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 - PROJETOS EM ESTUDO\BANDA\"/>
    </mc:Choice>
  </mc:AlternateContent>
  <xr:revisionPtr revIDLastSave="0" documentId="13_ncr:1_{32C66A47-663A-4B79-BE0F-67C2817A7CF5}" xr6:coauthVersionLast="47" xr6:coauthVersionMax="47" xr10:uidLastSave="{00000000-0000-0000-0000-000000000000}"/>
  <bookViews>
    <workbookView xWindow="-120" yWindow="-120" windowWidth="29040" windowHeight="15840" tabRatio="693" xr2:uid="{00000000-000D-0000-FFFF-FFFF00000000}"/>
  </bookViews>
  <sheets>
    <sheet name="ORÇAMENTO" sheetId="11" r:id="rId1"/>
    <sheet name="COMPOSIÇÕES" sheetId="2" r:id="rId2"/>
    <sheet name="PESQUISA DE MERCADO" sheetId="4" r:id="rId3"/>
    <sheet name="EX CRONOGRAMA" sheetId="8" r:id="rId4"/>
    <sheet name="EX DEMONS BDI" sheetId="9" r:id="rId5"/>
    <sheet name="EX COMP BDI" sheetId="10" r:id="rId6"/>
  </sheets>
  <definedNames>
    <definedName name="_xlnm.Print_Area" localSheetId="3">'EX CRONOGRAMA'!$A$1:$R$36</definedName>
    <definedName name="_xlnm.Print_Area" localSheetId="0">ORÇAMENTO!$A$1:$J$356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49" i="11" l="1"/>
  <c r="I249" i="11"/>
  <c r="H249" i="11"/>
  <c r="H247" i="11"/>
  <c r="F180" i="2" l="1"/>
  <c r="F179" i="2"/>
  <c r="F178" i="2"/>
  <c r="F177" i="2"/>
  <c r="F176" i="2"/>
  <c r="F175" i="2"/>
  <c r="F174" i="2"/>
  <c r="F173" i="2"/>
  <c r="F172" i="2"/>
  <c r="F171" i="2"/>
  <c r="D169" i="2"/>
  <c r="F167" i="2"/>
  <c r="F166" i="2"/>
  <c r="F165" i="2"/>
  <c r="D163" i="2"/>
  <c r="F161" i="2"/>
  <c r="F160" i="2"/>
  <c r="F159" i="2"/>
  <c r="D157" i="2" s="1"/>
  <c r="F155" i="2"/>
  <c r="F154" i="2"/>
  <c r="F153" i="2"/>
  <c r="D151" i="2"/>
  <c r="F149" i="2"/>
  <c r="F148" i="2"/>
  <c r="F147" i="2"/>
  <c r="D145" i="2"/>
  <c r="F143" i="2"/>
  <c r="F142" i="2"/>
  <c r="D139" i="2" s="1"/>
  <c r="F141" i="2"/>
  <c r="F137" i="2"/>
  <c r="F136" i="2"/>
  <c r="F135" i="2"/>
  <c r="D133" i="2"/>
  <c r="F131" i="2"/>
  <c r="F130" i="2"/>
  <c r="D128" i="2" s="1"/>
  <c r="F126" i="2"/>
  <c r="F125" i="2"/>
  <c r="D123" i="2"/>
  <c r="F121" i="2"/>
  <c r="F120" i="2"/>
  <c r="D118" i="2"/>
  <c r="F116" i="2"/>
  <c r="F115" i="2"/>
  <c r="D113" i="2"/>
  <c r="F111" i="2"/>
  <c r="F110" i="2"/>
  <c r="D108" i="2"/>
  <c r="F106" i="2"/>
  <c r="F105" i="2"/>
  <c r="D103" i="2"/>
  <c r="F101" i="2"/>
  <c r="F100" i="2"/>
  <c r="D98" i="2"/>
  <c r="F96" i="2"/>
  <c r="F95" i="2"/>
  <c r="F93" i="2"/>
  <c r="F92" i="2"/>
  <c r="D90" i="2" s="1"/>
  <c r="F88" i="2"/>
  <c r="F87" i="2"/>
  <c r="F86" i="2"/>
  <c r="F85" i="2"/>
  <c r="D79" i="2" s="1"/>
  <c r="F84" i="2"/>
  <c r="F83" i="2"/>
  <c r="F82" i="2"/>
  <c r="F81" i="2"/>
  <c r="H312" i="11"/>
  <c r="H202" i="11"/>
  <c r="H184" i="11"/>
  <c r="H186" i="11"/>
  <c r="H185" i="11"/>
  <c r="H183" i="11"/>
  <c r="H182" i="11"/>
  <c r="F14" i="11" l="1"/>
  <c r="H332" i="11"/>
  <c r="H331" i="11"/>
  <c r="H330" i="11"/>
  <c r="H328" i="11"/>
  <c r="H327" i="11"/>
  <c r="H325" i="11"/>
  <c r="H324" i="11"/>
  <c r="H322" i="11"/>
  <c r="H319" i="11"/>
  <c r="H313" i="11"/>
  <c r="H303" i="11"/>
  <c r="H304" i="11"/>
  <c r="H305" i="11"/>
  <c r="H306" i="11"/>
  <c r="H307" i="11"/>
  <c r="H308" i="11"/>
  <c r="H309" i="11"/>
  <c r="H310" i="11"/>
  <c r="H302" i="11"/>
  <c r="H300" i="11"/>
  <c r="H299" i="11"/>
  <c r="H298" i="11"/>
  <c r="H292" i="11"/>
  <c r="H293" i="11"/>
  <c r="H294" i="11"/>
  <c r="H295" i="11"/>
  <c r="H296" i="11"/>
  <c r="H291" i="11"/>
  <c r="H288" i="11"/>
  <c r="H287" i="11"/>
  <c r="H286" i="11"/>
  <c r="H285" i="11"/>
  <c r="H284" i="11"/>
  <c r="H277" i="11"/>
  <c r="H278" i="11"/>
  <c r="H279" i="11"/>
  <c r="H280" i="11"/>
  <c r="H281" i="11"/>
  <c r="H282" i="11"/>
  <c r="H276" i="11"/>
  <c r="H274" i="11"/>
  <c r="H271" i="11"/>
  <c r="H270" i="11"/>
  <c r="H268" i="11"/>
  <c r="H267" i="11"/>
  <c r="H265" i="11"/>
  <c r="H264" i="11"/>
  <c r="H262" i="11"/>
  <c r="H261" i="11"/>
  <c r="H260" i="11"/>
  <c r="H254" i="11"/>
  <c r="H255" i="11"/>
  <c r="H256" i="11"/>
  <c r="H257" i="11"/>
  <c r="H258" i="11"/>
  <c r="H253" i="11"/>
  <c r="G326" i="11"/>
  <c r="H326" i="11" s="1"/>
  <c r="G320" i="11"/>
  <c r="H320" i="11" s="1"/>
  <c r="G318" i="11"/>
  <c r="H318" i="11" s="1"/>
  <c r="G317" i="11"/>
  <c r="H317" i="11" s="1"/>
  <c r="H173" i="11"/>
  <c r="G174" i="11"/>
  <c r="H174" i="11" s="1"/>
  <c r="G125" i="11"/>
  <c r="G124" i="11"/>
  <c r="G103" i="11"/>
  <c r="G338" i="11"/>
  <c r="G222" i="11"/>
  <c r="G221" i="11"/>
  <c r="G214" i="11"/>
  <c r="G212" i="11"/>
  <c r="G211" i="11"/>
  <c r="G199" i="11"/>
  <c r="G193" i="11"/>
  <c r="G189" i="11"/>
  <c r="G188" i="11"/>
  <c r="G160" i="11"/>
  <c r="G159" i="11"/>
  <c r="G132" i="11"/>
  <c r="G129" i="11"/>
  <c r="G127" i="11"/>
  <c r="G115" i="11"/>
  <c r="G102" i="11"/>
  <c r="G72" i="11"/>
  <c r="G68" i="11"/>
  <c r="G69" i="11"/>
  <c r="G70" i="11"/>
  <c r="G71" i="11"/>
  <c r="G67" i="11"/>
  <c r="G58" i="11"/>
  <c r="G57" i="11"/>
  <c r="G55" i="11"/>
  <c r="G49" i="11"/>
  <c r="G46" i="11"/>
  <c r="G40" i="11"/>
  <c r="G39" i="11"/>
  <c r="G37" i="11"/>
  <c r="G35" i="11"/>
  <c r="G34" i="11"/>
  <c r="G32" i="11"/>
  <c r="G31" i="11"/>
  <c r="G30" i="11"/>
  <c r="G29" i="11"/>
  <c r="G26" i="11"/>
  <c r="G25" i="11"/>
  <c r="G23" i="11"/>
  <c r="G22" i="11"/>
  <c r="G21" i="11"/>
  <c r="G20" i="11"/>
  <c r="G19" i="11"/>
  <c r="G14" i="11"/>
  <c r="G12" i="11"/>
  <c r="H82" i="11" l="1"/>
  <c r="H69" i="11" l="1"/>
  <c r="H67" i="11"/>
  <c r="H135" i="11"/>
  <c r="H28" i="11" l="1"/>
  <c r="H160" i="11"/>
  <c r="H214" i="11"/>
  <c r="H213" i="11"/>
  <c r="H340" i="11"/>
  <c r="H345" i="11"/>
  <c r="H112" i="11"/>
  <c r="H111" i="11"/>
  <c r="H97" i="11"/>
  <c r="H96" i="11"/>
  <c r="H87" i="11"/>
  <c r="H86" i="11"/>
  <c r="H84" i="11"/>
  <c r="H72" i="11"/>
  <c r="H40" i="11"/>
  <c r="H27" i="11"/>
  <c r="H71" i="11"/>
  <c r="H70" i="11"/>
  <c r="H61" i="11"/>
  <c r="H58" i="11"/>
  <c r="H49" i="11"/>
  <c r="H48" i="11"/>
  <c r="H47" i="11"/>
  <c r="H26" i="11"/>
  <c r="H21" i="11"/>
  <c r="H245" i="11"/>
  <c r="D72" i="2"/>
  <c r="H243" i="11"/>
  <c r="F76" i="2"/>
  <c r="F75" i="2"/>
  <c r="F74" i="2"/>
  <c r="F6" i="4"/>
  <c r="H164" i="11"/>
  <c r="F341" i="11"/>
  <c r="F344" i="11" s="1"/>
  <c r="H344" i="11" s="1"/>
  <c r="H94" i="11"/>
  <c r="H68" i="11"/>
  <c r="F37" i="11"/>
  <c r="H37" i="11" s="1"/>
  <c r="H35" i="11"/>
  <c r="H341" i="11" l="1"/>
  <c r="H5" i="4"/>
  <c r="G5" i="4"/>
  <c r="F5" i="4"/>
  <c r="H155" i="11"/>
  <c r="F70" i="2"/>
  <c r="F69" i="2"/>
  <c r="F68" i="2"/>
  <c r="F67" i="2"/>
  <c r="I5" i="4" l="1"/>
  <c r="D65" i="2"/>
  <c r="H4" i="4" l="1"/>
  <c r="G4" i="4"/>
  <c r="F4" i="4"/>
  <c r="I4" i="4" s="1"/>
  <c r="F63" i="2"/>
  <c r="F62" i="2"/>
  <c r="F61" i="2"/>
  <c r="H118" i="11"/>
  <c r="H210" i="11"/>
  <c r="D59" i="2" l="1"/>
  <c r="F163" i="11"/>
  <c r="F57" i="2"/>
  <c r="F56" i="2"/>
  <c r="F55" i="2"/>
  <c r="F54" i="2"/>
  <c r="H103" i="11"/>
  <c r="H102" i="11"/>
  <c r="H125" i="11"/>
  <c r="F159" i="11"/>
  <c r="H157" i="11"/>
  <c r="H34" i="11"/>
  <c r="D52" i="2" l="1"/>
  <c r="H33" i="11" l="1"/>
  <c r="F6" i="2"/>
  <c r="F5" i="2"/>
  <c r="H98" i="11"/>
  <c r="H100" i="11"/>
  <c r="D3" i="2" l="1"/>
  <c r="D48" i="2"/>
  <c r="F48" i="2" s="1"/>
  <c r="F50" i="2"/>
  <c r="F49" i="2"/>
  <c r="F47" i="2"/>
  <c r="F46" i="2"/>
  <c r="F144" i="11"/>
  <c r="H144" i="11" s="1"/>
  <c r="H153" i="11"/>
  <c r="D37" i="2"/>
  <c r="F37" i="2" s="1"/>
  <c r="D36" i="2"/>
  <c r="F36" i="2" s="1"/>
  <c r="F42" i="2"/>
  <c r="F41" i="2"/>
  <c r="F40" i="2"/>
  <c r="F39" i="2"/>
  <c r="F38" i="2"/>
  <c r="F35" i="2"/>
  <c r="F34" i="2"/>
  <c r="D25" i="2"/>
  <c r="F25" i="2" s="1"/>
  <c r="D24" i="2"/>
  <c r="F24" i="2" s="1"/>
  <c r="D23" i="2"/>
  <c r="F23" i="2" s="1"/>
  <c r="F30" i="2"/>
  <c r="F29" i="2"/>
  <c r="F28" i="2"/>
  <c r="F27" i="2"/>
  <c r="F26" i="2"/>
  <c r="F22" i="2"/>
  <c r="F15" i="2"/>
  <c r="F18" i="2"/>
  <c r="F17" i="2"/>
  <c r="F16" i="2"/>
  <c r="F14" i="2"/>
  <c r="D13" i="2"/>
  <c r="F13" i="2" s="1"/>
  <c r="D12" i="2"/>
  <c r="F12" i="2" s="1"/>
  <c r="D11" i="2"/>
  <c r="F11" i="2" s="1"/>
  <c r="F10" i="2"/>
  <c r="H142" i="11"/>
  <c r="H143" i="11"/>
  <c r="H141" i="11"/>
  <c r="H147" i="11"/>
  <c r="D20" i="2" l="1"/>
  <c r="D44" i="2"/>
  <c r="D32" i="2"/>
  <c r="D8" i="2"/>
  <c r="F132" i="11" l="1"/>
  <c r="F134" i="11" s="1"/>
  <c r="H127" i="11"/>
  <c r="H130" i="11"/>
  <c r="H31" i="11" l="1"/>
  <c r="H32" i="11"/>
  <c r="H30" i="11" l="1"/>
  <c r="H29" i="11"/>
  <c r="H19" i="11" l="1"/>
  <c r="H346" i="11"/>
  <c r="H115" i="11" l="1"/>
  <c r="H158" i="11" l="1"/>
  <c r="H163" i="11"/>
  <c r="H74" i="11"/>
  <c r="H124" i="11" l="1"/>
  <c r="H60" i="11" l="1"/>
  <c r="H46" i="11" l="1"/>
  <c r="H36" i="11"/>
  <c r="H351" i="11"/>
  <c r="H353" i="11" s="1"/>
  <c r="H339" i="11"/>
  <c r="H342" i="11"/>
  <c r="H343" i="11"/>
  <c r="H338" i="11"/>
  <c r="H241" i="11"/>
  <c r="H242" i="11"/>
  <c r="H240" i="11"/>
  <c r="H238" i="11"/>
  <c r="H235" i="11"/>
  <c r="H236" i="11"/>
  <c r="H234" i="11"/>
  <c r="H230" i="11"/>
  <c r="H231" i="11"/>
  <c r="H232" i="11"/>
  <c r="H229" i="11"/>
  <c r="H225" i="11"/>
  <c r="H226" i="11"/>
  <c r="H227" i="11"/>
  <c r="H224" i="11"/>
  <c r="H221" i="11"/>
  <c r="H222" i="11"/>
  <c r="H211" i="11"/>
  <c r="H212" i="11"/>
  <c r="H209" i="11"/>
  <c r="H204" i="11"/>
  <c r="H200" i="11"/>
  <c r="H201" i="11"/>
  <c r="H199" i="11"/>
  <c r="H196" i="11"/>
  <c r="H197" i="11"/>
  <c r="H195" i="11"/>
  <c r="H189" i="11"/>
  <c r="H190" i="11"/>
  <c r="H191" i="11"/>
  <c r="H192" i="11"/>
  <c r="H193" i="11"/>
  <c r="H188" i="11"/>
  <c r="H181" i="11"/>
  <c r="H171" i="11"/>
  <c r="H172" i="11"/>
  <c r="H170" i="11"/>
  <c r="H162" i="11"/>
  <c r="H159" i="11"/>
  <c r="H154" i="11"/>
  <c r="H146" i="11"/>
  <c r="H149" i="11" s="1"/>
  <c r="H133" i="11"/>
  <c r="H134" i="11"/>
  <c r="H132" i="11"/>
  <c r="H129" i="11"/>
  <c r="H117" i="11"/>
  <c r="H114" i="11"/>
  <c r="H110" i="11"/>
  <c r="H109" i="11"/>
  <c r="H95" i="11"/>
  <c r="H93" i="11"/>
  <c r="H81" i="11"/>
  <c r="H89" i="11" s="1"/>
  <c r="H75" i="11"/>
  <c r="H57" i="11"/>
  <c r="H55" i="11"/>
  <c r="H44" i="11"/>
  <c r="H20" i="11"/>
  <c r="H22" i="11"/>
  <c r="H23" i="11"/>
  <c r="H24" i="11"/>
  <c r="H25" i="11"/>
  <c r="H17" i="11"/>
  <c r="H16" i="11"/>
  <c r="H13" i="11"/>
  <c r="H12" i="11"/>
  <c r="H176" i="11" l="1"/>
  <c r="H137" i="11"/>
  <c r="H216" i="11"/>
  <c r="H63" i="11"/>
  <c r="H105" i="11"/>
  <c r="H166" i="11"/>
  <c r="H120" i="11"/>
  <c r="H334" i="11"/>
  <c r="H348" i="11"/>
  <c r="H45" i="11"/>
  <c r="H51" i="11" s="1"/>
  <c r="H77" i="11"/>
  <c r="H206" i="11"/>
  <c r="H14" i="11"/>
  <c r="H39" i="11" l="1"/>
  <c r="H41" i="11" s="1"/>
  <c r="H356" i="11" s="1"/>
  <c r="C23" i="9" l="1"/>
  <c r="C8" i="9"/>
  <c r="C10" i="9"/>
  <c r="C13" i="9"/>
  <c r="C12" i="9"/>
  <c r="B17" i="10"/>
  <c r="C24" i="9" s="1"/>
  <c r="I6" i="11" s="1"/>
  <c r="I247" i="11" s="1"/>
  <c r="I202" i="11" l="1"/>
  <c r="I312" i="11"/>
  <c r="I186" i="11"/>
  <c r="I184" i="11"/>
  <c r="I182" i="11"/>
  <c r="I183" i="11"/>
  <c r="I185" i="11"/>
  <c r="I173" i="11"/>
  <c r="I270" i="11"/>
  <c r="I254" i="11"/>
  <c r="I285" i="11"/>
  <c r="I280" i="11"/>
  <c r="I264" i="11"/>
  <c r="I257" i="11"/>
  <c r="I317" i="11"/>
  <c r="I292" i="11"/>
  <c r="I296" i="11"/>
  <c r="I291" i="11"/>
  <c r="I327" i="11"/>
  <c r="I253" i="11"/>
  <c r="I330" i="11"/>
  <c r="I298" i="11"/>
  <c r="I299" i="11"/>
  <c r="I310" i="11"/>
  <c r="I320" i="11"/>
  <c r="I277" i="11"/>
  <c r="I293" i="11"/>
  <c r="I260" i="11"/>
  <c r="I261" i="11"/>
  <c r="I300" i="11"/>
  <c r="I309" i="11"/>
  <c r="I325" i="11"/>
  <c r="I304" i="11"/>
  <c r="I255" i="11"/>
  <c r="I288" i="11"/>
  <c r="I302" i="11"/>
  <c r="I274" i="11"/>
  <c r="I267" i="11"/>
  <c r="I262" i="11"/>
  <c r="I305" i="11"/>
  <c r="I332" i="11"/>
  <c r="I306" i="11"/>
  <c r="I318" i="11"/>
  <c r="I265" i="11"/>
  <c r="I326" i="11"/>
  <c r="I307" i="11"/>
  <c r="I313" i="11"/>
  <c r="I276" i="11"/>
  <c r="I268" i="11"/>
  <c r="I324" i="11"/>
  <c r="I258" i="11"/>
  <c r="I256" i="11"/>
  <c r="I308" i="11"/>
  <c r="I271" i="11"/>
  <c r="I303" i="11"/>
  <c r="I328" i="11"/>
  <c r="I279" i="11"/>
  <c r="I286" i="11"/>
  <c r="I331" i="11"/>
  <c r="I294" i="11"/>
  <c r="I278" i="11"/>
  <c r="I282" i="11"/>
  <c r="I284" i="11"/>
  <c r="I319" i="11"/>
  <c r="I281" i="11"/>
  <c r="I322" i="11"/>
  <c r="I295" i="11"/>
  <c r="I287" i="11"/>
  <c r="I82" i="11"/>
  <c r="I174" i="11"/>
  <c r="I135" i="11"/>
  <c r="I67" i="11"/>
  <c r="I69" i="11"/>
  <c r="I160" i="11"/>
  <c r="I28" i="11"/>
  <c r="I213" i="11"/>
  <c r="I214" i="11"/>
  <c r="I345" i="11"/>
  <c r="I340" i="11"/>
  <c r="I111" i="11"/>
  <c r="I112" i="11"/>
  <c r="I96" i="11"/>
  <c r="I97" i="11"/>
  <c r="I72" i="11"/>
  <c r="I84" i="11"/>
  <c r="I86" i="11"/>
  <c r="I87" i="11"/>
  <c r="I27" i="11"/>
  <c r="I40" i="11"/>
  <c r="I71" i="11"/>
  <c r="I70" i="11"/>
  <c r="C14" i="9"/>
  <c r="I58" i="11"/>
  <c r="I61" i="11"/>
  <c r="I49" i="11"/>
  <c r="I48" i="11"/>
  <c r="I47" i="11"/>
  <c r="I21" i="11"/>
  <c r="I26" i="11"/>
  <c r="I164" i="11"/>
  <c r="I243" i="11"/>
  <c r="I245" i="11"/>
  <c r="I344" i="11"/>
  <c r="I341" i="11"/>
  <c r="I94" i="11"/>
  <c r="I37" i="11"/>
  <c r="I68" i="11"/>
  <c r="I155" i="11"/>
  <c r="I35" i="11"/>
  <c r="I118" i="11"/>
  <c r="I210" i="11"/>
  <c r="I125" i="11"/>
  <c r="I102" i="11"/>
  <c r="I103" i="11"/>
  <c r="I157" i="11"/>
  <c r="I33" i="11"/>
  <c r="I34" i="11"/>
  <c r="I98" i="11"/>
  <c r="I100" i="11"/>
  <c r="I153" i="11"/>
  <c r="I144" i="11"/>
  <c r="I141" i="11"/>
  <c r="I143" i="11"/>
  <c r="I142" i="11"/>
  <c r="I127" i="11"/>
  <c r="I147" i="11"/>
  <c r="I130" i="11"/>
  <c r="I31" i="11"/>
  <c r="I32" i="11"/>
  <c r="I29" i="11"/>
  <c r="I30" i="11"/>
  <c r="I346" i="11"/>
  <c r="I13" i="11"/>
  <c r="I241" i="11"/>
  <c r="I199" i="11"/>
  <c r="I110" i="11"/>
  <c r="I133" i="11"/>
  <c r="I190" i="11"/>
  <c r="I57" i="11"/>
  <c r="I81" i="11"/>
  <c r="I201" i="11"/>
  <c r="I14" i="11"/>
  <c r="I159" i="11"/>
  <c r="I170" i="11"/>
  <c r="I44" i="11"/>
  <c r="I45" i="11"/>
  <c r="I181" i="11"/>
  <c r="I188" i="11"/>
  <c r="I196" i="11"/>
  <c r="I197" i="11"/>
  <c r="I234" i="11"/>
  <c r="I211" i="11"/>
  <c r="I129" i="11"/>
  <c r="I222" i="11"/>
  <c r="I124" i="11"/>
  <c r="I22" i="11"/>
  <c r="I17" i="11"/>
  <c r="I12" i="11"/>
  <c r="I342" i="11"/>
  <c r="I109" i="11"/>
  <c r="I134" i="11"/>
  <c r="I351" i="11"/>
  <c r="I221" i="11"/>
  <c r="I224" i="11"/>
  <c r="I16" i="11"/>
  <c r="I115" i="11"/>
  <c r="I74" i="11"/>
  <c r="I36" i="11"/>
  <c r="I230" i="11"/>
  <c r="I189" i="11"/>
  <c r="I171" i="11"/>
  <c r="I338" i="11"/>
  <c r="I23" i="11"/>
  <c r="I242" i="11"/>
  <c r="I192" i="11"/>
  <c r="I212" i="11"/>
  <c r="I195" i="11"/>
  <c r="I191" i="11"/>
  <c r="I95" i="11"/>
  <c r="I226" i="11"/>
  <c r="I20" i="11"/>
  <c r="I158" i="11"/>
  <c r="I93" i="11"/>
  <c r="I200" i="11"/>
  <c r="I75" i="11"/>
  <c r="I132" i="11"/>
  <c r="I19" i="11"/>
  <c r="I163" i="11"/>
  <c r="I60" i="11"/>
  <c r="I343" i="11"/>
  <c r="I339" i="11"/>
  <c r="I154" i="11"/>
  <c r="I229" i="11"/>
  <c r="I232" i="11"/>
  <c r="I236" i="11"/>
  <c r="I39" i="11"/>
  <c r="I204" i="11"/>
  <c r="I231" i="11"/>
  <c r="I46" i="11"/>
  <c r="I193" i="11"/>
  <c r="I225" i="11"/>
  <c r="I227" i="11"/>
  <c r="I240" i="11"/>
  <c r="I172" i="11"/>
  <c r="I117" i="11"/>
  <c r="I114" i="11"/>
  <c r="I25" i="11"/>
  <c r="I235" i="11"/>
  <c r="I162" i="11"/>
  <c r="I209" i="11"/>
  <c r="I146" i="11"/>
  <c r="I55" i="11"/>
  <c r="I24" i="11"/>
  <c r="I238" i="11"/>
  <c r="K184" i="11" l="1"/>
  <c r="K186" i="11"/>
  <c r="K185" i="11"/>
  <c r="K182" i="11"/>
  <c r="K183" i="11"/>
  <c r="I176" i="11"/>
  <c r="C18" i="8" s="1"/>
  <c r="I137" i="11"/>
  <c r="C15" i="8" s="1"/>
  <c r="I216" i="11"/>
  <c r="C20" i="8" s="1"/>
  <c r="I41" i="11"/>
  <c r="C8" i="8" s="1"/>
  <c r="I89" i="11"/>
  <c r="C12" i="8" s="1"/>
  <c r="I105" i="11"/>
  <c r="C13" i="8" s="1"/>
  <c r="C21" i="8"/>
  <c r="I51" i="11"/>
  <c r="C9" i="8" s="1"/>
  <c r="I63" i="11"/>
  <c r="C10" i="8" s="1"/>
  <c r="I166" i="11"/>
  <c r="C17" i="8" s="1"/>
  <c r="I120" i="11"/>
  <c r="C14" i="8" s="1"/>
  <c r="I149" i="11"/>
  <c r="C16" i="8" s="1"/>
  <c r="I348" i="11"/>
  <c r="C23" i="8" s="1"/>
  <c r="I206" i="11"/>
  <c r="C19" i="8" s="1"/>
  <c r="I353" i="11"/>
  <c r="C24" i="8" s="1"/>
  <c r="I77" i="11"/>
  <c r="C11" i="8" s="1"/>
  <c r="I334" i="11"/>
  <c r="C22" i="8" s="1"/>
  <c r="I356" i="11" l="1"/>
  <c r="J247" i="11" s="1"/>
  <c r="C18" i="9"/>
  <c r="C17" i="9"/>
  <c r="C16" i="9"/>
  <c r="O29" i="8"/>
  <c r="M29" i="8"/>
  <c r="K29" i="8"/>
  <c r="I29" i="8"/>
  <c r="G29" i="8"/>
  <c r="E29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J202" i="11" l="1"/>
  <c r="J312" i="11"/>
  <c r="J186" i="11"/>
  <c r="J184" i="11"/>
  <c r="J182" i="11"/>
  <c r="J183" i="11"/>
  <c r="J185" i="11"/>
  <c r="J331" i="11"/>
  <c r="J332" i="11"/>
  <c r="J328" i="11"/>
  <c r="J330" i="11"/>
  <c r="J326" i="11"/>
  <c r="J327" i="11"/>
  <c r="J324" i="11"/>
  <c r="J325" i="11"/>
  <c r="J320" i="11"/>
  <c r="J322" i="11"/>
  <c r="J318" i="11"/>
  <c r="J319" i="11"/>
  <c r="J313" i="11"/>
  <c r="J317" i="11"/>
  <c r="J304" i="11"/>
  <c r="J308" i="11"/>
  <c r="J310" i="11"/>
  <c r="J303" i="11"/>
  <c r="J306" i="11"/>
  <c r="J309" i="11"/>
  <c r="J305" i="11"/>
  <c r="J307" i="11"/>
  <c r="J300" i="11"/>
  <c r="J302" i="11"/>
  <c r="J298" i="11"/>
  <c r="J299" i="11"/>
  <c r="J292" i="11"/>
  <c r="J294" i="11"/>
  <c r="J296" i="11"/>
  <c r="J293" i="11"/>
  <c r="J295" i="11"/>
  <c r="J288" i="11"/>
  <c r="J291" i="11"/>
  <c r="J286" i="11"/>
  <c r="J287" i="11"/>
  <c r="J284" i="11"/>
  <c r="J285" i="11"/>
  <c r="J276" i="11"/>
  <c r="J282" i="11"/>
  <c r="J278" i="11"/>
  <c r="J279" i="11"/>
  <c r="J281" i="11"/>
  <c r="J280" i="11"/>
  <c r="J277" i="11"/>
  <c r="J271" i="11"/>
  <c r="J274" i="11"/>
  <c r="J268" i="11"/>
  <c r="J270" i="11"/>
  <c r="J265" i="11"/>
  <c r="J267" i="11"/>
  <c r="J262" i="11"/>
  <c r="J264" i="11"/>
  <c r="J260" i="11"/>
  <c r="J261" i="11"/>
  <c r="J257" i="11"/>
  <c r="J255" i="11"/>
  <c r="J258" i="11"/>
  <c r="J254" i="11"/>
  <c r="J256" i="11"/>
  <c r="J135" i="11"/>
  <c r="J253" i="11"/>
  <c r="J210" i="11"/>
  <c r="J192" i="11"/>
  <c r="J153" i="11"/>
  <c r="J204" i="11"/>
  <c r="J212" i="11"/>
  <c r="J100" i="11"/>
  <c r="J134" i="11"/>
  <c r="J115" i="11"/>
  <c r="J17" i="11"/>
  <c r="J24" i="11"/>
  <c r="J14" i="11"/>
  <c r="J74" i="11"/>
  <c r="J170" i="11"/>
  <c r="J58" i="11"/>
  <c r="J81" i="11"/>
  <c r="J211" i="11"/>
  <c r="J225" i="11"/>
  <c r="J190" i="11"/>
  <c r="J222" i="11"/>
  <c r="J23" i="11"/>
  <c r="J234" i="11"/>
  <c r="J13" i="11"/>
  <c r="J86" i="11"/>
  <c r="J181" i="11"/>
  <c r="J226" i="11"/>
  <c r="J114" i="11"/>
  <c r="J129" i="11"/>
  <c r="J12" i="11"/>
  <c r="J40" i="11"/>
  <c r="J44" i="11"/>
  <c r="J199" i="11"/>
  <c r="J189" i="11"/>
  <c r="J130" i="11"/>
  <c r="J214" i="11"/>
  <c r="J159" i="11"/>
  <c r="J238" i="11"/>
  <c r="J171" i="11"/>
  <c r="J351" i="11"/>
  <c r="J353" i="11" s="1"/>
  <c r="J117" i="11"/>
  <c r="J127" i="11"/>
  <c r="J96" i="11"/>
  <c r="J93" i="11"/>
  <c r="J196" i="11"/>
  <c r="J25" i="11"/>
  <c r="J242" i="11"/>
  <c r="J197" i="11"/>
  <c r="J236" i="11"/>
  <c r="J142" i="11"/>
  <c r="J102" i="11"/>
  <c r="J245" i="11"/>
  <c r="J112" i="11"/>
  <c r="J27" i="11"/>
  <c r="J341" i="11"/>
  <c r="J26" i="11"/>
  <c r="J235" i="11"/>
  <c r="J230" i="11"/>
  <c r="J346" i="11"/>
  <c r="J146" i="11"/>
  <c r="J16" i="11"/>
  <c r="J338" i="11"/>
  <c r="J229" i="11"/>
  <c r="J221" i="11"/>
  <c r="J343" i="11"/>
  <c r="J224" i="11"/>
  <c r="J55" i="11"/>
  <c r="J227" i="11"/>
  <c r="J19" i="11"/>
  <c r="J22" i="11"/>
  <c r="J133" i="11"/>
  <c r="J132" i="11"/>
  <c r="J103" i="11"/>
  <c r="J344" i="11"/>
  <c r="J35" i="11"/>
  <c r="J232" i="11"/>
  <c r="J191" i="11"/>
  <c r="J57" i="11"/>
  <c r="J110" i="11"/>
  <c r="J195" i="11"/>
  <c r="J200" i="11"/>
  <c r="J240" i="11"/>
  <c r="J201" i="11"/>
  <c r="J342" i="11"/>
  <c r="J109" i="11"/>
  <c r="J60" i="11"/>
  <c r="J339" i="11"/>
  <c r="J172" i="11"/>
  <c r="J241" i="11"/>
  <c r="J231" i="11"/>
  <c r="J20" i="11"/>
  <c r="J188" i="11"/>
  <c r="J209" i="11"/>
  <c r="J144" i="11"/>
  <c r="J118" i="11"/>
  <c r="J61" i="11"/>
  <c r="J111" i="11"/>
  <c r="J39" i="11"/>
  <c r="J160" i="11"/>
  <c r="J124" i="11"/>
  <c r="J158" i="11"/>
  <c r="J163" i="11"/>
  <c r="J162" i="11"/>
  <c r="J154" i="11"/>
  <c r="J95" i="11"/>
  <c r="J147" i="11"/>
  <c r="J98" i="11"/>
  <c r="J164" i="11"/>
  <c r="J84" i="11"/>
  <c r="J37" i="11"/>
  <c r="J173" i="11"/>
  <c r="J28" i="11"/>
  <c r="J174" i="11"/>
  <c r="J340" i="11"/>
  <c r="J29" i="11"/>
  <c r="J32" i="11"/>
  <c r="J143" i="11"/>
  <c r="J157" i="11"/>
  <c r="J155" i="11"/>
  <c r="J243" i="11"/>
  <c r="J87" i="11"/>
  <c r="J345" i="11"/>
  <c r="J82" i="11"/>
  <c r="J36" i="11"/>
  <c r="J34" i="11"/>
  <c r="J141" i="11"/>
  <c r="J125" i="11"/>
  <c r="J94" i="11"/>
  <c r="J21" i="11"/>
  <c r="J97" i="11"/>
  <c r="J213" i="11"/>
  <c r="J67" i="11"/>
  <c r="J33" i="11"/>
  <c r="J30" i="11"/>
  <c r="J31" i="11"/>
  <c r="J45" i="11"/>
  <c r="J69" i="11"/>
  <c r="J47" i="11"/>
  <c r="J193" i="11"/>
  <c r="J49" i="11"/>
  <c r="J46" i="11"/>
  <c r="J70" i="11"/>
  <c r="J68" i="11"/>
  <c r="J75" i="11"/>
  <c r="J48" i="11"/>
  <c r="J71" i="11"/>
  <c r="J72" i="11"/>
  <c r="C20" i="9"/>
  <c r="J63" i="11" l="1"/>
  <c r="J334" i="11"/>
  <c r="J120" i="11"/>
  <c r="J206" i="11"/>
  <c r="J137" i="11"/>
  <c r="J216" i="11"/>
  <c r="J166" i="11"/>
  <c r="J176" i="11"/>
  <c r="J89" i="11"/>
  <c r="J348" i="11"/>
  <c r="J105" i="11"/>
  <c r="J41" i="11"/>
  <c r="J149" i="11"/>
  <c r="J51" i="11"/>
  <c r="J77" i="11"/>
  <c r="E13" i="8"/>
  <c r="E23" i="8"/>
  <c r="I20" i="8"/>
  <c r="O21" i="8"/>
  <c r="I16" i="8"/>
  <c r="I22" i="8"/>
  <c r="G14" i="8"/>
  <c r="I11" i="8"/>
  <c r="I15" i="8"/>
  <c r="K9" i="8"/>
  <c r="O19" i="8"/>
  <c r="M8" i="8"/>
  <c r="K10" i="8"/>
  <c r="J356" i="11" l="1"/>
  <c r="K12" i="8"/>
  <c r="G12" i="8"/>
  <c r="I12" i="8"/>
  <c r="E12" i="8"/>
  <c r="O12" i="8"/>
  <c r="M12" i="8"/>
  <c r="E24" i="8"/>
  <c r="K24" i="8"/>
  <c r="G24" i="8"/>
  <c r="O24" i="8"/>
  <c r="M24" i="8"/>
  <c r="I24" i="8"/>
  <c r="O9" i="8"/>
  <c r="O11" i="8"/>
  <c r="G11" i="8"/>
  <c r="E11" i="8"/>
  <c r="M11" i="8"/>
  <c r="M22" i="8"/>
  <c r="K11" i="8"/>
  <c r="I9" i="8"/>
  <c r="E9" i="8"/>
  <c r="G9" i="8"/>
  <c r="M9" i="8"/>
  <c r="I19" i="8"/>
  <c r="E22" i="8"/>
  <c r="E10" i="8"/>
  <c r="I8" i="8"/>
  <c r="O8" i="8"/>
  <c r="E18" i="8"/>
  <c r="K18" i="8"/>
  <c r="G18" i="8"/>
  <c r="M18" i="8"/>
  <c r="I18" i="8"/>
  <c r="O18" i="8"/>
  <c r="M19" i="8"/>
  <c r="E21" i="8"/>
  <c r="I21" i="8"/>
  <c r="E19" i="8"/>
  <c r="G21" i="8"/>
  <c r="E20" i="8"/>
  <c r="K19" i="8"/>
  <c r="G19" i="8"/>
  <c r="G17" i="8"/>
  <c r="K17" i="8"/>
  <c r="I17" i="8"/>
  <c r="E17" i="8"/>
  <c r="O17" i="8"/>
  <c r="K22" i="8"/>
  <c r="G16" i="8"/>
  <c r="O22" i="8"/>
  <c r="K8" i="8"/>
  <c r="G8" i="8"/>
  <c r="M16" i="8"/>
  <c r="G22" i="8"/>
  <c r="K16" i="8"/>
  <c r="M15" i="8"/>
  <c r="I10" i="8"/>
  <c r="I13" i="8"/>
  <c r="M13" i="8"/>
  <c r="G13" i="8"/>
  <c r="O13" i="8"/>
  <c r="O14" i="8"/>
  <c r="E14" i="8"/>
  <c r="I14" i="8"/>
  <c r="K14" i="8"/>
  <c r="M14" i="8"/>
  <c r="O16" i="8"/>
  <c r="E16" i="8"/>
  <c r="I23" i="8"/>
  <c r="O23" i="8"/>
  <c r="G15" i="8"/>
  <c r="G10" i="8"/>
  <c r="M23" i="8"/>
  <c r="O15" i="8"/>
  <c r="M20" i="8"/>
  <c r="M17" i="8"/>
  <c r="G23" i="8"/>
  <c r="K15" i="8"/>
  <c r="O10" i="8"/>
  <c r="G20" i="8"/>
  <c r="K23" i="8"/>
  <c r="E15" i="8"/>
  <c r="K20" i="8"/>
  <c r="K13" i="8"/>
  <c r="O20" i="8"/>
  <c r="E8" i="8"/>
  <c r="M10" i="8"/>
  <c r="K21" i="8"/>
  <c r="M21" i="8"/>
  <c r="C28" i="8"/>
  <c r="D23" i="8" l="1"/>
  <c r="D18" i="8"/>
  <c r="D22" i="8"/>
  <c r="D24" i="8"/>
  <c r="D17" i="8"/>
  <c r="D19" i="8"/>
  <c r="D20" i="8"/>
  <c r="D21" i="8"/>
  <c r="R12" i="8"/>
  <c r="R24" i="8"/>
  <c r="R11" i="8"/>
  <c r="R9" i="8"/>
  <c r="R16" i="8"/>
  <c r="R22" i="8"/>
  <c r="R21" i="8"/>
  <c r="R18" i="8"/>
  <c r="R19" i="8"/>
  <c r="R14" i="8"/>
  <c r="R8" i="8"/>
  <c r="R20" i="8"/>
  <c r="R15" i="8"/>
  <c r="R17" i="8"/>
  <c r="R13" i="8"/>
  <c r="R10" i="8"/>
  <c r="G30" i="8"/>
  <c r="H30" i="8" s="1"/>
  <c r="R23" i="8"/>
  <c r="I30" i="8"/>
  <c r="J30" i="8" s="1"/>
  <c r="M30" i="8"/>
  <c r="N30" i="8" s="1"/>
  <c r="K30" i="8"/>
  <c r="L30" i="8" s="1"/>
  <c r="O30" i="8"/>
  <c r="P30" i="8" s="1"/>
  <c r="D12" i="8"/>
  <c r="D11" i="8"/>
  <c r="D13" i="8"/>
  <c r="D10" i="8"/>
  <c r="D8" i="8"/>
  <c r="D9" i="8"/>
  <c r="D16" i="8"/>
  <c r="D15" i="8"/>
  <c r="D14" i="8"/>
  <c r="E30" i="8"/>
  <c r="R30" i="8" l="1"/>
  <c r="F30" i="8"/>
  <c r="E31" i="8"/>
  <c r="G31" i="8" s="1"/>
  <c r="I31" i="8" s="1"/>
  <c r="K31" i="8" s="1"/>
  <c r="M31" i="8" s="1"/>
  <c r="O31" i="8" s="1"/>
  <c r="Q30" i="8" l="1"/>
  <c r="F31" i="8"/>
  <c r="H31" i="8" s="1"/>
  <c r="J31" i="8" s="1"/>
  <c r="L31" i="8" s="1"/>
  <c r="N31" i="8" s="1"/>
  <c r="P31" i="8" s="1"/>
  <c r="D28" i="8" l="1"/>
</calcChain>
</file>

<file path=xl/sharedStrings.xml><?xml version="1.0" encoding="utf-8"?>
<sst xmlns="http://schemas.openxmlformats.org/spreadsheetml/2006/main" count="1912" uniqueCount="842">
  <si>
    <t>Item</t>
  </si>
  <si>
    <t>Referencia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</si>
  <si>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</si>
  <si>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</si>
  <si>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</si>
  <si>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</si>
  <si>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</si>
  <si>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</si>
  <si>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</si>
  <si>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Ref. Obra:</t>
  </si>
  <si>
    <t>Última Revisão:</t>
  </si>
  <si>
    <t>Prazo:</t>
  </si>
  <si>
    <t>Local:</t>
  </si>
  <si>
    <t>Área de Intervenção:</t>
  </si>
  <si>
    <t>Ref. Custo:</t>
  </si>
  <si>
    <t>BDI:</t>
  </si>
  <si>
    <t>1- SERVIÇOS INICIAIS</t>
  </si>
  <si>
    <t>1.1</t>
  </si>
  <si>
    <t>DEMOLIÇÕES E REMOÇÕES</t>
  </si>
  <si>
    <t>1.1.1</t>
  </si>
  <si>
    <t>DEINFRA</t>
  </si>
  <si>
    <t>m²</t>
  </si>
  <si>
    <t>1.1.2</t>
  </si>
  <si>
    <t>1.1.3</t>
  </si>
  <si>
    <t>un</t>
  </si>
  <si>
    <t>SINAPI</t>
  </si>
  <si>
    <t>m</t>
  </si>
  <si>
    <t>m³</t>
  </si>
  <si>
    <t>42562</t>
  </si>
  <si>
    <t>1.2</t>
  </si>
  <si>
    <t>LIMPEZA PERMANENTE DA OBRA</t>
  </si>
  <si>
    <t>1.2.1</t>
  </si>
  <si>
    <t>Carga manual e transporte entulho/ caminhao 10 Km</t>
  </si>
  <si>
    <t>2 - MOVIMENTO DE TERRA</t>
  </si>
  <si>
    <t>2.1</t>
  </si>
  <si>
    <t xml:space="preserve">Escavação manual de valas em terra, profundidade até 1,00 m </t>
  </si>
  <si>
    <t>2.2</t>
  </si>
  <si>
    <t>2.3</t>
  </si>
  <si>
    <t>42581</t>
  </si>
  <si>
    <t>3 - INFRAESTRUTURA</t>
  </si>
  <si>
    <t>3.1.1</t>
  </si>
  <si>
    <t>4 - SUPERESTRUTURA</t>
  </si>
  <si>
    <t>4.1</t>
  </si>
  <si>
    <t>ESTRUTURA CONCRETO ARMADO</t>
  </si>
  <si>
    <t>4.1.1</t>
  </si>
  <si>
    <t>5 – IMPERMEABILIZAÇÕES</t>
  </si>
  <si>
    <t>5.1</t>
  </si>
  <si>
    <t>BALDRAMES</t>
  </si>
  <si>
    <t>5.1.1</t>
  </si>
  <si>
    <t>6 – PAREDES E PAINEIS</t>
  </si>
  <si>
    <t>6.1</t>
  </si>
  <si>
    <t>ALVENARIA</t>
  </si>
  <si>
    <t>6.1.2</t>
  </si>
  <si>
    <t>6.1.1</t>
  </si>
  <si>
    <t>Encunhamento (aperto) de alvenaria 1 vez com argamassa traço 1:0,5:8 (cimento, cal e areia), espessura 3cm.</t>
  </si>
  <si>
    <t>7 – REVESTIMENTOS</t>
  </si>
  <si>
    <t>7.1</t>
  </si>
  <si>
    <t>ARGAMASSA PARA PAREDES INTERNAS E EXTERNAS</t>
  </si>
  <si>
    <t>7.1.1</t>
  </si>
  <si>
    <t>Chapisco em  parede com argamassa traço - 1:3 (cimento / areia)</t>
  </si>
  <si>
    <t>7.2.1</t>
  </si>
  <si>
    <t>7.3</t>
  </si>
  <si>
    <t>FORRO</t>
  </si>
  <si>
    <t>8 – COBERTURA</t>
  </si>
  <si>
    <t>8.1</t>
  </si>
  <si>
    <t>8.2</t>
  </si>
  <si>
    <t>TELHAMENTO</t>
  </si>
  <si>
    <t>8.2.1</t>
  </si>
  <si>
    <t>8.3</t>
  </si>
  <si>
    <t>CALHAS E RUFOS</t>
  </si>
  <si>
    <t>8.3.1</t>
  </si>
  <si>
    <t>Pingadeira de Aluminio 40cm</t>
  </si>
  <si>
    <t>8.3.2</t>
  </si>
  <si>
    <t>Rufo em chapa de aluminio, corte de 25 cm</t>
  </si>
  <si>
    <t>9 - BANCADAS E PEITORIS</t>
  </si>
  <si>
    <t>9.2</t>
  </si>
  <si>
    <t>PEITORIL/SOLEIRAS</t>
  </si>
  <si>
    <t>9.2.1</t>
  </si>
  <si>
    <t>10 - ESQUADRIAS</t>
  </si>
  <si>
    <t>10.1</t>
  </si>
  <si>
    <t>PORTAS DE MADEIRA</t>
  </si>
  <si>
    <t>und</t>
  </si>
  <si>
    <t>10.3</t>
  </si>
  <si>
    <t>11 – PAVIMENTAÇÃO</t>
  </si>
  <si>
    <t>11.1</t>
  </si>
  <si>
    <t>11.1.1</t>
  </si>
  <si>
    <t>PAVIMENTAÇÃO CERÂMICA</t>
  </si>
  <si>
    <t>REVESTIMENTOS</t>
  </si>
  <si>
    <t>12 – INSTALAÇÕES HIDROSSANITARIAS</t>
  </si>
  <si>
    <t>12.1</t>
  </si>
  <si>
    <t>INSTALAÇÕES</t>
  </si>
  <si>
    <t>12.1.1</t>
  </si>
  <si>
    <t>INSTALAÇÕES HIDRAULICAS</t>
  </si>
  <si>
    <t>12.1.1.2</t>
  </si>
  <si>
    <t>12.1.2</t>
  </si>
  <si>
    <t>INSTALAÇÕES SANITÁRIAS</t>
  </si>
  <si>
    <t>12.1.2.1</t>
  </si>
  <si>
    <t>Ponto de esgoto 40 mm</t>
  </si>
  <si>
    <t>12.1.2.2</t>
  </si>
  <si>
    <t>Ponto de esgoto 100 mm</t>
  </si>
  <si>
    <t>12.1.2.3</t>
  </si>
  <si>
    <t>Tubo pvc, serie normal, esgoto predial, dn 40 mm</t>
  </si>
  <si>
    <t>12.1.2.4</t>
  </si>
  <si>
    <t>Tubo pvc, serie normal, esgoto predial, dn 100 mm</t>
  </si>
  <si>
    <t>12.1.2.5</t>
  </si>
  <si>
    <t>Ralo sifonado, PVC 100x100X40mm</t>
  </si>
  <si>
    <t>12.1.2.6</t>
  </si>
  <si>
    <t>DRENOS – CLIMATIZAÇÃO</t>
  </si>
  <si>
    <t xml:space="preserve">Instalação de tubos de pvc, soldável, drenos para split, dn 25 mm (instalado em ramal, sub-ramal, ramal de distribuição ou prumada), inclusive conexões, cortes e fixação </t>
  </si>
  <si>
    <t>13 - INSTALAÇÕES DE ÁGUAS PLUVIAIS</t>
  </si>
  <si>
    <t>13.1</t>
  </si>
  <si>
    <t>13.2</t>
  </si>
  <si>
    <t>Grelha de ferro perfilado 30x30 para encaixe em tampa de caixa de captação pluvial</t>
  </si>
  <si>
    <t>14.1</t>
  </si>
  <si>
    <t>INSTALAÇÕES ELETRICAS EM BAIXA TENSÃO</t>
  </si>
  <si>
    <t>14.1.1</t>
  </si>
  <si>
    <t>DISPOSITIVOS DE PROTEÇÃO, COMANDO, SINALIZAÇÃO E EQUIPAMENTOS</t>
  </si>
  <si>
    <t xml:space="preserve"> 93654 </t>
  </si>
  <si>
    <t>Disjuntor monopolar tipo din, corrente nominal de 16a – (Iluminação)</t>
  </si>
  <si>
    <t xml:space="preserve"> 93656 </t>
  </si>
  <si>
    <t>CONDUTORES E CONECTORES</t>
  </si>
  <si>
    <t xml:space="preserve"> 91856 </t>
  </si>
  <si>
    <t>Eletroduto flexível corrugado, pvc, dn 25 mm (3/4"), para circuitos terminais, instalado em parede</t>
  </si>
  <si>
    <t xml:space="preserve">Cabo de cobre flexível isolado, 1,5 mm², anti-chama 450/750 v, para circuitos terminais - fornecimento e instalação. </t>
  </si>
  <si>
    <t xml:space="preserve">Cabo de cobre flexível isolado, 2,5 mm², anti-chama 450/750 v, para circuitos terminais - fornecimento e instalação. </t>
  </si>
  <si>
    <t xml:space="preserve"> 91928 </t>
  </si>
  <si>
    <t xml:space="preserve">Cabo de cobre flexível isolado, 4 mm², anti-chama 450/750 v, para circuitos terminais - fornecimento e instalação. </t>
  </si>
  <si>
    <t>INTERRUPTORES, TOMADAS E ACESSÓRIOS</t>
  </si>
  <si>
    <t>ILUMINAÇÃO</t>
  </si>
  <si>
    <t>INSTALAÇÕES LÓGICAS E TELEMÁTICAS</t>
  </si>
  <si>
    <t>Tomada de embutir/sobrepor para telefone/internet RJ 45 c/ placa e caixa de PVC</t>
  </si>
  <si>
    <t>15 – INSTALAÇÕES PREVENTIVAS CONTRA INCÊNDIO</t>
  </si>
  <si>
    <t>15.1</t>
  </si>
  <si>
    <t>SISTEMA DE EXTINTORES</t>
  </si>
  <si>
    <t>15.1.1</t>
  </si>
  <si>
    <t>15.1.2</t>
  </si>
  <si>
    <t>15.1.3</t>
  </si>
  <si>
    <t>15.2</t>
  </si>
  <si>
    <t>SISTEMA DE ILUMINAÇÃO DE EMERGÊNCIA</t>
  </si>
  <si>
    <t>15.2.1</t>
  </si>
  <si>
    <t>15.3</t>
  </si>
  <si>
    <t>PLANO DE EMERGÊNCIA</t>
  </si>
  <si>
    <t>15.3.1</t>
  </si>
  <si>
    <t>Display de parede para folha a3</t>
  </si>
  <si>
    <t>15.3.2</t>
  </si>
  <si>
    <t>Plotagem - mapa rota de fuga em folha a3</t>
  </si>
  <si>
    <t>15.4</t>
  </si>
  <si>
    <t>SINALIZAÇÃO DE ABANDONO DE LOCAL</t>
  </si>
  <si>
    <t>15.4.1</t>
  </si>
  <si>
    <t>15.5</t>
  </si>
  <si>
    <t>SISTEMA DE GÁS CANALIZADO</t>
  </si>
  <si>
    <t>15.5.1</t>
  </si>
  <si>
    <t>15.5.2</t>
  </si>
  <si>
    <t xml:space="preserve"> 92688 </t>
  </si>
  <si>
    <t>Tubo de aço galvanizado com costura, classe média, conexão rosqueada, dn 20 (3/4"), instalado em ramais e sub-ramais de gás - fornecimento e instalação</t>
  </si>
  <si>
    <t>15.6</t>
  </si>
  <si>
    <t>DESPESAS TÉCNICAS</t>
  </si>
  <si>
    <t>15.6.1</t>
  </si>
  <si>
    <t>15.6.3</t>
  </si>
  <si>
    <t>CREA - SC</t>
  </si>
  <si>
    <t>Anotação de responsabilidade técnica (execução)</t>
  </si>
  <si>
    <t>17.1</t>
  </si>
  <si>
    <t>42780</t>
  </si>
  <si>
    <t>TOTAL GERAL.....………………………………………….…………..….……………………….................……………………….......................................................................…….........</t>
  </si>
  <si>
    <t>CÓDIGO</t>
  </si>
  <si>
    <t>DESCRIÇÃO</t>
  </si>
  <si>
    <t>UNIDADE</t>
  </si>
  <si>
    <t>VALOR TOTAL</t>
  </si>
  <si>
    <t>COMPOSIÇÃO</t>
  </si>
  <si>
    <t>QUANTIDADE</t>
  </si>
  <si>
    <t xml:space="preserve">VALOR POR UNIDADE </t>
  </si>
  <si>
    <t>REFERÊNCIA</t>
  </si>
  <si>
    <t>CÓDIGO REF.</t>
  </si>
  <si>
    <t>H</t>
  </si>
  <si>
    <t>ESQUADRIAS</t>
  </si>
  <si>
    <t>TOTAL</t>
  </si>
  <si>
    <t>PESQUISA DE MERCADO PARA MATERIAIS DE COMPOSIÇÕES CRIADAS</t>
  </si>
  <si>
    <t>DATA</t>
  </si>
  <si>
    <t>VALOR LOJA 1</t>
  </si>
  <si>
    <t>VALOR LOJA 2</t>
  </si>
  <si>
    <t>VALOR LOJA 3</t>
  </si>
  <si>
    <t>MÉDIA DE VALOR</t>
  </si>
  <si>
    <t>LOJA 1</t>
  </si>
  <si>
    <t>LOJA 2</t>
  </si>
  <si>
    <t>LOJA 3</t>
  </si>
  <si>
    <t>PINTURA</t>
  </si>
  <si>
    <t>COBERTURA</t>
  </si>
  <si>
    <t>PAVIMENTAÇÃO</t>
  </si>
  <si>
    <t>SERVIÇOS TÉCNICOS</t>
  </si>
  <si>
    <t>Projeto As-built - Prevenção Incêndio Completo - Aprovação e habite-se</t>
  </si>
  <si>
    <t>CANTEIRO DE OBRA</t>
  </si>
  <si>
    <t>1.2.2</t>
  </si>
  <si>
    <t>3.1</t>
  </si>
  <si>
    <t>3.2</t>
  </si>
  <si>
    <t>4.2</t>
  </si>
  <si>
    <t>4.3</t>
  </si>
  <si>
    <t>CRONOGRAMA FISICO-FINANCEIRO</t>
  </si>
  <si>
    <t>ITEM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</si>
  <si>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</si>
  <si>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</si>
  <si>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</si>
  <si>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</si>
  <si>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</si>
  <si>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</si>
  <si>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</si>
  <si>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</si>
  <si>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180 - MÊS 6</t>
  </si>
  <si>
    <t>(%)</t>
  </si>
  <si>
    <t>SERVIÇOS INICIAIS</t>
  </si>
  <si>
    <t>MOVIMENTO DE TERRA</t>
  </si>
  <si>
    <t>INFRAESTRUTURA</t>
  </si>
  <si>
    <t>SUPERESTRUTURA</t>
  </si>
  <si>
    <t>IMPERMEABILIZAÇÕES</t>
  </si>
  <si>
    <t>PAREDES E PAINÉIS</t>
  </si>
  <si>
    <t>BANCADAS E PEITORIS</t>
  </si>
  <si>
    <t>INSTALAÇÕES HIDROSSANITÁRIAS</t>
  </si>
  <si>
    <t>INSTALAÇÕES DE ÁGUAS PLUVIAIS</t>
  </si>
  <si>
    <t>INSTALAÇÕES ELÉTRICAS / CLIMATIZAÇÃO</t>
  </si>
  <si>
    <t>INSTALAÇÕES PREVENTIVAS DE INCÊNDIO</t>
  </si>
  <si>
    <t>SERVIÇOS FINAIS</t>
  </si>
  <si>
    <t>TOTAL DOS SERVIÇOS</t>
  </si>
  <si>
    <t>TOTAL MENSAL SIMPLES</t>
  </si>
  <si>
    <t>TOTAL MENSAL ACUMULADO</t>
  </si>
  <si>
    <t>ARQ. ELMIR BORTOLANZA - CAU A48286-2</t>
  </si>
  <si>
    <t>DATA:</t>
  </si>
  <si>
    <t>Ass: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</si>
  <si>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</si>
  <si>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</si>
  <si>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</si>
  <si>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</si>
  <si>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</si>
  <si>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</si>
  <si>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</si>
  <si>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</si>
  <si>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</si>
  <si>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</si>
  <si>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</si>
  <si>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</si>
  <si>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</si>
  <si>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</si>
  <si>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</si>
  <si>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</si>
  <si>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</si>
  <si>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</si>
  <si>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</si>
  <si>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</si>
  <si>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</si>
  <si>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</si>
  <si>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</si>
  <si>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</si>
  <si>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</si>
  <si>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</si>
  <si>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</si>
  <si>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</si>
  <si>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</si>
  <si>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</si>
  <si>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</si>
  <si>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</si>
  <si>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</si>
  <si>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</si>
  <si>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</si>
  <si>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</si>
  <si>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</si>
  <si>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</si>
  <si>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</si>
  <si>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</si>
  <si>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</si>
  <si>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</si>
  <si>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</si>
  <si>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</si>
  <si>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</si>
  <si>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</si>
  <si>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</si>
  <si>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</si>
  <si>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</si>
  <si>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 xml:space="preserve">Massa única, para recebimento de pintura, em argamassa traço 1:2:8, preparo manual, aplicada manualmente em faces internas de paredes, espessura de 20mm </t>
  </si>
  <si>
    <t>SINAPI-I</t>
  </si>
  <si>
    <t>Limpeza de piso cerâmico ou porcelanato com pano úmido</t>
  </si>
  <si>
    <t>Troca de entrada de  água para padrão semasa</t>
  </si>
  <si>
    <t>ESTACAS</t>
  </si>
  <si>
    <t>Estaca broca circular em concreto armado, escavação a trado manual - (Ø = 20 cm), prof. = 2,00 m, FCK = 15 Mpa</t>
  </si>
  <si>
    <t>VIGA BALDRAME</t>
  </si>
  <si>
    <t>3.2.1</t>
  </si>
  <si>
    <t>Concreto armado em vigas baldrame - FCK = 20 MPa</t>
  </si>
  <si>
    <t>3.3</t>
  </si>
  <si>
    <t>RADIER</t>
  </si>
  <si>
    <t>3.3.1</t>
  </si>
  <si>
    <t>VERGA E CONTRAVERGA</t>
  </si>
  <si>
    <t>Tubo pvc, serie normal, água pluvial, dn 100 mm, incluse conexões, cortes e fixações</t>
  </si>
  <si>
    <t>Caixa de areia e captação pluvial (60x60x50) pré-moldada e tampa  com recorte para grelha - execução</t>
  </si>
  <si>
    <t>14 – INSTALAÇÕES ELÉTRICAS. SINALIZAÇÃO E CLIMATIZAÇÃO</t>
  </si>
  <si>
    <t>Quadro de distribuicao de energia de embutir, em PVC, para 12 disjuntores termomagneticos monopolares, com barramento trifasico e neutro, fornecimento e instalacao</t>
  </si>
  <si>
    <t xml:space="preserve">Tomada alta de embutir (1 mód.), 2p+t 10 a, incluindo suporte e placa </t>
  </si>
  <si>
    <t>Caixa distribuição de embutir para telefonia (A = 15, L = 15, P = 10) cm</t>
  </si>
  <si>
    <t>Cabo eletrônico categoria 6</t>
  </si>
  <si>
    <t>16.1</t>
  </si>
  <si>
    <t>Soleira em granito, largura 15 cm, espessura 2,0 cm (portas)</t>
  </si>
  <si>
    <t xml:space="preserve">Porta de madeira para pintura, semi-oca (leve ou média), padrão, incluso dobradiças, montagem e instalação do batente, fechadura com execução do furo - fornecimento e instalação (80x210x3,5 cm) </t>
  </si>
  <si>
    <t>JANELAS DE ALUMÍNIO</t>
  </si>
  <si>
    <t xml:space="preserve">Pintura acrílica - 2 demãos (interno e externo)  </t>
  </si>
  <si>
    <t>Placa obra pintada e fixada em estrutura madeira</t>
  </si>
  <si>
    <t>Execução de almoxarifado em canteiro de obra em chapa de madeira compensada, incluso prateleiras. af_02/2016</t>
  </si>
  <si>
    <t>Execução de sanitário e vestiário em canteiro de obra em chapa de madeira compensada, não incluso mobiliário. af_02/2016</t>
  </si>
  <si>
    <t>16.1.1</t>
  </si>
  <si>
    <t xml:space="preserve">Tomada baixa de embutir (2 módulo), 2p+t 10 a, incluindo suporte e placa </t>
  </si>
  <si>
    <t>14.2</t>
  </si>
  <si>
    <t>14.2.1</t>
  </si>
  <si>
    <t>14.2.2</t>
  </si>
  <si>
    <t>14.2.3</t>
  </si>
  <si>
    <t>14.2.4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</si>
  <si>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</si>
  <si>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</si>
  <si>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</si>
  <si>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</si>
  <si>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</si>
  <si>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</si>
  <si>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</si>
  <si>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</si>
  <si>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>14.4.3</t>
  </si>
  <si>
    <t>14.5</t>
  </si>
  <si>
    <t>14.5.1</t>
  </si>
  <si>
    <t>14.6</t>
  </si>
  <si>
    <t>14.6.1</t>
  </si>
  <si>
    <t>14.6.2</t>
  </si>
  <si>
    <t>14.6.3</t>
  </si>
  <si>
    <t>14.6.4</t>
  </si>
  <si>
    <t>Conjunto ar condicionado c/tomada tripolar 20A c/protecao mono</t>
  </si>
  <si>
    <t>CLIMATIZAÇÃO</t>
  </si>
  <si>
    <t>Locação da Obra</t>
  </si>
  <si>
    <t xml:space="preserve">Calha em chapa de aluminio, desenvolvimento de 50 cm </t>
  </si>
  <si>
    <t xml:space="preserve">Reaterro apiloado em camadas de 0,20 m, utilizando material argilo-arenoso adquirido em jazida, já considerando um acréscimo de 20% no volume do material adquirido </t>
  </si>
  <si>
    <t xml:space="preserve">Carga e transporte de entulho e posterior transporte /10km </t>
  </si>
  <si>
    <t>14.1.1.2</t>
  </si>
  <si>
    <t xml:space="preserve">Luminária tipo plafon, de sobrepor, com 1 lâmpada led de 12/13 w </t>
  </si>
  <si>
    <t>PORTAS DE ALUMÍNIO</t>
  </si>
  <si>
    <t>COMP. PRÓPRIA</t>
  </si>
  <si>
    <t>12.1.3</t>
  </si>
  <si>
    <t>12.1.3.1</t>
  </si>
  <si>
    <t>12.1.3.3</t>
  </si>
  <si>
    <t>Vaso sanitário sifonado com caixa acoplada louça branca - fornecimento e instalação</t>
  </si>
  <si>
    <t>Assento sanitário convencional - fornecimento e instalacao. af_01/2020 u</t>
  </si>
  <si>
    <t>12.1.4</t>
  </si>
  <si>
    <t>METAIS</t>
  </si>
  <si>
    <t>12.1.4.1</t>
  </si>
  <si>
    <t>12.1.4.3</t>
  </si>
  <si>
    <t>Torneira Presmatic cromada de mesa, 1/2" ou 3/4", para lavatório, padão alto</t>
  </si>
  <si>
    <t>Barra de apoio reta, em aco inox polido, comprimento 60cm, fixada na parede - fornecimento e instalação. af_01/2020</t>
  </si>
  <si>
    <t xml:space="preserve">Puxador para pcd, fixado na porta - fornecimento e instalação. af_01/2 </t>
  </si>
  <si>
    <t>Remoção de acessórios, de forma manual, sem reaproveitamento.</t>
  </si>
  <si>
    <t>7.2</t>
  </si>
  <si>
    <t>CERÂMICOS</t>
  </si>
  <si>
    <t xml:space="preserve">Caixa de inspecao 60x60x60 cm em alvenaria </t>
  </si>
  <si>
    <t>16 – PINTURA</t>
  </si>
  <si>
    <t>16.1.2</t>
  </si>
  <si>
    <t>16.1.3</t>
  </si>
  <si>
    <t>16.1.4</t>
  </si>
  <si>
    <t>17 - SERVIÇOS FINAIS</t>
  </si>
  <si>
    <t>1.3</t>
  </si>
  <si>
    <t>1.3.1</t>
  </si>
  <si>
    <t>1.3.4</t>
  </si>
  <si>
    <t>1.3.7</t>
  </si>
  <si>
    <t>1.3.8</t>
  </si>
  <si>
    <t>1.3.9</t>
  </si>
  <si>
    <t>1.3.13</t>
  </si>
  <si>
    <t>1.4</t>
  </si>
  <si>
    <t>1.4.1</t>
  </si>
  <si>
    <t>7.1.2</t>
  </si>
  <si>
    <t>7.3.1</t>
  </si>
  <si>
    <t>10.1.1</t>
  </si>
  <si>
    <t>10.3.1</t>
  </si>
  <si>
    <t>Retirada janelas</t>
  </si>
  <si>
    <t>EXECUÇÃO DE RADIER, ESPESSURA DE 15 CM, FCK = 30 MPA, COM USO DE FORMAS EM MADEIRA SERRADA.- INCLUSIVE LONA PLASTICA, E LASTRO DE BRITA Nº 2</t>
  </si>
  <si>
    <t xml:space="preserve">Verga moldada inloco para portas em concreto armado Fck = 20 MPa, aço CA-50, Ø 6,3 mm (1/4) </t>
  </si>
  <si>
    <t>ESTRUTURA METÁLICA</t>
  </si>
  <si>
    <t>10.1.2</t>
  </si>
  <si>
    <t>4.2.1</t>
  </si>
  <si>
    <t>10.3.2</t>
  </si>
  <si>
    <t>Cuba de embutir redonda 36x36 cm ou equivalente, incluso válvula e sifão tipo garrafa de metal cromado - fornecimento e instalação</t>
  </si>
  <si>
    <t>7.2.2</t>
  </si>
  <si>
    <t>16.1.5</t>
  </si>
  <si>
    <t>4.2.2</t>
  </si>
  <si>
    <t>12.1.4.2</t>
  </si>
  <si>
    <t>12.1.5</t>
  </si>
  <si>
    <t>12.1.5.1</t>
  </si>
  <si>
    <t>13.3</t>
  </si>
  <si>
    <t>SERVENTE COM ENCARGOS COMPLEMENTARES</t>
  </si>
  <si>
    <t>Demolição de piso cerâmico</t>
  </si>
  <si>
    <t>Demolição de alvenaria de tijolos furados</t>
  </si>
  <si>
    <t>102191</t>
  </si>
  <si>
    <t>Retirada de rufo / calha chapa galvanizada</t>
  </si>
  <si>
    <t xml:space="preserve"> 42557</t>
  </si>
  <si>
    <t xml:space="preserve">Pilar em concreto armado em estrutura - FCK = 25 Mpa </t>
  </si>
  <si>
    <t>Vigas em concreto armado em estrutura - FCK = 25 Mpa</t>
  </si>
  <si>
    <t>Corte, Recorte e Remoção de Arvores inclusive Raizes Diâm. 60 a 90CM</t>
  </si>
  <si>
    <t>Retirada de painel divisorio tipo Divilux</t>
  </si>
  <si>
    <t xml:space="preserve">42561 </t>
  </si>
  <si>
    <t>Demolição de pavimento asfaltico</t>
  </si>
  <si>
    <t>Alvenaria de vedação com elemento vazado de concreto (cobogó) de 7x40x40cm e argamassa de assentamento com preparo em betoneira</t>
  </si>
  <si>
    <t>Demolicao de alvenaria tijolos furado- Canteiro</t>
  </si>
  <si>
    <t>Revestimento cerâmico para paredes internas com placas tipo esmaltada extra de dimensões 33x45 cm aplicadas em ambientes de área maior que 5 m² a meia altura das paredes. (sanitários)</t>
  </si>
  <si>
    <t>Pastilha 10x10 padrão Itajai  (Fachada entrada)</t>
  </si>
  <si>
    <t xml:space="preserve">                                                                                                                                                                                               </t>
  </si>
  <si>
    <t>Marquise em ACM (entrada)</t>
  </si>
  <si>
    <t>Revisao da cobertura de Telha fibrocimento 6mm</t>
  </si>
  <si>
    <t>Telhamento com telha ondulada de fibrocimento e = 6 mm</t>
  </si>
  <si>
    <t>MADEIRAMENTO</t>
  </si>
  <si>
    <t>8.4</t>
  </si>
  <si>
    <t>8.4.1</t>
  </si>
  <si>
    <t>8.4.2</t>
  </si>
  <si>
    <t>8.4.3</t>
  </si>
  <si>
    <t>Estrutura para telha de fibrocimento, em madeira aparelhada, sob forro de PVC</t>
  </si>
  <si>
    <t>PEITORIL LINEAR EM GRANITO, L = 15CM  (todas as janelas)</t>
  </si>
  <si>
    <t>9.2.2</t>
  </si>
  <si>
    <t>Bancada de granito cinza andorinha- 0,70x0,50 para cuba de embutir - Rodapia 10 cm (BWC PCD)</t>
  </si>
  <si>
    <t>9.1</t>
  </si>
  <si>
    <t>BANCADAS</t>
  </si>
  <si>
    <t>9.1.1</t>
  </si>
  <si>
    <t>BANCADA DE GRANITO 70X50 BANHEIRO PCD</t>
  </si>
  <si>
    <t xml:space="preserve">Silicone para granito, pedra, concreto e madeira. </t>
  </si>
  <si>
    <t>kg</t>
  </si>
  <si>
    <t>Tampo de granito branco</t>
  </si>
  <si>
    <t>mão francesa 40 cm</t>
  </si>
  <si>
    <t>Furo para bancada</t>
  </si>
  <si>
    <t>Abertura para cuba</t>
  </si>
  <si>
    <t>marmorista</t>
  </si>
  <si>
    <t>h</t>
  </si>
  <si>
    <t>auxiliar de serviços gerais</t>
  </si>
  <si>
    <t>BANCADA DE GRANITO 220X50 BANHEIRO MASCULINO</t>
  </si>
  <si>
    <t>Tampo de granito</t>
  </si>
  <si>
    <t xml:space="preserve">Rodapia de granito </t>
  </si>
  <si>
    <t xml:space="preserve">Faixa de granito </t>
  </si>
  <si>
    <t xml:space="preserve">Tampo de granito </t>
  </si>
  <si>
    <t>Bancada de granito cinza andorinha-2,20x0,50 para cuba de embutir - Rodapia 10 cm (BWC MASCULINO)</t>
  </si>
  <si>
    <t>Porta de madeira para pintura, semi-oca (leve ou média), padrão, incluso dobradiças, montagem e instalação do batente, fechadura com execução do furo - fornecimento e instalação (90x210x3,5 cm) (bwc pcd)</t>
  </si>
  <si>
    <t>PASSA DOCUMENTOS SECRETARIA</t>
  </si>
  <si>
    <t>ARGAMASSA TRAÇO 1:6</t>
  </si>
  <si>
    <t>9.1.2</t>
  </si>
  <si>
    <t>9.1.3</t>
  </si>
  <si>
    <t>9.1.4</t>
  </si>
  <si>
    <t>DIVISÓRIAS EM GRANITO</t>
  </si>
  <si>
    <t>Divisória sanitária, tipo cabine, em granito cinza polido, esp = 3cm, assentado com argamassa colante.</t>
  </si>
  <si>
    <t>6.2</t>
  </si>
  <si>
    <t>6.2.1</t>
  </si>
  <si>
    <t>Impermeabilização de estruturas enterradas, com tinta asfáltica, duas demãos</t>
  </si>
  <si>
    <t>IMPERMEABILIZACAO DE ESTRUTURAS ENTERRADAS, COM TINTA ASFALTICA, DUAS DEMAOS</t>
  </si>
  <si>
    <t>Uni.</t>
  </si>
  <si>
    <t>TINTA ASFALTICA IMPERMEABILIZANTE DISPERSA EM AGUA, PARA MATERIAIS CIMENTICIOS</t>
  </si>
  <si>
    <t>L</t>
  </si>
  <si>
    <t xml:space="preserve">Piso cerâmico esmaltado antiderrapante PEI V - 45 x 45 cm - incl. Rejunte </t>
  </si>
  <si>
    <t>Contrapiso em argamassa traço 1:4 (cimento e areia), preparo mecânico com betoneira 400 l, aplicado em áreas secas sobre laje, não aderido,espessura 6cm. af_06/2014- (parte nova)</t>
  </si>
  <si>
    <t>Demolição de azulejo  (corredor reforma)</t>
  </si>
  <si>
    <t>1.3.10</t>
  </si>
  <si>
    <t>1.3.11</t>
  </si>
  <si>
    <t>1.3.12</t>
  </si>
  <si>
    <t>1.3.14</t>
  </si>
  <si>
    <t>Rodapé cerámico 7 cm padrão médio, sobre argamassa colante pré-fabricada  (salas novas e corredor)</t>
  </si>
  <si>
    <t>Demolicao de mesas com bancos área externa</t>
  </si>
  <si>
    <t xml:space="preserve">Demolição de contrapiso </t>
  </si>
  <si>
    <t xml:space="preserve">Interruptor simples (1 módulo), 10a/250v, incluindo suporte e placa </t>
  </si>
  <si>
    <t>Limpeza de alvenaria p/ pintura - lavação (área externa cozinha e antiga recepção)</t>
  </si>
  <si>
    <t xml:space="preserve">Fundo selador acrílico em paredes internas/externas - 02 demãos </t>
  </si>
  <si>
    <t>1.3.2</t>
  </si>
  <si>
    <t>1.3.5</t>
  </si>
  <si>
    <t>1.3.6</t>
  </si>
  <si>
    <t>4.1.2</t>
  </si>
  <si>
    <t>8.1.1</t>
  </si>
  <si>
    <t>10.2</t>
  </si>
  <si>
    <t>10.2.1</t>
  </si>
  <si>
    <t>10.2.2</t>
  </si>
  <si>
    <t>12.1.3.2</t>
  </si>
  <si>
    <t>14.1.1.1</t>
  </si>
  <si>
    <t>Passa documento- secretaria (1,5 x 0,4) (dividido em 2 partes)</t>
  </si>
  <si>
    <t>Porta de aluminio veneziana anodizado de abrir com ferragens- BWC feminino e masculino</t>
  </si>
  <si>
    <t>Ar condicionado tipo split 12.000BTUs (Q/F)</t>
  </si>
  <si>
    <t>Emassamento de paredes em massa corrida – 2 demãos () salas dentro</t>
  </si>
  <si>
    <t>REMOÇÃO DE FORROS DE DRYWALL, PVC E FIBROMINERAL, DE FORMA MANUAL, SEM REAPROVEITAMENTO. AF_12/2017 (corredor existente)</t>
  </si>
  <si>
    <t>Forro em réguas de PVC, para ambientes residenciais, inclusive estrutura de fixação (parte nova, corredor)</t>
  </si>
  <si>
    <t>C2222</t>
  </si>
  <si>
    <t>SEINFRA</t>
  </si>
  <si>
    <t>ESTRUTURA METÁLICA TRELIÇADA EM AÇO, EM MARQUISES</t>
  </si>
  <si>
    <t>C1353</t>
  </si>
  <si>
    <t>8.1.2</t>
  </si>
  <si>
    <t>6.3</t>
  </si>
  <si>
    <t>6.3.1</t>
  </si>
  <si>
    <t>PAINEIS ACM</t>
  </si>
  <si>
    <t>6.3.2</t>
  </si>
  <si>
    <t>Estrutura Metalica Viga/ Pilares /Tirantes/ Chumbadores /ETC - até 25 kg/m² (Pilaretes da fachada)</t>
  </si>
  <si>
    <t>Revestimento em ACM (Pilaretes da fachada)</t>
  </si>
  <si>
    <t>Retirada de porta janela de vidro com reaproveitamento (portas de 260x210 e 200x215)</t>
  </si>
  <si>
    <t>Recolocaçao de Porta de Vidro</t>
  </si>
  <si>
    <t>SELANTE ELASTICO MONOCOMPONENTE A BASE DE POLIURETANO (PU) PARA JUNTAS DIV 310MLERSA</t>
  </si>
  <si>
    <t>ml</t>
  </si>
  <si>
    <t xml:space="preserve"> BUCHA DE NYLON SEM ABA S10, COM PARAFUSO DE 6,10 X 65 MM EM ACO ZINCADO COM ROSCA SOBERBA, CABECA CHATA E FENDA PHILLIPS</t>
  </si>
  <si>
    <t xml:space="preserve">un </t>
  </si>
  <si>
    <t xml:space="preserve">PEDREIRO COM ENCARGOS COMPLEMENTARES </t>
  </si>
  <si>
    <t>11.1.2</t>
  </si>
  <si>
    <t>11.1.3</t>
  </si>
  <si>
    <t>Tubo pvc, serie normal, água pluvial, dn 150 mm, incluse conexões, cortes e fixações</t>
  </si>
  <si>
    <t>13.4</t>
  </si>
  <si>
    <t>7.3.2</t>
  </si>
  <si>
    <t xml:space="preserve">Revestimento acústico com espuma </t>
  </si>
  <si>
    <t xml:space="preserve">Revestimento acústico com espuma parede sala bateria e sala grande </t>
  </si>
  <si>
    <t>https://produto.mercadolivre.com.br/MLB-1217320801-espuma-acustica-difusor-acustico-alpha-60mm-cinza-antichamas-_JM?quantity=61</t>
  </si>
  <si>
    <t>espuma acustica</t>
  </si>
  <si>
    <t>https://produto.mercadolivre.com.br/MLB-1392055014-espuma-acustica-50cm-x-50cm-x-5cm-lisa-antichamas-_JM?quantity=61</t>
  </si>
  <si>
    <t>https://www.extra.com.br/Instrumentos-Musicais/AudioIluminacao/AcessoriosAudioIluminacao/espuma-acustica-50cm-x-50cm-x-5cm-lisa-antichamas-1508997997.html?IdSku=1508997997</t>
  </si>
  <si>
    <t>mercado</t>
  </si>
  <si>
    <t>Espuma acustica 50x50x5</t>
  </si>
  <si>
    <t>ADESIVO ACRILICO DE BASE AQUOSA / COLA DE CONTATO</t>
  </si>
  <si>
    <t>COMP. PRÓRPIA</t>
  </si>
  <si>
    <t>Colocação de porta em batente existente</t>
  </si>
  <si>
    <t xml:space="preserve"> PORTA DE MADEIRA PARA PINTURA, SEMI-OCA (LEVE OU MÉDIA), 80X210CM, ESPESSURA DE 3,5CM, INCLUSO DOBRADIÇAS - FORNECIMENTO E INSTALAÇÃO.</t>
  </si>
  <si>
    <t>FECHADURA DE EMBUTIR COM CILINDRO, EXTERNA, COMPLETA, ACABAMENTO PADRÃO MÉDIO, INCLUSO EXECUÇÃO DE FURO - FORNECIMENTO E INSTALAÇÃO</t>
  </si>
  <si>
    <t xml:space="preserve">ALIZAR DE 5X1,5CM PARA PORTA FIXADO COM PREGOS, PADRÃO MÉDIO - FORNECIMENTO E INSTALAÇÃO. AF_12/2019 </t>
  </si>
  <si>
    <t>veda fresta</t>
  </si>
  <si>
    <t>Pesq. de mercado</t>
  </si>
  <si>
    <t>Veda fresta (porta nova e existente)</t>
  </si>
  <si>
    <t>10.1.3</t>
  </si>
  <si>
    <t>Colocação de porta em batente existente (para vedação acustica)</t>
  </si>
  <si>
    <t>ALFREDO KLEIS</t>
  </si>
  <si>
    <t>Lojão da 7</t>
  </si>
  <si>
    <t>Retirada de espuma acustica</t>
  </si>
  <si>
    <t>1.3.15</t>
  </si>
  <si>
    <t>Retirada de alambrado de tela galv.</t>
  </si>
  <si>
    <t>6.1.3</t>
  </si>
  <si>
    <t>6.1.4</t>
  </si>
  <si>
    <t xml:space="preserve">Pintura acrílica - 2 demãos (muro)  </t>
  </si>
  <si>
    <t>10.3.3</t>
  </si>
  <si>
    <t>Pesquisa de Mercado</t>
  </si>
  <si>
    <t>SS BOX (orçamento em pdf)</t>
  </si>
  <si>
    <t>janela acústica</t>
  </si>
  <si>
    <t>PM-1031</t>
  </si>
  <si>
    <t>Janelas ante-ruido 2 folhas em pvc Acustíco cor branca e vidro laminado 14mm (6+8) - Salas de música (menos sala de música 1); sala da orquestra</t>
  </si>
  <si>
    <t>Recolocaçao de Porta de Vidro (porta entrada 260x210 mudança de local e porta antiga secretaria 200x215 mudança para corredor entre contruções antiga e nova)</t>
  </si>
  <si>
    <t>Bancada de granito cinza andorinha- para cuba de embutir em L 1,8x1,5 - Rodapia 10 cm (BWC FEMININO)</t>
  </si>
  <si>
    <t>Entrada de Energia</t>
  </si>
  <si>
    <t>ENTRADA DE ENERGIA ELÉTRICA, SUBTERRÂNEA, TRIFÁSICA, COM CAIXA DE EMBUTIR, CABO DE 25 MM2 E DISJUNTOR DIN 50A (NÃO INCLUSA MURETA DE ALVENARIA). AF_07/2020</t>
  </si>
  <si>
    <t>DISJUNTOR TRIPOLAR TIPO NEMA, CORRENTE NOMINAL DE 60 ATÉ 100A - FORNECIMENTO E INSTALAÇÃO. AF_10/2020</t>
  </si>
  <si>
    <t>CABO DE COBRE FLEXÍVEL ISOLADO, 25 MM², ANTI-CHAMA 0,6/1,0 KV, PARA REDE ENTERRADA DE DISTRIBUIÇÃO DE ENERGIA ELÉTRICA - FORNECIMENTO E INSTALAÇÃO. AF_12/2021</t>
  </si>
  <si>
    <t>Disjuntor monopolar tipo din, corrente nominal de 25a – (Ar condicionados)</t>
  </si>
  <si>
    <t>Disjuntor monopolar tipo din, corrente nominal de 20 a –  (Tomadas)</t>
  </si>
  <si>
    <t>14.7</t>
  </si>
  <si>
    <t xml:space="preserve">ENTRADA DE ENERGA </t>
  </si>
  <si>
    <t>14.7.1</t>
  </si>
  <si>
    <t>ENTRADA DE ENERGIA ELÉTRICA, SUBTERRÂNEA, TRIFÁSICA</t>
  </si>
  <si>
    <t>UM</t>
  </si>
  <si>
    <t>PROPRIO</t>
  </si>
  <si>
    <t>Reaterro apiloado em camadas de 0,20 m, utilizando material argilo-arenoso adquirido em jazida, já considerando um acréscimo de 20% no volume do material adquirido -Aníbal</t>
  </si>
  <si>
    <t>Concreto armado em vigas baldrame - FCK = 20 Mpa- Aníbal</t>
  </si>
  <si>
    <t>EXECUÇÃO DE RADIER, ESPESSURA DE 15 CM, FCK = 30 MPA, COM USO DE FORMAS EM MADEIRA SERRADA.- INCLUSIVE LONA PLASTICA, E LASTRO DE BRITA Nº 2- Aníbal</t>
  </si>
  <si>
    <t>Carga e transporte de entulho e posterior transporte /10km  - ANIBAL</t>
  </si>
  <si>
    <t>Escavação manual de valas em terra, profundidade até 1,00 m - ANIBAL</t>
  </si>
  <si>
    <t>Demolição de piso cerâmico - ANIBAL</t>
  </si>
  <si>
    <t>Demolição de alvenaria de tijolos furados - ANIBAL</t>
  </si>
  <si>
    <t>Pilar em concreto armado em estrutura - FCK = 25 Mpa - MURO</t>
  </si>
  <si>
    <t>Pilar em concreto armado em estrutura - FCK = 25 Mpa - ANIBAL</t>
  </si>
  <si>
    <t>Vigas em concreto armado em estrutura - FCK = 25 Mpa - ANIBAL</t>
  </si>
  <si>
    <t>Carga manual e transporte entulho/ caminhao 10 Km - ANIBAL</t>
  </si>
  <si>
    <t>5.2</t>
  </si>
  <si>
    <t>FOSSO PLATAFORMA</t>
  </si>
  <si>
    <t>IMPERMEABILIZAÇÃO DE SUPERFÍCIE COM MANTA ASFÁLTICA, UMA CAMADA, INCLUSIVE APLICAÇÃO DE PRIMER ASFÁLTICO, E=3MM. - ANIBAL</t>
  </si>
  <si>
    <t>PROTEÇÃO MECÂNICA DE SUPERFICIE HORIZONTAL COM ARGAMASSA DE CIMENTO E AREIA, TRAÇO 1:3, E=3CM. - ANIBAL</t>
  </si>
  <si>
    <t>Alvenaria de vedação de blocos cerâmicos furados na horizontal de 11,5x19x19cm (espessura 11,5cm) de paredes com área líquida maior ou igual a 6m² com vãos e argamassa de assentamento com preparo em betoneira. af_06/2014- MURO</t>
  </si>
  <si>
    <t>Alvenaria de vedação de blocos cerâmicos furados na horizontal de 11,5x19x19cm (espessura 11,5cm) e argamassa de assentamento com preparo em betoneira. - ANIBAL</t>
  </si>
  <si>
    <t>Encunhamento (aperto) de alvenaria 1 vez com argamassa traço 1:0,5:8 (cimento, cal e areia), espessura 3cm. - ANIBAL</t>
  </si>
  <si>
    <t>Chapisco em  parede com argamassa traço - 1:3 (cimento / areia) - ANIBAL</t>
  </si>
  <si>
    <t>Massa única, para recebimento de pintura, em argamassa traço 1:2:8, preparo manual, aplicada manualmente em faces internas de paredes, espessura de 20mm - ANIBAL</t>
  </si>
  <si>
    <t>Fundo selador acrílico em paredes internas/externas - 02 demãos - MURO</t>
  </si>
  <si>
    <t>Fundo selador acrílico em paredes internas/externas - 02 demãos - ANIBAL</t>
  </si>
  <si>
    <t>Pintura acrílica - 2 demãos (interno e externo) - ANIBAL</t>
  </si>
  <si>
    <t>Tubo pvc, serie normal, água pluvial, dn 150 mm, incluse conexões, cortes e fixações - ANIBAL</t>
  </si>
  <si>
    <t>Caixa de areia e captação pluvial (60x60x50) pré-moldada e tampa  com recorte para grelha - execução - ANIBAL</t>
  </si>
  <si>
    <t>Piso ceramico Extra antiderrapante PEI-5 c/argamassa
colante AC III - ANIBAL</t>
  </si>
  <si>
    <t>1.3.3</t>
  </si>
  <si>
    <t>1.3.16</t>
  </si>
  <si>
    <t>1.3.17</t>
  </si>
  <si>
    <t>1.3.18</t>
  </si>
  <si>
    <t>1.3.19</t>
  </si>
  <si>
    <t>Laje de concreto armado - Concreto usinado (15MPa) - Aníbal</t>
  </si>
  <si>
    <t>Rufo em chapa de aluminio, corte de 25 cm- Aníbal</t>
  </si>
  <si>
    <t>8.4.4</t>
  </si>
  <si>
    <t>Porta de aluminio veneziana anodizado de abrir com ferragens - ANIBAL (2 portas 90x200)</t>
  </si>
  <si>
    <t>5.1.2</t>
  </si>
  <si>
    <t>Impermeabilização de estruturas enterradas, com tinta asfáltica, duas demãos- Anibal</t>
  </si>
  <si>
    <t>IMPERMEABILIZAÇÃO DE SUPERFÍCIE COM ARGAMASSA POLIMÉRICA / MEMBRANA ACRÍLICA, 3 DEMÃOS. - ANIBAL (INTERNO)</t>
  </si>
  <si>
    <t>5.3</t>
  </si>
  <si>
    <t>5.3.1</t>
  </si>
  <si>
    <t>5.3.2</t>
  </si>
  <si>
    <t>5.2.1</t>
  </si>
  <si>
    <t>4.1.3</t>
  </si>
  <si>
    <t>4.1.4</t>
  </si>
  <si>
    <t>4.1.5</t>
  </si>
  <si>
    <t>4.1.6</t>
  </si>
  <si>
    <t>3.3.2</t>
  </si>
  <si>
    <t>3.2.2</t>
  </si>
  <si>
    <t>2.4</t>
  </si>
  <si>
    <t>2.5</t>
  </si>
  <si>
    <t>2.6</t>
  </si>
  <si>
    <t>1.4.2</t>
  </si>
  <si>
    <t>6.1.5</t>
  </si>
  <si>
    <t>6.1.6</t>
  </si>
  <si>
    <t>7.1.3</t>
  </si>
  <si>
    <t>7.1.4</t>
  </si>
  <si>
    <t>10.2.3</t>
  </si>
  <si>
    <t>10.2.4</t>
  </si>
  <si>
    <t>13.5</t>
  </si>
  <si>
    <t>13.6</t>
  </si>
  <si>
    <t>16.1.6</t>
  </si>
  <si>
    <t>16.1.7</t>
  </si>
  <si>
    <t>16.1.8</t>
  </si>
  <si>
    <t>16.1.9</t>
  </si>
  <si>
    <t>Planilha 01 – Reforma e Ampliação</t>
  </si>
  <si>
    <t xml:space="preserve">Rua Estefano José Vanolli,941- São Vicente, Itajaí - SC </t>
  </si>
  <si>
    <t>11.1.4</t>
  </si>
  <si>
    <t>11.1.5</t>
  </si>
  <si>
    <t>89869</t>
  </si>
  <si>
    <t>UN</t>
  </si>
  <si>
    <t>COMP_LAUDOS</t>
  </si>
  <si>
    <t>Laudo técnico do do sistema de alarme e detecção de incêndio</t>
  </si>
  <si>
    <t>Laudo luminotécnico de sistema abandono de local e iluminação de emergência</t>
  </si>
  <si>
    <t>Laudo para SPDA</t>
  </si>
  <si>
    <t>Laudo de estanqueidade GLP</t>
  </si>
  <si>
    <t>Laudo da tubulação do shp</t>
  </si>
  <si>
    <t>101908</t>
  </si>
  <si>
    <t>Extintor de incêndio  c/ carga de pó químico seco pqs 4kg</t>
  </si>
  <si>
    <t>Placa sinalizadora de extintor auto colante.</t>
  </si>
  <si>
    <t>Placa sinalizadora (redonda) proibido depositar materiais, auto colante.</t>
  </si>
  <si>
    <t>97599</t>
  </si>
  <si>
    <t xml:space="preserve">Luminária de emergência, com 30 lâmpadas led de 2 w, sem reator </t>
  </si>
  <si>
    <t>Bloco autônomo para iluminação de emergência led 02 faróis com bateria</t>
  </si>
  <si>
    <t xml:space="preserve">Placa de sinalizacao de seguranca contra incendio, fotoluminescente, retangular, *13 x 26* cm, em pvc *2* mm </t>
  </si>
  <si>
    <t xml:space="preserve">Placa de sinalizacao de seguranca contra incendio, fotoluminescente, retangular, *20 x 40* cm, em pvc *2* mm </t>
  </si>
  <si>
    <t>SISTEMA SHP</t>
  </si>
  <si>
    <t>TUBULAÇÃO</t>
  </si>
  <si>
    <t>Tubo aço galv c/ costura din 2440/nbr 5580 classe media dn 2.1/2" (65mm) e=3,65mm - 6,51kg/m</t>
  </si>
  <si>
    <t>M</t>
  </si>
  <si>
    <t>CONEXÇÕES E INSTALAÇÕES</t>
  </si>
  <si>
    <t>Registro gaveta 2.1/2" bruto latão ref 1502-b</t>
  </si>
  <si>
    <t>Válvula retenção horizontal 2.1/2"</t>
  </si>
  <si>
    <t>Cotovelo 90º 2.1/2" ferro galvanizado</t>
  </si>
  <si>
    <t>Tê, em ferro galvanizado, conexão rosqueada, dn 65 (2 1/2"), instalado em rede de alimentação para hidrante - fornecimento e instalação. </t>
  </si>
  <si>
    <t>Tampão latao c/ corrente p/instalcao predial combate a incendio engate rapido 1.1/2"</t>
  </si>
  <si>
    <t>Hidrante subterraneo ferro fundido c/ curva longa e caixa</t>
  </si>
  <si>
    <t>EQUIPAMENTOS</t>
  </si>
  <si>
    <t>Caixa d´água em poliéster reforçado com fibra de vidro, 5000 litros</t>
  </si>
  <si>
    <t>ORSE</t>
  </si>
  <si>
    <t xml:space="preserve">Conjunto moto-bomba com motor de 2 cv, trifásico, bomba centrífuga elétrica, sucção 2 1/2", recalque 2 1/2" </t>
  </si>
  <si>
    <t xml:space="preserve">Conjunto moto-bomba, motor 5 cv, trifásico, centrifuga combustão, sucção 2 1/2", recalque 2 1/2" </t>
  </si>
  <si>
    <t>Quadro de comando para 2 bombas de incendio, trifásica, 220 volts, com chave seletora, acionamento manual / automático</t>
  </si>
  <si>
    <t>Conjunto hidráulico para instalação de bomba em aço roscável, dn sucção 65 (2½) e dn recalque 65 (2½)</t>
  </si>
  <si>
    <t>SISTEMA DE ALARME E DETECÇÃO</t>
  </si>
  <si>
    <t>REDE DE ALARME E DETECÇÃO</t>
  </si>
  <si>
    <t>Caixa de passagem de embutir em 15X15X10 cm</t>
  </si>
  <si>
    <t>Eletroduto pead corrugado 3/4"</t>
  </si>
  <si>
    <t>91861</t>
  </si>
  <si>
    <t>Eletroduto flexível liso, pead, dn 40 mm - 1.1/4"</t>
  </si>
  <si>
    <t>Cabo blindado para sistema de detecção de incêndio com condutor de cobre eletrolítico, isolação em pvc, anti chama, e blindagem em fita poliéster, 2x0,75mm²</t>
  </si>
  <si>
    <t>Cabo blindado para sistema de detecção de incêndio com condutor de cobre eletrolítico, isolação em pvc, anti chama, e blindagem em fita poliéster, 2x1,5mm²</t>
  </si>
  <si>
    <t>95797</t>
  </si>
  <si>
    <t>Condulete de alumínio, tipo t, para eletroduto de aço galvanizado dn 32 mm - 1.1/4''</t>
  </si>
  <si>
    <t>SERVIÇOS E EQUIPAMENTOS</t>
  </si>
  <si>
    <t>Central de alarme endereçável IP 21</t>
  </si>
  <si>
    <t>C4177</t>
  </si>
  <si>
    <t>Detector de fumaça óptico - fornecimento e instalação</t>
  </si>
  <si>
    <t>SISTEMA DE PROTEÇÃO CONTRA DESCARGAS ATMOSFÉRICAS</t>
  </si>
  <si>
    <t>Haste copperweld 5/8 x 3,0m com Conector</t>
  </si>
  <si>
    <t>Caixa inspecao em polietileno para aterramento e para raios diametro = 300 mm</t>
  </si>
  <si>
    <t>Tampa ferro fundido 300mm para aterramento</t>
  </si>
  <si>
    <t>Eletroduto de PVC rígido Ø 50mm, fornecimento e instalação</t>
  </si>
  <si>
    <t>Terminal aéreo em aço galvanizado com base de fixação h=30cm</t>
  </si>
  <si>
    <t>Cabo de cobre nu 35 mm2</t>
  </si>
  <si>
    <t>Barra chata de alumínio 7/8" X 1/8"</t>
  </si>
  <si>
    <t>Grampo metalico tipo olhal para haste de aterramento 5/8", condutor de *10* a 50 mm²</t>
  </si>
  <si>
    <t>Terminal de pressão tipo prensa com 4 parafusos, fornecimento e instalação</t>
  </si>
  <si>
    <t>CASA DE MAQUINA E ABRIGO PARA RESERVATORIO</t>
  </si>
  <si>
    <t>ESTRUTURA</t>
  </si>
  <si>
    <t>Concreto armado em estrutura (base, pilares e vigas) - FCK = 20 MPa</t>
  </si>
  <si>
    <t>Alvenaria de vedação de blocos cerâmicos furados na horizontal de 11,5x19x19cm (espessura 11,5cm) e argamassa de assentamento com preparo em betoneira.</t>
  </si>
  <si>
    <t>REVESTIMENTOS E ACABAMENTOS</t>
  </si>
  <si>
    <t>Porta de aluminio veneziana anodizado de abrir com ferragens</t>
  </si>
  <si>
    <t>ADEQUAÇÕES EXIGIDAS</t>
  </si>
  <si>
    <t>Demolição de alvenaria de bloco furado, de forma manual, sem reaproveitamento</t>
  </si>
  <si>
    <t>M3</t>
  </si>
  <si>
    <t>46,32</t>
  </si>
  <si>
    <t>COMP_13</t>
  </si>
  <si>
    <t>Grelha ventilação permanente 25 x 25cm</t>
  </si>
  <si>
    <t>15.1.4</t>
  </si>
  <si>
    <t>15.1.5</t>
  </si>
  <si>
    <t>15.1.6</t>
  </si>
  <si>
    <t>15.2.2</t>
  </si>
  <si>
    <t>15.2.3</t>
  </si>
  <si>
    <t>15.4.2</t>
  </si>
  <si>
    <t>15.6.1.1</t>
  </si>
  <si>
    <t>15.6.1.2</t>
  </si>
  <si>
    <t>15.6.2.1</t>
  </si>
  <si>
    <t>15.6.2.2</t>
  </si>
  <si>
    <t>15.6.2.3</t>
  </si>
  <si>
    <t>15.6.2.4</t>
  </si>
  <si>
    <t>15.6.2.5</t>
  </si>
  <si>
    <t>15.6.2.6</t>
  </si>
  <si>
    <t>15.6.2.7</t>
  </si>
  <si>
    <t>15.6.3.1</t>
  </si>
  <si>
    <t>15.6.3.2</t>
  </si>
  <si>
    <t>15.6.3.3</t>
  </si>
  <si>
    <t>15.6.3.4</t>
  </si>
  <si>
    <t>15.6.3.5</t>
  </si>
  <si>
    <t>15.7</t>
  </si>
  <si>
    <t>15.7.1</t>
  </si>
  <si>
    <t>15.7.1.1</t>
  </si>
  <si>
    <t>15.7.1.2</t>
  </si>
  <si>
    <t>15.7.1.3</t>
  </si>
  <si>
    <t>15.7.1.4</t>
  </si>
  <si>
    <t>15.7.1.5</t>
  </si>
  <si>
    <t>15.7.1.6</t>
  </si>
  <si>
    <t>15.7.2</t>
  </si>
  <si>
    <t>15.7.2.1</t>
  </si>
  <si>
    <t>15.7.2.2</t>
  </si>
  <si>
    <t>15.7.2.3</t>
  </si>
  <si>
    <t>15.8</t>
  </si>
  <si>
    <t>15.8.1</t>
  </si>
  <si>
    <t>15.8.2</t>
  </si>
  <si>
    <t>15.8.3</t>
  </si>
  <si>
    <t>15.8.4</t>
  </si>
  <si>
    <t>15.8.5</t>
  </si>
  <si>
    <t>15.8.6</t>
  </si>
  <si>
    <t>15.8.7</t>
  </si>
  <si>
    <t>15.8.8</t>
  </si>
  <si>
    <t>15.8.9</t>
  </si>
  <si>
    <t>15.9</t>
  </si>
  <si>
    <t>15.10</t>
  </si>
  <si>
    <t>15.10.1</t>
  </si>
  <si>
    <t>15.10.1.1</t>
  </si>
  <si>
    <t>15.10.1.1.1</t>
  </si>
  <si>
    <t>15.10.1.1.2</t>
  </si>
  <si>
    <t>15.10.1.1.3</t>
  </si>
  <si>
    <t>15.10.1.1.4</t>
  </si>
  <si>
    <t>15.10.1.2</t>
  </si>
  <si>
    <t>15.10.1.2.1</t>
  </si>
  <si>
    <t>15.10.3.1</t>
  </si>
  <si>
    <t>15.10.1.3.1</t>
  </si>
  <si>
    <t>15.10.1.3.2</t>
  </si>
  <si>
    <t>15.10.1.3.3</t>
  </si>
  <si>
    <t>15.10.1.3.4</t>
  </si>
  <si>
    <t>15.10.1.3.5</t>
  </si>
  <si>
    <t>15.10.2</t>
  </si>
  <si>
    <t>15.10.2.1</t>
  </si>
  <si>
    <t>15.10.2.2</t>
  </si>
  <si>
    <t>15.10.2.3</t>
  </si>
  <si>
    <t>Aplicação manual de pintura com tinta látex acrílica em teto, duas demãos.  (bwcs)</t>
  </si>
  <si>
    <t>06 meses - 180 dias</t>
  </si>
  <si>
    <t>Demolição de lajes, de forma mecanizada com martelete, sem reaproveitamento. - anibal</t>
  </si>
  <si>
    <t>Demolição de pilares e vigas em concreto armado, de forma mecanizada com martelete, sem reaproveitamento. Af_12/2017- anibal</t>
  </si>
  <si>
    <t xml:space="preserve">Alvenaria de vedação de blocos cerâmicos furados na horizontal de 11,5x19x19cm (espessura 11,5cm) e argamassa de assentamento com preparo em betoneira. </t>
  </si>
  <si>
    <t>JANELA FIXA DE ALUMÍNIO PARA VIDRO, COM VIDRO, BATENTE E FERRAGENS. EX CLUSIVE ACABAMENTO, ALIZAR E CONTRAMARCO. FORNECIMENTO E INSTALAÇÃO.</t>
  </si>
  <si>
    <t>Janela de alumínio de correr com 2 folhas para vidros, com vidros, batente, acabamento com acetato ou brilhante e ferragens. exclusive alizar e contramarco. fornecimento e instalação.</t>
  </si>
  <si>
    <t>Contraverga moldada in loco em concreto para vãos de mais de 1,5 m de comprimento</t>
  </si>
  <si>
    <t xml:space="preserve">Acionador tipo "quebre o vidro" com corrente, martelo, botoeira e sirene </t>
  </si>
  <si>
    <t>Abrigo para hidrante, 75x45x17cm, com registro globo angular 45º 2.1/2 ", adaptador storz 2.1/2", 2 mangueira de incêndio 15m, redução 2.1/2x1. 1/2" e esguicho em latão 1.1/2" -</t>
  </si>
  <si>
    <t>Ponto Hidráulico de 25 mm</t>
  </si>
  <si>
    <t>12.1.1.3</t>
  </si>
  <si>
    <t>Instalação de tubos de pvc, soldável, água fria, dn 25 mm</t>
  </si>
  <si>
    <t>12.1.1.4</t>
  </si>
  <si>
    <t>Manopla e canopla cromada</t>
  </si>
  <si>
    <t>Registro de pressão 1/2¹</t>
  </si>
  <si>
    <t>Registro de gaveta 1/2”</t>
  </si>
  <si>
    <t>12.1.1.1</t>
  </si>
  <si>
    <t>12.1.1.5</t>
  </si>
  <si>
    <t>12.1.1.6</t>
  </si>
  <si>
    <t>LOUÇAS</t>
  </si>
  <si>
    <t>Chuveiro elétrico comum corpo plastico, tipo ducha</t>
  </si>
  <si>
    <t>12.1.4.4</t>
  </si>
  <si>
    <t>Instalação para central de gás</t>
  </si>
  <si>
    <t>15.9.1</t>
  </si>
  <si>
    <t>Abrigo para hidrante</t>
  </si>
  <si>
    <t>ENCANADOR OU BOMBEIRO HIDRÁULICO COM ENCARGOS COMPLEMENTARES</t>
  </si>
  <si>
    <t>CAIXA DE INCENDIO/ABRIGO PARA MANGUEIRA, DE EMBUTIR/INTERNA, COM 75 X 45 X 17 CM, EM CHAPA DE ACO, PORTA COM VENTILACAO, VISOR COM A INSCRICAO "INCENDIO", SUPORTE/CESTA INTERNA PARA A MANGUEIRA, PINTURA ELETROSTATICA VERMELHA</t>
  </si>
  <si>
    <t xml:space="preserve">UN </t>
  </si>
  <si>
    <t>ADAPTADOR, EM LATAO, ENGATE RAPIDO 2 1/2" X ROSCA INTERNA 5 FIOS 2 1/2",  PARA INSTALACAO PREDIAL DE COMBATE A INCENDIO</t>
  </si>
  <si>
    <t>ESGUICHO TIPO JATO SOLIDO, EM LATAO, ENGATE RAPIDO 1 1/2" X 13 MM, PARA MANGUEIRA EM INSTALACAO PREDIAL COMBATE A INCENDIO</t>
  </si>
  <si>
    <t>REGISTRO OU VALVULA GLOBO ANGULAR DE LATAO, 45 GRAUS, D = 2 1/2", PARA HIDRANTES EM INSTALACAO PREDIAL DE INCENDIO</t>
  </si>
  <si>
    <t>REDUCAO FIXA TIPO STORZ, ENGATE RAPIDO 2.1/2" X 1.1/2", EM LATAO, PARA INSTALACAO PREDIAL COMBATE A INCENDIO PREDIAL</t>
  </si>
  <si>
    <t>MANGUEIRA DE INCENDIO, TIPO 1, DE 1 1/2", COMPRIMENTO = 15 M, TECIDO EM FIO DE POLIESTER E TUBO INTERNO EM BORRACHA SINTETICA, COM UNIOES ENGATE RAPIDO</t>
  </si>
  <si>
    <t>Tampão com corrente</t>
  </si>
  <si>
    <t>TAMPAO COM CORRENTE, EM LATAO, ENGATE RAPIDO 1 1/2", PARA INSTALACAO PREDIAL DE COMBATE A INCENDIO</t>
  </si>
  <si>
    <t>SOLDA 50/50</t>
  </si>
  <si>
    <t>KG</t>
  </si>
  <si>
    <t>PASTA PARA SOLDA DE TUBOS E CONEXOES DE COBRE</t>
  </si>
  <si>
    <t>G</t>
  </si>
  <si>
    <t>com. Laudos</t>
  </si>
  <si>
    <t>laudo técnico de sistemas</t>
  </si>
  <si>
    <t>ENGENHEIRO ELETRICISTA SENIOR</t>
  </si>
  <si>
    <t>CREA - AREA IT</t>
  </si>
  <si>
    <t>AUXILIAR DE ESCRITORIO</t>
  </si>
  <si>
    <t xml:space="preserve">90772 - </t>
  </si>
  <si>
    <t>PE 330/2021</t>
  </si>
  <si>
    <t xml:space="preserve"> 88316 </t>
  </si>
  <si>
    <t>MERCADO</t>
  </si>
  <si>
    <t xml:space="preserve">PLACA DE SINALIZACAO DE SEGURANCA CONTRA INCENDIO, FOTOLUMINESCENTE, RETANGULAR, *13 X 26* CM, EM PVC *2* MM </t>
  </si>
  <si>
    <t>PLACA DE SINALIZACAO DE SEGURANCA CONTRA INCENDIO, FOTOLUMINESCENTE, RETANGULAR, *13 X 26* CM, EM PVC *2* MM ANTI-CHAMAS (SIMBOLOS, CORES E PICTOGRAMAS CONFORME NBR 13434)</t>
  </si>
  <si>
    <t xml:space="preserve">PLACA DE SINALIZACAO DE SEGURANCA CONTRA INCENDIO, FOTOLUMINESCENTE, RETANGULAR, *20 X 40* CM, EM PVC *2* MM </t>
  </si>
  <si>
    <t>PLACA DE SINALIZACAO DE SEGURANCA CONTRA INCENDIO, FOTOLUMINESCENTE, RETANGULAR, *20 X 40* CM, EM PVC *2* MM ANTI-CHAMAS (SIMBOLOS, CORES E PICTOGRAMAS CONFORME NBR 13434)</t>
  </si>
  <si>
    <t>DISPLAY DE PAREDE PARA FOLHA A3</t>
  </si>
  <si>
    <t>PLOTAGEM - MAPA ROTA DE FUGA EM FOLHA A3</t>
  </si>
  <si>
    <t>CABO BLINDADO PARA ALARME DE INCÊNDIO 2X0,75MM²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</si>
  <si>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</si>
  <si>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</si>
  <si>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</si>
  <si>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</si>
  <si>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CABO BLINDADO PARA ALARME DE INCÊNDIO 2X1,50MM²</t>
  </si>
  <si>
    <t>CENTRAL DE ALARME DE INCÊNDIO ANALÓGICA ENDEREÇÁVEL (MODELO "JUNO NET GFE" OU SIMILAR)</t>
  </si>
  <si>
    <t>seinfra</t>
  </si>
  <si>
    <t>I0507</t>
  </si>
  <si>
    <t>BARRA CHATA DE ALUMÍNIO 7/8" X 1/8"</t>
  </si>
  <si>
    <t>GRAMPO METALICO TIPO OLHAL PARA HASTE DE ATERRAMENTO 5/8", CONDUTOR DE *10* A 50 MM</t>
  </si>
  <si>
    <t>TERMINAL METALICO A PRESSAO PARA 1 CABO DE 50 MM2, COM 1 FURO DE FIXACAO</t>
  </si>
  <si>
    <t>AUXILIAR DE ENCANADOR OU BOMBEIRO HIDRÁULICO COM ENCARGOS COMPLEMENTARES</t>
  </si>
  <si>
    <t xml:space="preserve"> 88248 </t>
  </si>
  <si>
    <t xml:space="preserve"> 88267 </t>
  </si>
  <si>
    <t>TE DE FERRO GALVANIZADO, DE 3/4"</t>
  </si>
  <si>
    <t xml:space="preserve"> 00006295 </t>
  </si>
  <si>
    <t>ABRACADEIRA EM ACO PARA AMARRACAO DE ELETRODUTOS, TIPO D, COM 3/4" E PARAFUSO DE FIXACAO</t>
  </si>
  <si>
    <t xml:space="preserve"> 00000400 </t>
  </si>
  <si>
    <t>LUVA DE FERRO GALVANIZADO, COM ROSCA BSP, DE 3/4"</t>
  </si>
  <si>
    <t xml:space="preserve"> 00003909 </t>
  </si>
  <si>
    <t>CAP OU TAMPAO DE FERRO GALVANIZADO, COM ROSCA BSP, DE 3/4"</t>
  </si>
  <si>
    <t xml:space="preserve"> 00001163 </t>
  </si>
  <si>
    <t>VALVULA DE ESFERA BRUTA EM BRONZE, BITOLA 1/2 " (REF 1552-B)</t>
  </si>
  <si>
    <t xml:space="preserve"> 00011748 </t>
  </si>
  <si>
    <t>REGISTRO OU REGULADOR DE GAS COZINHA, VAZAO DE 2 KG/H, 2,8 KPA</t>
  </si>
  <si>
    <t xml:space="preserve"> 00011756 </t>
  </si>
  <si>
    <t>TUBO ACO CARBONO SEM COSTURA 3/4", E= *2,87 MM, SCHEDULE 40, *1,69 KG/M</t>
  </si>
  <si>
    <t xml:space="preserve"> 00021150 </t>
  </si>
  <si>
    <t>MANGUEIRA PARA GAS - GLP, DIAMETRO DE 3/8", COMPRIMENTO DE 1M</t>
  </si>
  <si>
    <t xml:space="preserve"> 00020260 </t>
  </si>
  <si>
    <t>15.9.2</t>
  </si>
  <si>
    <t>AMPLIAÇÃO DA BANDA FILARMÔNICA DE ITAJAÍ, SISTEMA PREVENTIVO E PLATAFORMA DA EB ANÍBAL CESAR</t>
  </si>
  <si>
    <t>AMPLIAÇÃO DA BANDA FILARMÔNICA DE ITAJAÍ,                                                                                                                SISTEMA PREVENTIVO E PLATAFORMA DA EB ANÍBAL CESAR</t>
  </si>
  <si>
    <t>PLATAFORMA ELEVATÓRIA</t>
  </si>
  <si>
    <t>PESQUISA MERC.</t>
  </si>
  <si>
    <t>-</t>
  </si>
  <si>
    <t>SINAPI/SC 12/2021 -  DEINFRA/SC 01/2021 (REAJ. 10,06%)- SEINFRA 03/2021 (REAJ. 8,85%) - ORSE 12/2021– REAJUSTE COM BASE NO IPCA (IBGE)</t>
  </si>
  <si>
    <t>RESUMO CRONOGRAMA FISICO -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</si>
</sst>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R$ &quot;* #,##0.00\ ;&quot; R$ &quot;* \(#,##0.00\);&quot; R$ &quot;* \-#\ ;@\ "/>
    <numFmt numFmtId="165" formatCode="&quot; R$&quot;* #,##0.00\ ;&quot; R$&quot;* \(#,##0.00\);&quot; R$&quot;* \-#\ ;@\ "/>
    <numFmt numFmtId="166" formatCode="* #,##0.00\ ;\-* #,##0.00\ ;* \-#\ ;@\ "/>
    <numFmt numFmtId="167" formatCode="* #,##0.00\ ;* \(#,##0.00\);* \-#\ ;@\ "/>
    <numFmt numFmtId="168" formatCode="d/m/yyyy"/>
    <numFmt numFmtId="169" formatCode="_-* #,##0.00_-;\-* #,##0.00_-;_-* \-??_-;_-@_-"/>
    <numFmt numFmtId="170" formatCode="_(* #,##0.00_);_(* \(#,##0.00\);_(* \-??_);_(@_)"/>
    <numFmt numFmtId="171" formatCode="[$R$-416]\ #,##0.00;[Red]\-[$R$-416]\ #,##0.00"/>
    <numFmt numFmtId="172" formatCode="_-&quot;R$&quot;* #,##0.00_-;&quot;-R$&quot;* #,##0.00_-;_-&quot;R$&quot;* \-??_-;_-@_-"/>
    <numFmt numFmtId="173" formatCode="#,##0\ ;\(#,##0\)"/>
    <numFmt numFmtId="174" formatCode="#,##0.0000000"/>
    <numFmt numFmtId="175" formatCode="0.000000"/>
  </numFmts>
  <fonts count="37" x14ac:knownFonts="1">
    <font>
      <sz val="10"/>
      <name val="Arial"/>
      <family val="2"/>
      <charset val="1"/>
    </font>
    <font>
      <sz val="10"/>
      <name val="Arial"/>
      <family val="2"/>
    </font>
    <font>
      <i/>
      <sz val="11"/>
      <color rgb="FF808080"/>
      <name val="Calibri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sz val="8"/>
      <color rgb="FFFF0000"/>
      <name val="Arial"/>
      <family val="2"/>
      <charset val="1"/>
    </font>
    <font>
      <sz val="9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sz val="10"/>
      <color rgb="FF0070C0"/>
      <name val="Arial"/>
      <family val="2"/>
    </font>
    <font>
      <b/>
      <sz val="16"/>
      <name val="Arial"/>
      <family val="2"/>
    </font>
    <font>
      <sz val="7"/>
      <name val="Arial"/>
      <family val="2"/>
    </font>
    <font>
      <b/>
      <sz val="10"/>
      <color rgb="FF0070C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  <charset val="1"/>
    </font>
    <font>
      <b/>
      <sz val="10"/>
      <color rgb="FF0070C0"/>
      <name val="Arial"/>
      <family val="2"/>
      <charset val="1"/>
    </font>
    <font>
      <sz val="9"/>
      <color rgb="FF0070C0"/>
      <name val="Arial"/>
      <family val="2"/>
      <charset val="1"/>
    </font>
    <font>
      <u/>
      <sz val="10"/>
      <color theme="10"/>
      <name val="Arial"/>
      <family val="2"/>
      <charset val="1"/>
    </font>
    <font>
      <u/>
      <sz val="8"/>
      <color theme="10"/>
      <name val="Arial"/>
      <family val="2"/>
      <charset val="1"/>
    </font>
    <font>
      <b/>
      <sz val="10"/>
      <name val="Arial"/>
      <family val="2"/>
    </font>
    <font>
      <b/>
      <sz val="8"/>
      <name val="Arial"/>
      <family val="1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0"/>
      <name val="Arial"/>
      <family val="1"/>
      <charset val="1"/>
    </font>
    <font>
      <sz val="11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969696"/>
        <bgColor rgb="FF999999"/>
      </patternFill>
    </fill>
    <fill>
      <patternFill patternType="solid">
        <fgColor rgb="FF66CCFF"/>
        <bgColor rgb="FF99CCFF"/>
      </patternFill>
    </fill>
    <fill>
      <patternFill patternType="solid">
        <fgColor rgb="FFDDDDDD"/>
        <bgColor rgb="FFD9D9D9"/>
      </patternFill>
    </fill>
    <fill>
      <patternFill patternType="solid">
        <fgColor rgb="FFD6D6D6"/>
        <bgColor rgb="FFD9D9D9"/>
      </patternFill>
    </fill>
    <fill>
      <patternFill patternType="solid">
        <fgColor rgb="FFFFCCFF"/>
        <bgColor rgb="FFFFCCCC"/>
      </patternFill>
    </fill>
    <fill>
      <patternFill patternType="solid">
        <fgColor rgb="FFB2B2B2"/>
        <bgColor rgb="FFA6A6A6"/>
      </patternFill>
    </fill>
    <fill>
      <patternFill patternType="solid">
        <fgColor rgb="FFEEEEEE"/>
        <bgColor rgb="FFEFEFEF"/>
      </patternFill>
    </fill>
    <fill>
      <patternFill patternType="solid">
        <fgColor rgb="FFEFEFEF"/>
        <bgColor rgb="FFEEEEEE"/>
      </patternFill>
    </fill>
    <fill>
      <patternFill patternType="solid">
        <fgColor rgb="FFE7E6E6"/>
        <bgColor rgb="FFEEEEEE"/>
      </patternFill>
    </fill>
    <fill>
      <patternFill patternType="solid">
        <fgColor rgb="FFD9D9D9"/>
        <bgColor rgb="FFD6D6D6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999999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C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0" tint="-0.249977111117893"/>
        <bgColor indexed="33"/>
      </patternFill>
    </fill>
    <fill>
      <patternFill patternType="solid">
        <fgColor theme="0" tint="-0.249977111117893"/>
        <bgColor rgb="FFFF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A9D18E"/>
        <bgColor rgb="FFBFBFBF"/>
      </patternFill>
    </fill>
    <fill>
      <patternFill patternType="solid">
        <fgColor rgb="FFFFFFFF"/>
      </patternFill>
    </fill>
    <fill>
      <patternFill patternType="solid">
        <fgColor rgb="FFA9D18E"/>
        <bgColor rgb="FFC5E0B4"/>
      </patternFill>
    </fill>
    <fill>
      <patternFill patternType="solid">
        <fgColor rgb="FFFFFFFF"/>
        <bgColor rgb="FFF2F2F2"/>
      </patternFill>
    </fill>
    <fill>
      <patternFill patternType="solid">
        <fgColor rgb="FFE7E6E6"/>
        <bgColor rgb="FFEDEDED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0.14999847407452621"/>
        <bgColor indexed="21"/>
      </patternFill>
    </fill>
    <fill>
      <patternFill patternType="solid">
        <fgColor theme="0" tint="-4.9989318521683403E-2"/>
        <bgColor indexed="21"/>
      </patternFill>
    </fill>
    <fill>
      <patternFill patternType="solid">
        <fgColor rgb="FFFFFFFF"/>
        <bgColor rgb="FFFFF2CC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4.9989318521683403E-2"/>
        <bgColor rgb="FF9DC3E6"/>
      </patternFill>
    </fill>
    <fill>
      <patternFill patternType="solid">
        <fgColor rgb="FFA9D18E"/>
        <bgColor rgb="FF99CC99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5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indexed="8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167" fontId="17" fillId="0" borderId="0" applyBorder="0" applyProtection="0"/>
    <xf numFmtId="172" fontId="17" fillId="0" borderId="0" applyBorder="0" applyProtection="0"/>
    <xf numFmtId="9" fontId="1" fillId="0" borderId="0" applyBorder="0" applyProtection="0"/>
    <xf numFmtId="0" fontId="2" fillId="0" borderId="0" applyBorder="0" applyProtection="0"/>
    <xf numFmtId="0" fontId="17" fillId="0" borderId="0"/>
    <xf numFmtId="0" fontId="1" fillId="0" borderId="0"/>
    <xf numFmtId="0" fontId="1" fillId="0" borderId="0"/>
    <xf numFmtId="167" fontId="1" fillId="0" borderId="0" applyFill="0" applyBorder="0" applyProtection="0"/>
    <xf numFmtId="167" fontId="1" fillId="0" borderId="0" applyFill="0" applyBorder="0" applyProtection="0"/>
    <xf numFmtId="0" fontId="1" fillId="0" borderId="0"/>
    <xf numFmtId="0" fontId="1" fillId="0" borderId="0"/>
    <xf numFmtId="167" fontId="1" fillId="0" borderId="0" applyFill="0" applyBorder="0" applyAlignment="0" applyProtection="0"/>
    <xf numFmtId="0" fontId="1" fillId="0" borderId="0"/>
    <xf numFmtId="0" fontId="17" fillId="0" borderId="0"/>
    <xf numFmtId="0" fontId="2" fillId="0" borderId="0" applyBorder="0" applyProtection="0"/>
    <xf numFmtId="0" fontId="28" fillId="0" borderId="0" applyNumberFormat="0" applyFill="0" applyBorder="0" applyAlignment="0" applyProtection="0"/>
    <xf numFmtId="0" fontId="35" fillId="0" borderId="0"/>
  </cellStyleXfs>
  <cellXfs count="841">
    <xf numFmtId="0" fontId="0" fillId="0" borderId="0" xfId="0"/>
    <xf numFmtId="0" fontId="3" fillId="17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4" applyFont="1" applyAlignment="1">
      <alignment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0" borderId="0" xfId="4" applyFont="1" applyBorder="1" applyAlignment="1">
      <alignment vertical="center"/>
    </xf>
    <xf numFmtId="0" fontId="0" fillId="12" borderId="7" xfId="0" applyFont="1" applyFill="1" applyBorder="1" applyAlignment="1">
      <alignment horizontal="center" vertical="center" wrapText="1"/>
    </xf>
    <xf numFmtId="172" fontId="0" fillId="0" borderId="7" xfId="2" applyFont="1" applyBorder="1" applyAlignment="1" applyProtection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/>
    <xf numFmtId="0" fontId="0" fillId="0" borderId="0" xfId="2" applyNumberFormat="1" applyFont="1" applyBorder="1" applyAlignment="1" applyProtection="1"/>
    <xf numFmtId="172" fontId="0" fillId="0" borderId="0" xfId="2" applyFont="1" applyBorder="1" applyAlignment="1" applyProtection="1"/>
    <xf numFmtId="0" fontId="0" fillId="11" borderId="7" xfId="0" applyFont="1" applyFill="1" applyBorder="1" applyAlignment="1">
      <alignment horizontal="center" vertical="center" wrapText="1"/>
    </xf>
    <xf numFmtId="0" fontId="0" fillId="12" borderId="7" xfId="0" applyFont="1" applyFill="1" applyBorder="1" applyAlignment="1">
      <alignment horizontal="center" vertical="center" wrapText="1"/>
    </xf>
    <xf numFmtId="0" fontId="0" fillId="12" borderId="7" xfId="2" applyNumberFormat="1" applyFont="1" applyFill="1" applyBorder="1" applyAlignment="1" applyProtection="1">
      <alignment horizontal="center" vertical="center" wrapText="1"/>
    </xf>
    <xf numFmtId="172" fontId="0" fillId="12" borderId="7" xfId="2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9" fontId="3" fillId="0" borderId="0" xfId="4" applyNumberFormat="1" applyFont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6" fillId="0" borderId="0" xfId="4" applyFont="1" applyBorder="1" applyAlignment="1">
      <alignment vertical="center"/>
    </xf>
    <xf numFmtId="0" fontId="6" fillId="0" borderId="0" xfId="4" applyFont="1" applyBorder="1" applyAlignment="1">
      <alignment horizontal="center" vertical="center"/>
    </xf>
    <xf numFmtId="2" fontId="6" fillId="0" borderId="0" xfId="4" applyNumberFormat="1" applyFont="1" applyBorder="1" applyAlignment="1">
      <alignment horizontal="center" vertical="center"/>
    </xf>
    <xf numFmtId="167" fontId="6" fillId="0" borderId="0" xfId="4" applyNumberFormat="1" applyFont="1" applyBorder="1" applyAlignment="1" applyProtection="1">
      <alignment vertical="center"/>
    </xf>
    <xf numFmtId="0" fontId="6" fillId="0" borderId="0" xfId="4" applyFont="1" applyAlignment="1">
      <alignment vertical="center"/>
    </xf>
    <xf numFmtId="9" fontId="10" fillId="2" borderId="7" xfId="4" applyNumberFormat="1" applyFont="1" applyFill="1" applyBorder="1" applyAlignment="1">
      <alignment horizontal="center" vertical="center"/>
    </xf>
    <xf numFmtId="164" fontId="10" fillId="2" borderId="7" xfId="4" applyNumberFormat="1" applyFont="1" applyFill="1" applyBorder="1" applyAlignment="1" applyProtection="1">
      <alignment horizontal="center" vertical="center"/>
    </xf>
    <xf numFmtId="0" fontId="10" fillId="2" borderId="7" xfId="4" applyFont="1" applyFill="1" applyBorder="1" applyAlignment="1" applyProtection="1">
      <alignment horizontal="center" vertical="center"/>
    </xf>
    <xf numFmtId="0" fontId="10" fillId="0" borderId="10" xfId="4" applyFont="1" applyBorder="1" applyAlignment="1">
      <alignment horizontal="left" vertical="center"/>
    </xf>
    <xf numFmtId="165" fontId="10" fillId="0" borderId="7" xfId="4" applyNumberFormat="1" applyFont="1" applyBorder="1" applyAlignment="1">
      <alignment horizontal="center" vertical="center"/>
    </xf>
    <xf numFmtId="10" fontId="10" fillId="0" borderId="7" xfId="4" applyNumberFormat="1" applyFont="1" applyBorder="1" applyAlignment="1">
      <alignment horizontal="center" vertical="center"/>
    </xf>
    <xf numFmtId="167" fontId="6" fillId="0" borderId="9" xfId="4" applyNumberFormat="1" applyFont="1" applyBorder="1" applyAlignment="1" applyProtection="1">
      <alignment vertical="center"/>
    </xf>
    <xf numFmtId="9" fontId="6" fillId="0" borderId="11" xfId="4" applyNumberFormat="1" applyFont="1" applyBorder="1" applyAlignment="1" applyProtection="1">
      <alignment vertical="center"/>
    </xf>
    <xf numFmtId="9" fontId="6" fillId="0" borderId="11" xfId="4" applyNumberFormat="1" applyFont="1" applyBorder="1" applyAlignment="1" applyProtection="1">
      <alignment horizontal="center" vertical="center"/>
    </xf>
    <xf numFmtId="164" fontId="6" fillId="0" borderId="7" xfId="4" applyNumberFormat="1" applyFont="1" applyBorder="1" applyAlignment="1" applyProtection="1">
      <alignment vertical="center"/>
    </xf>
    <xf numFmtId="167" fontId="10" fillId="0" borderId="0" xfId="4" applyNumberFormat="1" applyFont="1" applyBorder="1" applyAlignment="1">
      <alignment vertical="center"/>
    </xf>
    <xf numFmtId="0" fontId="3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164" fontId="6" fillId="0" borderId="11" xfId="4" applyNumberFormat="1" applyFont="1" applyBorder="1" applyAlignment="1" applyProtection="1">
      <alignment vertical="center"/>
    </xf>
    <xf numFmtId="10" fontId="6" fillId="2" borderId="7" xfId="4" applyNumberFormat="1" applyFont="1" applyFill="1" applyBorder="1" applyAlignment="1" applyProtection="1">
      <alignment vertical="center"/>
    </xf>
    <xf numFmtId="9" fontId="6" fillId="2" borderId="7" xfId="4" applyNumberFormat="1" applyFont="1" applyFill="1" applyBorder="1" applyAlignment="1" applyProtection="1">
      <alignment vertical="center"/>
    </xf>
    <xf numFmtId="0" fontId="4" fillId="0" borderId="0" xfId="4" applyFont="1" applyBorder="1" applyAlignment="1">
      <alignment horizontal="left" vertical="center"/>
    </xf>
    <xf numFmtId="0" fontId="1" fillId="16" borderId="1" xfId="4" applyFont="1" applyFill="1" applyBorder="1" applyAlignment="1">
      <alignment horizontal="center" vertical="center" wrapText="1"/>
    </xf>
    <xf numFmtId="0" fontId="1" fillId="0" borderId="0" xfId="4" applyFont="1" applyAlignment="1">
      <alignment vertical="center" wrapText="1"/>
    </xf>
    <xf numFmtId="0" fontId="7" fillId="0" borderId="15" xfId="4" applyFont="1" applyBorder="1" applyAlignment="1">
      <alignment vertical="center" wrapText="1"/>
    </xf>
    <xf numFmtId="0" fontId="1" fillId="0" borderId="13" xfId="4" applyFont="1" applyBorder="1" applyAlignment="1">
      <alignment vertical="center" wrapText="1"/>
    </xf>
    <xf numFmtId="0" fontId="7" fillId="0" borderId="13" xfId="4" applyFont="1" applyBorder="1" applyAlignment="1">
      <alignment horizontal="center" vertical="center" wrapText="1"/>
    </xf>
    <xf numFmtId="9" fontId="1" fillId="0" borderId="13" xfId="4" applyNumberFormat="1" applyFont="1" applyBorder="1" applyAlignment="1">
      <alignment vertical="center" wrapText="1"/>
    </xf>
    <xf numFmtId="0" fontId="1" fillId="0" borderId="14" xfId="4" applyFont="1" applyBorder="1" applyAlignment="1">
      <alignment vertical="center" wrapText="1"/>
    </xf>
    <xf numFmtId="0" fontId="1" fillId="0" borderId="18" xfId="4" applyFont="1" applyBorder="1" applyAlignment="1">
      <alignment vertical="center" wrapText="1"/>
    </xf>
    <xf numFmtId="0" fontId="1" fillId="0" borderId="16" xfId="4" applyFont="1" applyBorder="1" applyAlignment="1">
      <alignment vertical="center" wrapText="1"/>
    </xf>
    <xf numFmtId="0" fontId="7" fillId="0" borderId="16" xfId="4" applyFont="1" applyBorder="1" applyAlignment="1">
      <alignment horizontal="center" vertical="center" wrapText="1"/>
    </xf>
    <xf numFmtId="9" fontId="1" fillId="0" borderId="16" xfId="4" applyNumberFormat="1" applyFont="1" applyBorder="1" applyAlignment="1">
      <alignment vertical="center" wrapText="1"/>
    </xf>
    <xf numFmtId="0" fontId="1" fillId="0" borderId="17" xfId="4" applyFont="1" applyBorder="1" applyAlignment="1">
      <alignment vertical="center" wrapText="1"/>
    </xf>
    <xf numFmtId="0" fontId="9" fillId="0" borderId="22" xfId="4" applyFont="1" applyBorder="1" applyAlignment="1" applyProtection="1">
      <alignment horizontal="center"/>
    </xf>
    <xf numFmtId="0" fontId="9" fillId="0" borderId="23" xfId="4" applyFont="1" applyBorder="1" applyAlignment="1" applyProtection="1">
      <alignment horizontal="center"/>
    </xf>
    <xf numFmtId="4" fontId="9" fillId="0" borderId="24" xfId="4" applyNumberFormat="1" applyFont="1" applyBorder="1" applyAlignment="1" applyProtection="1">
      <alignment horizontal="center"/>
    </xf>
    <xf numFmtId="0" fontId="7" fillId="0" borderId="25" xfId="4" applyFont="1" applyBorder="1" applyAlignment="1" applyProtection="1">
      <alignment horizontal="center"/>
    </xf>
    <xf numFmtId="0" fontId="7" fillId="0" borderId="26" xfId="4" applyFont="1" applyBorder="1" applyAlignment="1" applyProtection="1"/>
    <xf numFmtId="4" fontId="0" fillId="0" borderId="27" xfId="4" applyNumberFormat="1" applyFont="1" applyBorder="1" applyAlignment="1" applyProtection="1">
      <alignment horizontal="center"/>
    </xf>
    <xf numFmtId="0" fontId="7" fillId="0" borderId="28" xfId="4" applyFont="1" applyBorder="1" applyAlignment="1" applyProtection="1">
      <alignment horizontal="center"/>
    </xf>
    <xf numFmtId="0" fontId="7" fillId="0" borderId="29" xfId="4" applyFont="1" applyBorder="1" applyAlignment="1" applyProtection="1"/>
    <xf numFmtId="10" fontId="7" fillId="0" borderId="30" xfId="4" applyNumberFormat="1" applyFont="1" applyBorder="1" applyAlignment="1" applyProtection="1">
      <alignment horizontal="center"/>
    </xf>
    <xf numFmtId="10" fontId="0" fillId="0" borderId="27" xfId="4" applyNumberFormat="1" applyFont="1" applyBorder="1" applyAlignment="1" applyProtection="1">
      <alignment horizontal="center"/>
    </xf>
    <xf numFmtId="0" fontId="0" fillId="0" borderId="31" xfId="4" applyFont="1" applyBorder="1" applyAlignment="1" applyProtection="1">
      <alignment horizontal="center"/>
    </xf>
    <xf numFmtId="0" fontId="0" fillId="0" borderId="7" xfId="4" applyFont="1" applyBorder="1" applyAlignment="1" applyProtection="1"/>
    <xf numFmtId="10" fontId="0" fillId="0" borderId="32" xfId="4" applyNumberFormat="1" applyFont="1" applyBorder="1" applyAlignment="1" applyProtection="1">
      <alignment horizontal="center"/>
    </xf>
    <xf numFmtId="0" fontId="7" fillId="0" borderId="33" xfId="4" applyFont="1" applyBorder="1" applyAlignment="1" applyProtection="1">
      <alignment horizontal="center"/>
    </xf>
    <xf numFmtId="0" fontId="0" fillId="0" borderId="8" xfId="4" applyFont="1" applyBorder="1" applyAlignment="1" applyProtection="1"/>
    <xf numFmtId="10" fontId="0" fillId="0" borderId="34" xfId="4" applyNumberFormat="1" applyFont="1" applyBorder="1" applyAlignment="1" applyProtection="1">
      <alignment horizontal="center"/>
    </xf>
    <xf numFmtId="10" fontId="12" fillId="0" borderId="24" xfId="4" applyNumberFormat="1" applyFont="1" applyBorder="1" applyAlignment="1" applyProtection="1">
      <alignment horizontal="center"/>
    </xf>
    <xf numFmtId="0" fontId="0" fillId="0" borderId="0" xfId="4" applyFont="1" applyBorder="1" applyAlignment="1" applyProtection="1">
      <alignment horizontal="center"/>
    </xf>
    <xf numFmtId="0" fontId="0" fillId="0" borderId="0" xfId="4" applyFont="1" applyBorder="1" applyAlignment="1" applyProtection="1"/>
    <xf numFmtId="4" fontId="0" fillId="0" borderId="0" xfId="4" applyNumberFormat="1" applyFont="1" applyBorder="1" applyAlignment="1" applyProtection="1">
      <alignment horizontal="center"/>
    </xf>
    <xf numFmtId="10" fontId="0" fillId="14" borderId="7" xfId="4" applyNumberFormat="1" applyFont="1" applyFill="1" applyBorder="1" applyAlignment="1" applyProtection="1">
      <alignment horizontal="center" vertical="center"/>
    </xf>
    <xf numFmtId="0" fontId="12" fillId="15" borderId="12" xfId="4" applyFont="1" applyFill="1" applyBorder="1" applyAlignment="1" applyProtection="1">
      <alignment horizontal="center" vertical="center" wrapText="1"/>
    </xf>
    <xf numFmtId="0" fontId="14" fillId="15" borderId="38" xfId="4" applyFont="1" applyFill="1" applyBorder="1" applyAlignment="1" applyProtection="1">
      <alignment horizontal="center" vertical="center" wrapText="1"/>
    </xf>
    <xf numFmtId="0" fontId="7" fillId="0" borderId="7" xfId="4" applyFont="1" applyBorder="1" applyAlignment="1" applyProtection="1"/>
    <xf numFmtId="0" fontId="6" fillId="15" borderId="37" xfId="4" applyFont="1" applyFill="1" applyBorder="1" applyAlignment="1" applyProtection="1">
      <alignment vertical="top" wrapText="1"/>
    </xf>
    <xf numFmtId="10" fontId="14" fillId="15" borderId="20" xfId="4" applyNumberFormat="1" applyFont="1" applyFill="1" applyBorder="1" applyAlignment="1" applyProtection="1">
      <alignment horizontal="center" vertical="center" wrapText="1"/>
    </xf>
    <xf numFmtId="0" fontId="6" fillId="15" borderId="37" xfId="4" applyFont="1" applyFill="1" applyBorder="1" applyAlignment="1" applyProtection="1">
      <alignment vertical="center" wrapText="1"/>
    </xf>
    <xf numFmtId="10" fontId="0" fillId="15" borderId="7" xfId="4" applyNumberFormat="1" applyFont="1" applyFill="1" applyBorder="1" applyAlignment="1" applyProtection="1">
      <alignment horizontal="center" vertical="center"/>
    </xf>
    <xf numFmtId="0" fontId="6" fillId="0" borderId="19" xfId="4" applyFont="1" applyBorder="1" applyAlignment="1" applyProtection="1"/>
    <xf numFmtId="0" fontId="12" fillId="0" borderId="12" xfId="4" applyFont="1" applyBorder="1" applyAlignment="1" applyProtection="1">
      <alignment horizontal="center" vertical="center" wrapText="1"/>
    </xf>
    <xf numFmtId="0" fontId="14" fillId="0" borderId="38" xfId="4" applyFont="1" applyBorder="1" applyAlignment="1" applyProtection="1">
      <alignment horizontal="center" vertical="center" wrapText="1"/>
    </xf>
    <xf numFmtId="0" fontId="0" fillId="0" borderId="0" xfId="4" applyFont="1" applyBorder="1" applyAlignment="1" applyProtection="1">
      <alignment horizontal="center" vertical="center"/>
    </xf>
    <xf numFmtId="0" fontId="14" fillId="0" borderId="37" xfId="4" applyFont="1" applyBorder="1" applyAlignment="1" applyProtection="1">
      <alignment vertical="center" wrapText="1"/>
    </xf>
    <xf numFmtId="10" fontId="14" fillId="0" borderId="20" xfId="4" applyNumberFormat="1" applyFont="1" applyBorder="1" applyAlignment="1" applyProtection="1">
      <alignment horizontal="center" vertical="center" wrapText="1"/>
    </xf>
    <xf numFmtId="0" fontId="0" fillId="0" borderId="12" xfId="4" applyFont="1" applyBorder="1" applyAlignment="1" applyProtection="1"/>
    <xf numFmtId="10" fontId="0" fillId="15" borderId="38" xfId="4" applyNumberFormat="1" applyFont="1" applyFill="1" applyBorder="1" applyAlignment="1" applyProtection="1">
      <alignment horizontal="center" vertical="center"/>
    </xf>
    <xf numFmtId="0" fontId="12" fillId="0" borderId="0" xfId="4" applyFont="1" applyBorder="1" applyAlignment="1" applyProtection="1">
      <alignment horizontal="center" vertical="center" wrapText="1"/>
    </xf>
    <xf numFmtId="0" fontId="12" fillId="0" borderId="37" xfId="4" applyFont="1" applyBorder="1" applyAlignment="1" applyProtection="1">
      <alignment horizontal="center" vertical="center" wrapText="1"/>
    </xf>
    <xf numFmtId="0" fontId="14" fillId="0" borderId="20" xfId="4" applyFont="1" applyBorder="1" applyAlignment="1" applyProtection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</xf>
    <xf numFmtId="0" fontId="14" fillId="15" borderId="37" xfId="4" applyFont="1" applyFill="1" applyBorder="1" applyAlignment="1" applyProtection="1">
      <alignment vertical="center" wrapText="1"/>
    </xf>
    <xf numFmtId="10" fontId="14" fillId="0" borderId="0" xfId="4" applyNumberFormat="1" applyFont="1" applyBorder="1" applyAlignment="1" applyProtection="1">
      <alignment horizontal="center" vertical="center" wrapText="1"/>
    </xf>
    <xf numFmtId="0" fontId="0" fillId="0" borderId="37" xfId="4" applyFont="1" applyBorder="1" applyAlignment="1" applyProtection="1">
      <alignment vertical="center" wrapText="1"/>
    </xf>
    <xf numFmtId="0" fontId="0" fillId="17" borderId="0" xfId="0" applyFill="1" applyAlignment="1">
      <alignment vertical="center"/>
    </xf>
    <xf numFmtId="0" fontId="3" fillId="17" borderId="0" xfId="4" applyFont="1" applyFill="1" applyAlignment="1">
      <alignment vertical="center" wrapText="1"/>
    </xf>
    <xf numFmtId="0" fontId="4" fillId="17" borderId="0" xfId="4" applyFont="1" applyFill="1" applyAlignment="1">
      <alignment horizontal="center" vertical="center" wrapText="1"/>
    </xf>
    <xf numFmtId="0" fontId="3" fillId="17" borderId="0" xfId="4" applyFont="1" applyFill="1" applyAlignment="1">
      <alignment vertical="center"/>
    </xf>
    <xf numFmtId="0" fontId="0" fillId="0" borderId="7" xfId="0" applyBorder="1" applyAlignment="1">
      <alignment horizontal="center" vertical="center"/>
    </xf>
    <xf numFmtId="0" fontId="19" fillId="21" borderId="1" xfId="6" applyFont="1" applyFill="1" applyBorder="1" applyAlignment="1">
      <alignment horizontal="center" vertical="center" wrapText="1"/>
    </xf>
    <xf numFmtId="0" fontId="19" fillId="21" borderId="1" xfId="6" applyFont="1" applyFill="1" applyBorder="1" applyAlignment="1">
      <alignment horizontal="left" vertical="center" wrapText="1" shrinkToFit="1"/>
    </xf>
    <xf numFmtId="0" fontId="19" fillId="21" borderId="1" xfId="6" applyFont="1" applyFill="1" applyBorder="1" applyAlignment="1">
      <alignment horizontal="left"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19" fillId="22" borderId="39" xfId="0" applyFont="1" applyFill="1" applyBorder="1" applyAlignment="1">
      <alignment horizontal="center" vertical="center" wrapText="1"/>
    </xf>
    <xf numFmtId="0" fontId="19" fillId="21" borderId="39" xfId="0" applyFont="1" applyFill="1" applyBorder="1" applyAlignment="1">
      <alignment horizontal="center" vertical="center" wrapText="1"/>
    </xf>
    <xf numFmtId="2" fontId="19" fillId="0" borderId="1" xfId="1" applyNumberFormat="1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66" fontId="19" fillId="0" borderId="1" xfId="4" applyNumberFormat="1" applyFont="1" applyBorder="1" applyAlignment="1">
      <alignment horizontal="center" vertical="center" wrapText="1"/>
    </xf>
    <xf numFmtId="167" fontId="19" fillId="0" borderId="1" xfId="4" applyNumberFormat="1" applyFont="1" applyBorder="1" applyAlignment="1">
      <alignment horizontal="center" vertical="center" wrapText="1"/>
    </xf>
    <xf numFmtId="10" fontId="19" fillId="0" borderId="1" xfId="3" applyNumberFormat="1" applyFont="1" applyBorder="1" applyAlignment="1" applyProtection="1">
      <alignment horizontal="center" vertical="center"/>
    </xf>
    <xf numFmtId="167" fontId="18" fillId="6" borderId="1" xfId="4" applyNumberFormat="1" applyFont="1" applyFill="1" applyBorder="1" applyAlignment="1" applyProtection="1">
      <alignment horizontal="right" vertical="center" wrapText="1"/>
    </xf>
    <xf numFmtId="167" fontId="18" fillId="0" borderId="1" xfId="1" applyFont="1" applyFill="1" applyBorder="1" applyAlignment="1" applyProtection="1">
      <alignment horizontal="left" vertical="center" wrapText="1"/>
    </xf>
    <xf numFmtId="167" fontId="18" fillId="0" borderId="1" xfId="4" applyNumberFormat="1" applyFont="1" applyFill="1" applyBorder="1" applyAlignment="1" applyProtection="1">
      <alignment horizontal="right" vertical="center" wrapText="1"/>
    </xf>
    <xf numFmtId="167" fontId="18" fillId="20" borderId="1" xfId="4" applyNumberFormat="1" applyFont="1" applyFill="1" applyBorder="1" applyAlignment="1" applyProtection="1">
      <alignment horizontal="right" vertical="center" wrapText="1"/>
    </xf>
    <xf numFmtId="0" fontId="19" fillId="5" borderId="1" xfId="0" applyFont="1" applyFill="1" applyBorder="1" applyAlignment="1">
      <alignment vertical="center" wrapText="1"/>
    </xf>
    <xf numFmtId="167" fontId="18" fillId="0" borderId="1" xfId="4" applyNumberFormat="1" applyFont="1" applyBorder="1" applyAlignment="1" applyProtection="1">
      <alignment horizontal="right" vertical="center" wrapText="1"/>
    </xf>
    <xf numFmtId="167" fontId="19" fillId="0" borderId="1" xfId="4" applyNumberFormat="1" applyFont="1" applyBorder="1" applyAlignment="1" applyProtection="1">
      <alignment vertical="center"/>
    </xf>
    <xf numFmtId="10" fontId="19" fillId="0" borderId="1" xfId="3" applyNumberFormat="1" applyFont="1" applyBorder="1" applyAlignment="1" applyProtection="1">
      <alignment vertical="center"/>
    </xf>
    <xf numFmtId="167" fontId="18" fillId="8" borderId="1" xfId="4" applyNumberFormat="1" applyFont="1" applyFill="1" applyBorder="1" applyAlignment="1" applyProtection="1">
      <alignment horizontal="right" vertical="center" wrapText="1"/>
    </xf>
    <xf numFmtId="0" fontId="19" fillId="4" borderId="1" xfId="4" applyFont="1" applyFill="1" applyBorder="1" applyAlignment="1">
      <alignment horizontal="left" vertical="center"/>
    </xf>
    <xf numFmtId="10" fontId="18" fillId="19" borderId="1" xfId="4" applyNumberFormat="1" applyFont="1" applyFill="1" applyBorder="1" applyAlignment="1">
      <alignment vertical="center"/>
    </xf>
    <xf numFmtId="167" fontId="19" fillId="0" borderId="1" xfId="4" applyNumberFormat="1" applyFont="1" applyBorder="1" applyAlignment="1" applyProtection="1">
      <alignment vertical="center" wrapText="1"/>
    </xf>
    <xf numFmtId="49" fontId="19" fillId="5" borderId="1" xfId="4" applyNumberFormat="1" applyFont="1" applyFill="1" applyBorder="1" applyAlignment="1">
      <alignment horizontal="left" vertical="center" wrapText="1"/>
    </xf>
    <xf numFmtId="0" fontId="18" fillId="5" borderId="1" xfId="4" applyFont="1" applyFill="1" applyBorder="1" applyAlignment="1">
      <alignment horizontal="center" vertical="center" wrapText="1"/>
    </xf>
    <xf numFmtId="167" fontId="19" fillId="0" borderId="1" xfId="1" applyFont="1" applyBorder="1" applyAlignment="1" applyProtection="1">
      <alignment horizontal="center" vertical="center" wrapText="1"/>
    </xf>
    <xf numFmtId="10" fontId="18" fillId="23" borderId="1" xfId="4" applyNumberFormat="1" applyFont="1" applyFill="1" applyBorder="1" applyAlignment="1">
      <alignment vertical="center"/>
    </xf>
    <xf numFmtId="0" fontId="19" fillId="9" borderId="1" xfId="0" applyFont="1" applyFill="1" applyBorder="1" applyAlignment="1">
      <alignment horizontal="center" vertical="center" wrapText="1"/>
    </xf>
    <xf numFmtId="0" fontId="18" fillId="10" borderId="1" xfId="4" applyFont="1" applyFill="1" applyBorder="1" applyAlignment="1">
      <alignment horizontal="center" vertical="center" wrapText="1"/>
    </xf>
    <xf numFmtId="0" fontId="18" fillId="9" borderId="1" xfId="4" applyFont="1" applyFill="1" applyBorder="1" applyAlignment="1">
      <alignment horizontal="center" vertical="center" wrapText="1"/>
    </xf>
    <xf numFmtId="167" fontId="19" fillId="0" borderId="1" xfId="1" applyFont="1" applyBorder="1" applyAlignment="1" applyProtection="1">
      <alignment horizontal="right" vertical="center" wrapText="1"/>
    </xf>
    <xf numFmtId="0" fontId="19" fillId="24" borderId="1" xfId="0" applyFont="1" applyFill="1" applyBorder="1" applyAlignment="1">
      <alignment horizontal="center" vertical="center" wrapText="1"/>
    </xf>
    <xf numFmtId="0" fontId="18" fillId="24" borderId="1" xfId="4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167" fontId="19" fillId="0" borderId="6" xfId="1" applyFont="1" applyBorder="1" applyAlignment="1" applyProtection="1">
      <alignment horizontal="center" vertical="center" wrapText="1"/>
    </xf>
    <xf numFmtId="10" fontId="19" fillId="0" borderId="6" xfId="3" applyNumberFormat="1" applyFont="1" applyBorder="1" applyAlignment="1" applyProtection="1">
      <alignment vertical="center"/>
    </xf>
    <xf numFmtId="167" fontId="19" fillId="6" borderId="1" xfId="1" applyFont="1" applyFill="1" applyBorder="1" applyAlignment="1" applyProtection="1">
      <alignment horizontal="right" vertical="center" wrapText="1"/>
    </xf>
    <xf numFmtId="10" fontId="19" fillId="6" borderId="1" xfId="1" applyNumberFormat="1" applyFont="1" applyFill="1" applyBorder="1" applyAlignment="1" applyProtection="1">
      <alignment horizontal="right" vertical="center" wrapText="1"/>
    </xf>
    <xf numFmtId="0" fontId="1" fillId="0" borderId="0" xfId="0" applyFont="1"/>
    <xf numFmtId="0" fontId="18" fillId="0" borderId="0" xfId="0" applyFont="1" applyAlignment="1">
      <alignment vertical="center" wrapText="1"/>
    </xf>
    <xf numFmtId="0" fontId="19" fillId="20" borderId="1" xfId="4" applyFont="1" applyFill="1" applyBorder="1" applyAlignment="1">
      <alignment horizontal="left" vertical="center"/>
    </xf>
    <xf numFmtId="0" fontId="19" fillId="20" borderId="3" xfId="0" applyFont="1" applyFill="1" applyBorder="1" applyAlignment="1">
      <alignment horizontal="center" vertical="center" wrapText="1"/>
    </xf>
    <xf numFmtId="0" fontId="18" fillId="18" borderId="0" xfId="4" applyFont="1" applyFill="1" applyBorder="1" applyAlignment="1">
      <alignment vertical="center" wrapText="1"/>
    </xf>
    <xf numFmtId="0" fontId="18" fillId="18" borderId="0" xfId="4" applyFont="1" applyFill="1" applyAlignment="1">
      <alignment vertical="center" wrapText="1"/>
    </xf>
    <xf numFmtId="0" fontId="18" fillId="7" borderId="0" xfId="4" applyFont="1" applyFill="1" applyAlignment="1">
      <alignment vertical="center" wrapText="1"/>
    </xf>
    <xf numFmtId="0" fontId="18" fillId="20" borderId="1" xfId="4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3" fillId="11" borderId="7" xfId="0" applyFont="1" applyFill="1" applyBorder="1" applyAlignment="1">
      <alignment vertical="center" wrapText="1"/>
    </xf>
    <xf numFmtId="0" fontId="20" fillId="12" borderId="7" xfId="0" applyFont="1" applyFill="1" applyBorder="1" applyAlignment="1">
      <alignment horizontal="center" vertical="center" wrapText="1"/>
    </xf>
    <xf numFmtId="172" fontId="20" fillId="0" borderId="7" xfId="2" applyFont="1" applyBorder="1" applyAlignment="1" applyProtection="1">
      <alignment horizontal="center" vertical="center"/>
    </xf>
    <xf numFmtId="0" fontId="19" fillId="20" borderId="1" xfId="0" applyFont="1" applyFill="1" applyBorder="1" applyAlignment="1">
      <alignment horizontal="center" vertical="center" wrapText="1"/>
    </xf>
    <xf numFmtId="0" fontId="19" fillId="5" borderId="1" xfId="4" applyFont="1" applyFill="1" applyBorder="1" applyAlignment="1">
      <alignment horizontal="center" vertical="center"/>
    </xf>
    <xf numFmtId="0" fontId="19" fillId="4" borderId="2" xfId="4" applyFont="1" applyFill="1" applyBorder="1" applyAlignment="1">
      <alignment horizontal="left" vertical="center"/>
    </xf>
    <xf numFmtId="0" fontId="19" fillId="0" borderId="1" xfId="4" applyFont="1" applyBorder="1" applyAlignment="1">
      <alignment horizontal="center" vertical="center" wrapText="1"/>
    </xf>
    <xf numFmtId="0" fontId="7" fillId="26" borderId="7" xfId="0" applyFont="1" applyFill="1" applyBorder="1" applyAlignment="1">
      <alignment horizontal="center" vertical="center" wrapText="1"/>
    </xf>
    <xf numFmtId="0" fontId="20" fillId="27" borderId="7" xfId="0" applyFont="1" applyFill="1" applyBorder="1" applyAlignment="1">
      <alignment horizontal="left" vertical="top" wrapText="1"/>
    </xf>
    <xf numFmtId="0" fontId="24" fillId="0" borderId="7" xfId="0" applyFont="1" applyBorder="1" applyAlignment="1">
      <alignment vertical="center"/>
    </xf>
    <xf numFmtId="172" fontId="20" fillId="0" borderId="7" xfId="2" applyFont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left" vertical="center"/>
    </xf>
    <xf numFmtId="174" fontId="20" fillId="0" borderId="7" xfId="0" applyNumberFormat="1" applyFont="1" applyBorder="1" applyAlignment="1">
      <alignment horizontal="right" vertical="center" wrapText="1"/>
    </xf>
    <xf numFmtId="0" fontId="7" fillId="28" borderId="7" xfId="0" applyFont="1" applyFill="1" applyBorder="1" applyAlignment="1">
      <alignment horizontal="center" vertical="center" wrapText="1"/>
    </xf>
    <xf numFmtId="0" fontId="25" fillId="29" borderId="7" xfId="0" applyFont="1" applyFill="1" applyBorder="1" applyAlignment="1">
      <alignment horizontal="left" vertical="top" wrapText="1"/>
    </xf>
    <xf numFmtId="0" fontId="25" fillId="0" borderId="7" xfId="0" applyFont="1" applyBorder="1" applyAlignment="1">
      <alignment horizontal="center" vertical="center" wrapText="1"/>
    </xf>
    <xf numFmtId="0" fontId="26" fillId="30" borderId="7" xfId="0" applyFont="1" applyFill="1" applyBorder="1" applyAlignment="1">
      <alignment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vertical="center"/>
    </xf>
    <xf numFmtId="172" fontId="25" fillId="0" borderId="7" xfId="2" applyFont="1" applyBorder="1" applyAlignment="1" applyProtection="1">
      <alignment horizontal="center" vertical="center" wrapText="1"/>
    </xf>
    <xf numFmtId="172" fontId="25" fillId="0" borderId="7" xfId="2" applyFont="1" applyBorder="1" applyAlignment="1" applyProtection="1">
      <alignment horizontal="center" vertical="center"/>
    </xf>
    <xf numFmtId="0" fontId="25" fillId="0" borderId="7" xfId="0" applyFont="1" applyBorder="1" applyAlignment="1">
      <alignment horizontal="left" vertical="center"/>
    </xf>
    <xf numFmtId="174" fontId="25" fillId="0" borderId="7" xfId="0" applyNumberFormat="1" applyFont="1" applyBorder="1" applyAlignment="1">
      <alignment horizontal="right" vertical="center" wrapText="1"/>
    </xf>
    <xf numFmtId="0" fontId="26" fillId="26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11" borderId="7" xfId="0" applyFont="1" applyFill="1" applyBorder="1" applyAlignment="1">
      <alignment vertical="center" wrapText="1"/>
    </xf>
    <xf numFmtId="0" fontId="25" fillId="0" borderId="7" xfId="0" applyFont="1" applyBorder="1" applyAlignment="1">
      <alignment horizontal="center" vertical="center"/>
    </xf>
    <xf numFmtId="0" fontId="25" fillId="0" borderId="7" xfId="10" applyFont="1" applyBorder="1" applyAlignment="1">
      <alignment vertical="center" wrapText="1"/>
    </xf>
    <xf numFmtId="0" fontId="25" fillId="0" borderId="7" xfId="10" applyFont="1" applyBorder="1" applyAlignment="1">
      <alignment horizontal="left" vertical="center" wrapText="1"/>
    </xf>
    <xf numFmtId="0" fontId="7" fillId="28" borderId="7" xfId="0" applyFont="1" applyFill="1" applyBorder="1" applyAlignment="1">
      <alignment horizontal="center" vertical="center" wrapText="1"/>
    </xf>
    <xf numFmtId="0" fontId="7" fillId="28" borderId="7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vertical="center" wrapText="1"/>
    </xf>
    <xf numFmtId="0" fontId="3" fillId="0" borderId="0" xfId="0" applyFont="1"/>
    <xf numFmtId="0" fontId="29" fillId="0" borderId="7" xfId="16" applyFon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/>
    </xf>
    <xf numFmtId="44" fontId="0" fillId="0" borderId="0" xfId="0" applyNumberFormat="1"/>
    <xf numFmtId="0" fontId="7" fillId="28" borderId="7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9" fillId="5" borderId="1" xfId="4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left" vertical="center" wrapText="1"/>
    </xf>
    <xf numFmtId="0" fontId="19" fillId="5" borderId="1" xfId="4" applyFont="1" applyFill="1" applyBorder="1" applyAlignment="1">
      <alignment horizontal="center" vertical="center"/>
    </xf>
    <xf numFmtId="0" fontId="18" fillId="5" borderId="3" xfId="4" applyFont="1" applyFill="1" applyBorder="1" applyAlignment="1">
      <alignment horizontal="center" vertical="center" wrapText="1"/>
    </xf>
    <xf numFmtId="0" fontId="19" fillId="20" borderId="1" xfId="4" applyFont="1" applyFill="1" applyBorder="1" applyAlignment="1">
      <alignment horizontal="center" vertical="center"/>
    </xf>
    <xf numFmtId="0" fontId="18" fillId="17" borderId="39" xfId="5" applyFont="1" applyFill="1" applyBorder="1" applyAlignment="1">
      <alignment horizontal="center" vertical="center" wrapText="1"/>
    </xf>
    <xf numFmtId="0" fontId="18" fillId="17" borderId="39" xfId="5" applyFont="1" applyFill="1" applyBorder="1" applyAlignment="1">
      <alignment horizontal="center" vertical="center" shrinkToFit="1"/>
    </xf>
    <xf numFmtId="0" fontId="18" fillId="17" borderId="39" xfId="0" applyFont="1" applyFill="1" applyBorder="1" applyAlignment="1">
      <alignment vertical="center" wrapText="1"/>
    </xf>
    <xf numFmtId="0" fontId="18" fillId="17" borderId="39" xfId="0" applyFont="1" applyFill="1" applyBorder="1" applyAlignment="1">
      <alignment horizontal="center" vertical="center" wrapText="1"/>
    </xf>
    <xf numFmtId="4" fontId="18" fillId="17" borderId="39" xfId="1" applyNumberFormat="1" applyFont="1" applyFill="1" applyBorder="1" applyAlignment="1" applyProtection="1">
      <alignment vertical="center"/>
    </xf>
    <xf numFmtId="167" fontId="18" fillId="17" borderId="1" xfId="1" applyFont="1" applyFill="1" applyBorder="1" applyAlignment="1" applyProtection="1">
      <alignment horizontal="left" vertical="center" wrapText="1"/>
    </xf>
    <xf numFmtId="167" fontId="18" fillId="17" borderId="1" xfId="4" applyNumberFormat="1" applyFont="1" applyFill="1" applyBorder="1" applyAlignment="1" applyProtection="1">
      <alignment horizontal="right" vertical="center" wrapText="1"/>
    </xf>
    <xf numFmtId="10" fontId="18" fillId="17" borderId="1" xfId="4" applyNumberFormat="1" applyFont="1" applyFill="1" applyBorder="1" applyAlignment="1">
      <alignment vertical="center"/>
    </xf>
    <xf numFmtId="0" fontId="18" fillId="17" borderId="39" xfId="6" applyFont="1" applyFill="1" applyBorder="1" applyAlignment="1">
      <alignment horizontal="center" vertical="center" wrapText="1"/>
    </xf>
    <xf numFmtId="0" fontId="18" fillId="17" borderId="39" xfId="6" applyFont="1" applyFill="1" applyBorder="1" applyAlignment="1">
      <alignment horizontal="center" vertical="center" shrinkToFit="1"/>
    </xf>
    <xf numFmtId="2" fontId="18" fillId="17" borderId="39" xfId="6" applyNumberFormat="1" applyFont="1" applyFill="1" applyBorder="1" applyAlignment="1">
      <alignment horizontal="right" vertical="center" wrapText="1"/>
    </xf>
    <xf numFmtId="4" fontId="18" fillId="17" borderId="39" xfId="12" applyNumberFormat="1" applyFont="1" applyFill="1" applyBorder="1" applyAlignment="1" applyProtection="1">
      <alignment vertical="center"/>
    </xf>
    <xf numFmtId="2" fontId="18" fillId="17" borderId="39" xfId="12" applyNumberFormat="1" applyFont="1" applyFill="1" applyBorder="1" applyAlignment="1" applyProtection="1">
      <alignment vertical="center"/>
    </xf>
    <xf numFmtId="4" fontId="18" fillId="17" borderId="39" xfId="1" applyNumberFormat="1" applyFont="1" applyFill="1" applyBorder="1" applyAlignment="1" applyProtection="1">
      <alignment vertical="center" wrapText="1"/>
    </xf>
    <xf numFmtId="4" fontId="18" fillId="17" borderId="39" xfId="12" applyNumberFormat="1" applyFont="1" applyFill="1" applyBorder="1" applyAlignment="1" applyProtection="1">
      <alignment vertical="center" wrapText="1"/>
    </xf>
    <xf numFmtId="0" fontId="18" fillId="32" borderId="1" xfId="6" applyFont="1" applyFill="1" applyBorder="1" applyAlignment="1">
      <alignment horizontal="center" vertical="center" wrapText="1"/>
    </xf>
    <xf numFmtId="0" fontId="18" fillId="32" borderId="4" xfId="15" applyFont="1" applyFill="1" applyBorder="1" applyAlignment="1" applyProtection="1">
      <alignment horizontal="center" vertical="center" shrinkToFit="1"/>
    </xf>
    <xf numFmtId="0" fontId="18" fillId="32" borderId="4" xfId="15" applyFont="1" applyFill="1" applyBorder="1" applyAlignment="1" applyProtection="1">
      <alignment horizontal="left" vertical="center" wrapText="1"/>
    </xf>
    <xf numFmtId="0" fontId="18" fillId="32" borderId="1" xfId="15" applyFont="1" applyFill="1" applyBorder="1" applyAlignment="1" applyProtection="1">
      <alignment horizontal="center" vertical="center" wrapText="1"/>
    </xf>
    <xf numFmtId="2" fontId="18" fillId="32" borderId="4" xfId="1" applyNumberFormat="1" applyFont="1" applyFill="1" applyBorder="1" applyAlignment="1" applyProtection="1">
      <alignment vertical="center" wrapText="1"/>
    </xf>
    <xf numFmtId="4" fontId="18" fillId="32" borderId="4" xfId="4" applyNumberFormat="1" applyFont="1" applyFill="1" applyBorder="1" applyAlignment="1" applyProtection="1">
      <alignment vertical="center" wrapText="1"/>
    </xf>
    <xf numFmtId="167" fontId="18" fillId="32" borderId="1" xfId="1" applyFont="1" applyFill="1" applyBorder="1" applyAlignment="1" applyProtection="1">
      <alignment horizontal="left" vertical="center" wrapText="1"/>
    </xf>
    <xf numFmtId="167" fontId="18" fillId="32" borderId="1" xfId="4" applyNumberFormat="1" applyFont="1" applyFill="1" applyBorder="1" applyAlignment="1" applyProtection="1">
      <alignment horizontal="right" vertical="center" wrapText="1"/>
    </xf>
    <xf numFmtId="10" fontId="18" fillId="32" borderId="1" xfId="4" applyNumberFormat="1" applyFont="1" applyFill="1" applyBorder="1" applyAlignment="1">
      <alignment vertical="center"/>
    </xf>
    <xf numFmtId="0" fontId="18" fillId="32" borderId="0" xfId="0" applyFont="1" applyFill="1" applyAlignment="1">
      <alignment vertical="center" wrapText="1"/>
    </xf>
    <xf numFmtId="0" fontId="18" fillId="32" borderId="1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 shrinkToFit="1"/>
    </xf>
    <xf numFmtId="0" fontId="18" fillId="0" borderId="1" xfId="4" applyFont="1" applyFill="1" applyBorder="1" applyAlignment="1">
      <alignment horizontal="left" vertical="center" wrapText="1"/>
    </xf>
    <xf numFmtId="4" fontId="18" fillId="0" borderId="1" xfId="4" applyNumberFormat="1" applyFont="1" applyFill="1" applyBorder="1" applyAlignment="1" applyProtection="1">
      <alignment vertical="center"/>
    </xf>
    <xf numFmtId="10" fontId="18" fillId="0" borderId="1" xfId="4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2" fontId="18" fillId="0" borderId="1" xfId="4" applyNumberFormat="1" applyFont="1" applyFill="1" applyBorder="1" applyAlignment="1" applyProtection="1">
      <alignment horizontal="right" vertical="center"/>
    </xf>
    <xf numFmtId="169" fontId="18" fillId="0" borderId="1" xfId="4" applyNumberFormat="1" applyFont="1" applyFill="1" applyBorder="1" applyAlignment="1" applyProtection="1">
      <alignment vertical="center"/>
    </xf>
    <xf numFmtId="2" fontId="18" fillId="0" borderId="1" xfId="4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 wrapText="1"/>
    </xf>
    <xf numFmtId="0" fontId="19" fillId="17" borderId="0" xfId="0" applyFont="1" applyFill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49" fontId="18" fillId="0" borderId="1" xfId="5" applyNumberFormat="1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vertical="center"/>
    </xf>
    <xf numFmtId="0" fontId="18" fillId="0" borderId="1" xfId="5" applyFont="1" applyFill="1" applyBorder="1" applyAlignment="1">
      <alignment horizontal="center" vertical="center"/>
    </xf>
    <xf numFmtId="2" fontId="18" fillId="0" borderId="1" xfId="1" applyNumberFormat="1" applyFont="1" applyFill="1" applyBorder="1" applyAlignment="1" applyProtection="1">
      <alignment vertical="center" wrapText="1"/>
    </xf>
    <xf numFmtId="170" fontId="18" fillId="0" borderId="1" xfId="5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shrinkToFit="1"/>
    </xf>
    <xf numFmtId="0" fontId="18" fillId="0" borderId="1" xfId="0" applyFont="1" applyFill="1" applyBorder="1" applyAlignment="1">
      <alignment vertical="center" wrapText="1"/>
    </xf>
    <xf numFmtId="0" fontId="18" fillId="32" borderId="1" xfId="0" applyFont="1" applyFill="1" applyBorder="1" applyAlignment="1">
      <alignment horizontal="center" vertical="center" wrapText="1"/>
    </xf>
    <xf numFmtId="0" fontId="18" fillId="32" borderId="1" xfId="0" applyFont="1" applyFill="1" applyBorder="1" applyAlignment="1">
      <alignment horizontal="center" vertical="center" shrinkToFit="1"/>
    </xf>
    <xf numFmtId="0" fontId="18" fillId="32" borderId="1" xfId="0" applyFont="1" applyFill="1" applyBorder="1" applyAlignment="1">
      <alignment vertical="center" wrapText="1"/>
    </xf>
    <xf numFmtId="2" fontId="18" fillId="32" borderId="1" xfId="1" applyNumberFormat="1" applyFont="1" applyFill="1" applyBorder="1" applyAlignment="1" applyProtection="1">
      <alignment vertical="center" wrapText="1"/>
    </xf>
    <xf numFmtId="0" fontId="19" fillId="32" borderId="0" xfId="0" applyFont="1" applyFill="1" applyAlignment="1">
      <alignment vertical="center" wrapText="1"/>
    </xf>
    <xf numFmtId="49" fontId="18" fillId="0" borderId="1" xfId="4" applyNumberFormat="1" applyFont="1" applyFill="1" applyBorder="1" applyAlignment="1">
      <alignment horizontal="center" vertical="center" shrinkToFit="1"/>
    </xf>
    <xf numFmtId="0" fontId="18" fillId="0" borderId="1" xfId="4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shrinkToFit="1"/>
    </xf>
    <xf numFmtId="0" fontId="18" fillId="0" borderId="1" xfId="0" applyFont="1" applyBorder="1" applyAlignment="1">
      <alignment vertical="center" wrapText="1"/>
    </xf>
    <xf numFmtId="2" fontId="18" fillId="0" borderId="1" xfId="1" applyNumberFormat="1" applyFont="1" applyBorder="1" applyAlignment="1" applyProtection="1">
      <alignment vertical="center" wrapText="1"/>
    </xf>
    <xf numFmtId="167" fontId="18" fillId="0" borderId="1" xfId="1" applyFont="1" applyBorder="1" applyAlignment="1" applyProtection="1">
      <alignment horizontal="left" vertical="center" wrapText="1"/>
    </xf>
    <xf numFmtId="2" fontId="18" fillId="0" borderId="4" xfId="1" applyNumberFormat="1" applyFont="1" applyFill="1" applyBorder="1" applyAlignment="1" applyProtection="1">
      <alignment vertical="center" wrapText="1"/>
    </xf>
    <xf numFmtId="2" fontId="18" fillId="0" borderId="4" xfId="1" applyNumberFormat="1" applyFont="1" applyFill="1" applyBorder="1" applyAlignment="1" applyProtection="1">
      <alignment horizontal="right" vertical="center" wrapText="1"/>
    </xf>
    <xf numFmtId="49" fontId="18" fillId="0" borderId="1" xfId="4" applyNumberFormat="1" applyFont="1" applyBorder="1" applyAlignment="1">
      <alignment horizontal="center" vertical="center" shrinkToFit="1"/>
    </xf>
    <xf numFmtId="0" fontId="18" fillId="0" borderId="1" xfId="4" applyFont="1" applyBorder="1" applyAlignment="1">
      <alignment horizontal="justify" vertical="center" wrapText="1"/>
    </xf>
    <xf numFmtId="0" fontId="18" fillId="0" borderId="0" xfId="4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17" borderId="0" xfId="0" applyFont="1" applyFill="1" applyAlignment="1">
      <alignment vertical="center" wrapText="1"/>
    </xf>
    <xf numFmtId="0" fontId="18" fillId="17" borderId="0" xfId="4" applyFont="1" applyFill="1" applyAlignment="1">
      <alignment vertical="center"/>
    </xf>
    <xf numFmtId="0" fontId="18" fillId="17" borderId="0" xfId="0" applyFont="1" applyFill="1" applyAlignment="1">
      <alignment vertical="center"/>
    </xf>
    <xf numFmtId="0" fontId="18" fillId="0" borderId="0" xfId="4" applyFont="1" applyAlignment="1">
      <alignment vertical="center"/>
    </xf>
    <xf numFmtId="2" fontId="18" fillId="0" borderId="1" xfId="1" applyNumberFormat="1" applyFont="1" applyFill="1" applyBorder="1" applyAlignment="1" applyProtection="1">
      <alignment vertical="center"/>
    </xf>
    <xf numFmtId="166" fontId="18" fillId="0" borderId="1" xfId="4" applyNumberFormat="1" applyFont="1" applyFill="1" applyBorder="1" applyAlignment="1" applyProtection="1">
      <alignment horizontal="center" vertical="center"/>
    </xf>
    <xf numFmtId="0" fontId="18" fillId="0" borderId="1" xfId="4" applyFont="1" applyFill="1" applyBorder="1" applyAlignment="1">
      <alignment horizontal="left" vertical="center"/>
    </xf>
    <xf numFmtId="0" fontId="18" fillId="32" borderId="1" xfId="4" applyFont="1" applyFill="1" applyBorder="1" applyAlignment="1">
      <alignment horizontal="center" vertical="center" shrinkToFit="1"/>
    </xf>
    <xf numFmtId="0" fontId="18" fillId="32" borderId="1" xfId="4" applyFont="1" applyFill="1" applyBorder="1" applyAlignment="1">
      <alignment horizontal="left" vertical="center" wrapText="1"/>
    </xf>
    <xf numFmtId="2" fontId="18" fillId="32" borderId="1" xfId="1" applyNumberFormat="1" applyFont="1" applyFill="1" applyBorder="1" applyAlignment="1" applyProtection="1">
      <alignment vertical="center"/>
    </xf>
    <xf numFmtId="166" fontId="18" fillId="32" borderId="1" xfId="4" applyNumberFormat="1" applyFont="1" applyFill="1" applyBorder="1" applyAlignment="1" applyProtection="1">
      <alignment horizontal="center" vertical="center"/>
    </xf>
    <xf numFmtId="0" fontId="18" fillId="32" borderId="0" xfId="4" applyFont="1" applyFill="1" applyAlignment="1">
      <alignment vertical="center"/>
    </xf>
    <xf numFmtId="0" fontId="18" fillId="32" borderId="0" xfId="0" applyFont="1" applyFill="1" applyAlignment="1">
      <alignment vertical="center"/>
    </xf>
    <xf numFmtId="49" fontId="18" fillId="32" borderId="1" xfId="4" applyNumberFormat="1" applyFont="1" applyFill="1" applyBorder="1" applyAlignment="1">
      <alignment horizontal="center" vertical="center" shrinkToFit="1"/>
    </xf>
    <xf numFmtId="0" fontId="18" fillId="32" borderId="1" xfId="4" applyFont="1" applyFill="1" applyBorder="1" applyAlignment="1">
      <alignment horizontal="left" vertical="center"/>
    </xf>
    <xf numFmtId="0" fontId="18" fillId="17" borderId="0" xfId="4" applyFont="1" applyFill="1" applyBorder="1" applyAlignment="1">
      <alignment vertical="center"/>
    </xf>
    <xf numFmtId="0" fontId="18" fillId="0" borderId="0" xfId="4" applyFont="1" applyBorder="1" applyAlignment="1">
      <alignment vertical="center"/>
    </xf>
    <xf numFmtId="0" fontId="18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vertical="center" wrapText="1"/>
    </xf>
    <xf numFmtId="167" fontId="18" fillId="0" borderId="1" xfId="6" applyNumberFormat="1" applyFont="1" applyFill="1" applyBorder="1" applyAlignment="1">
      <alignment vertical="center"/>
    </xf>
    <xf numFmtId="0" fontId="18" fillId="0" borderId="1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shrinkToFit="1"/>
    </xf>
    <xf numFmtId="0" fontId="18" fillId="0" borderId="1" xfId="6" applyFont="1" applyBorder="1" applyAlignment="1">
      <alignment horizontal="left" vertical="center" wrapText="1"/>
    </xf>
    <xf numFmtId="4" fontId="18" fillId="0" borderId="1" xfId="6" applyNumberFormat="1" applyFont="1" applyBorder="1" applyAlignment="1">
      <alignment horizontal="right" vertical="center" wrapText="1"/>
    </xf>
    <xf numFmtId="167" fontId="18" fillId="0" borderId="1" xfId="6" applyNumberFormat="1" applyFont="1" applyBorder="1" applyAlignment="1">
      <alignment vertical="center"/>
    </xf>
    <xf numFmtId="10" fontId="18" fillId="0" borderId="1" xfId="4" applyNumberFormat="1" applyFont="1" applyBorder="1" applyAlignment="1">
      <alignment vertical="center"/>
    </xf>
    <xf numFmtId="0" fontId="18" fillId="32" borderId="1" xfId="6" applyFont="1" applyFill="1" applyBorder="1" applyAlignment="1">
      <alignment horizontal="center" vertical="center" shrinkToFit="1"/>
    </xf>
    <xf numFmtId="0" fontId="18" fillId="32" borderId="1" xfId="6" applyFont="1" applyFill="1" applyBorder="1" applyAlignment="1">
      <alignment horizontal="left" vertical="center" wrapText="1"/>
    </xf>
    <xf numFmtId="4" fontId="18" fillId="32" borderId="1" xfId="6" applyNumberFormat="1" applyFont="1" applyFill="1" applyBorder="1" applyAlignment="1">
      <alignment horizontal="right" vertical="center" wrapText="1"/>
    </xf>
    <xf numFmtId="167" fontId="18" fillId="32" borderId="1" xfId="6" applyNumberFormat="1" applyFont="1" applyFill="1" applyBorder="1" applyAlignment="1">
      <alignment vertical="center"/>
    </xf>
    <xf numFmtId="0" fontId="18" fillId="0" borderId="1" xfId="6" applyFont="1" applyBorder="1" applyAlignment="1">
      <alignment horizontal="center" vertical="center"/>
    </xf>
    <xf numFmtId="0" fontId="18" fillId="0" borderId="1" xfId="7" applyFont="1" applyBorder="1" applyAlignment="1">
      <alignment horizontal="left" vertical="center" wrapText="1"/>
    </xf>
    <xf numFmtId="0" fontId="18" fillId="0" borderId="1" xfId="7" applyFont="1" applyBorder="1" applyAlignment="1">
      <alignment horizontal="center" vertical="center"/>
    </xf>
    <xf numFmtId="167" fontId="18" fillId="0" borderId="1" xfId="9" applyFont="1" applyFill="1" applyBorder="1" applyAlignment="1" applyProtection="1">
      <alignment horizontal="right" vertical="center"/>
    </xf>
    <xf numFmtId="0" fontId="18" fillId="32" borderId="3" xfId="6" applyFont="1" applyFill="1" applyBorder="1" applyAlignment="1">
      <alignment horizontal="center" vertical="center" wrapText="1"/>
    </xf>
    <xf numFmtId="0" fontId="18" fillId="32" borderId="1" xfId="6" applyFont="1" applyFill="1" applyBorder="1" applyAlignment="1">
      <alignment horizontal="center" vertical="center"/>
    </xf>
    <xf numFmtId="0" fontId="18" fillId="32" borderId="1" xfId="7" applyFont="1" applyFill="1" applyBorder="1" applyAlignment="1">
      <alignment horizontal="left" vertical="center" wrapText="1"/>
    </xf>
    <xf numFmtId="0" fontId="18" fillId="32" borderId="1" xfId="7" applyFont="1" applyFill="1" applyBorder="1" applyAlignment="1">
      <alignment horizontal="center" vertical="center"/>
    </xf>
    <xf numFmtId="167" fontId="18" fillId="32" borderId="1" xfId="9" applyFont="1" applyFill="1" applyBorder="1" applyAlignment="1" applyProtection="1">
      <alignment horizontal="right" vertical="center"/>
    </xf>
    <xf numFmtId="167" fontId="18" fillId="0" borderId="1" xfId="6" applyNumberFormat="1" applyFont="1" applyBorder="1" applyAlignment="1">
      <alignment vertical="center" wrapText="1"/>
    </xf>
    <xf numFmtId="167" fontId="18" fillId="32" borderId="1" xfId="6" applyNumberFormat="1" applyFont="1" applyFill="1" applyBorder="1" applyAlignment="1">
      <alignment vertical="center" wrapText="1"/>
    </xf>
    <xf numFmtId="0" fontId="18" fillId="32" borderId="5" xfId="6" applyFont="1" applyFill="1" applyBorder="1" applyAlignment="1">
      <alignment horizontal="center" vertical="center" shrinkToFit="1"/>
    </xf>
    <xf numFmtId="167" fontId="18" fillId="32" borderId="4" xfId="6" applyNumberFormat="1" applyFont="1" applyFill="1" applyBorder="1" applyAlignment="1">
      <alignment vertical="center" wrapText="1"/>
    </xf>
    <xf numFmtId="0" fontId="18" fillId="0" borderId="4" xfId="6" applyFont="1" applyFill="1" applyBorder="1" applyAlignment="1">
      <alignment horizontal="center" vertical="center" shrinkToFit="1"/>
    </xf>
    <xf numFmtId="0" fontId="18" fillId="0" borderId="4" xfId="6" applyFont="1" applyFill="1" applyBorder="1" applyAlignment="1">
      <alignment vertical="center" wrapText="1"/>
    </xf>
    <xf numFmtId="4" fontId="18" fillId="0" borderId="1" xfId="6" applyNumberFormat="1" applyFont="1" applyFill="1" applyBorder="1" applyAlignment="1">
      <alignment vertical="center" wrapText="1"/>
    </xf>
    <xf numFmtId="0" fontId="18" fillId="0" borderId="1" xfId="6" applyFont="1" applyBorder="1" applyAlignment="1">
      <alignment vertical="center" wrapText="1"/>
    </xf>
    <xf numFmtId="4" fontId="18" fillId="0" borderId="1" xfId="6" applyNumberFormat="1" applyFont="1" applyBorder="1" applyAlignment="1">
      <alignment vertical="center" wrapText="1"/>
    </xf>
    <xf numFmtId="0" fontId="18" fillId="17" borderId="0" xfId="4" applyFont="1" applyFill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8" fillId="0" borderId="1" xfId="15" applyFont="1" applyBorder="1" applyAlignment="1" applyProtection="1">
      <alignment horizontal="center" vertical="center" shrinkToFit="1"/>
    </xf>
    <xf numFmtId="0" fontId="18" fillId="0" borderId="1" xfId="15" applyFont="1" applyBorder="1" applyAlignment="1" applyProtection="1">
      <alignment horizontal="left" vertical="center" wrapText="1"/>
    </xf>
    <xf numFmtId="0" fontId="18" fillId="0" borderId="1" xfId="15" applyFont="1" applyBorder="1" applyAlignment="1" applyProtection="1">
      <alignment horizontal="center" vertical="center" wrapText="1"/>
    </xf>
    <xf numFmtId="4" fontId="18" fillId="0" borderId="1" xfId="4" applyNumberFormat="1" applyFont="1" applyFill="1" applyBorder="1" applyAlignment="1" applyProtection="1">
      <alignment vertical="center" wrapText="1"/>
    </xf>
    <xf numFmtId="0" fontId="18" fillId="32" borderId="1" xfId="4" applyFont="1" applyFill="1" applyBorder="1" applyAlignment="1">
      <alignment horizontal="center" vertical="center" wrapText="1"/>
    </xf>
    <xf numFmtId="0" fontId="22" fillId="32" borderId="1" xfId="0" applyFont="1" applyFill="1" applyBorder="1" applyAlignment="1">
      <alignment horizontal="center" vertical="center" wrapText="1"/>
    </xf>
    <xf numFmtId="0" fontId="18" fillId="32" borderId="1" xfId="15" applyFont="1" applyFill="1" applyBorder="1" applyAlignment="1" applyProtection="1">
      <alignment horizontal="center" vertical="center" shrinkToFit="1"/>
    </xf>
    <xf numFmtId="0" fontId="18" fillId="32" borderId="1" xfId="15" applyFont="1" applyFill="1" applyBorder="1" applyAlignment="1" applyProtection="1">
      <alignment horizontal="left" vertical="center" wrapText="1"/>
    </xf>
    <xf numFmtId="4" fontId="18" fillId="32" borderId="1" xfId="4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 applyProtection="1">
      <alignment horizontal="center" vertical="center" shrinkToFit="1"/>
    </xf>
    <xf numFmtId="0" fontId="18" fillId="0" borderId="1" xfId="0" applyFont="1" applyFill="1" applyBorder="1" applyAlignment="1">
      <alignment horizontal="left" vertical="center" wrapText="1"/>
    </xf>
    <xf numFmtId="167" fontId="18" fillId="0" borderId="1" xfId="1" applyFont="1" applyFill="1" applyBorder="1" applyAlignment="1" applyProtection="1">
      <alignment horizontal="center" vertical="center" wrapText="1"/>
    </xf>
    <xf numFmtId="0" fontId="18" fillId="0" borderId="0" xfId="4" applyFont="1" applyFill="1" applyAlignment="1">
      <alignment vertical="center" wrapText="1"/>
    </xf>
    <xf numFmtId="0" fontId="18" fillId="0" borderId="1" xfId="10" applyFont="1" applyFill="1" applyBorder="1" applyAlignment="1">
      <alignment horizontal="center" vertical="center" shrinkToFit="1"/>
    </xf>
    <xf numFmtId="0" fontId="18" fillId="0" borderId="1" xfId="10" applyFont="1" applyFill="1" applyBorder="1" applyAlignment="1">
      <alignment horizontal="left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 applyProtection="1">
      <alignment horizontal="center" vertical="center" shrinkToFit="1"/>
    </xf>
    <xf numFmtId="0" fontId="18" fillId="33" borderId="1" xfId="0" applyFont="1" applyFill="1" applyBorder="1" applyAlignment="1">
      <alignment horizontal="left" vertical="center" wrapText="1"/>
    </xf>
    <xf numFmtId="2" fontId="18" fillId="33" borderId="1" xfId="1" applyNumberFormat="1" applyFont="1" applyFill="1" applyBorder="1" applyAlignment="1" applyProtection="1">
      <alignment vertical="center" wrapText="1"/>
    </xf>
    <xf numFmtId="167" fontId="18" fillId="33" borderId="1" xfId="1" applyFont="1" applyFill="1" applyBorder="1" applyAlignment="1" applyProtection="1">
      <alignment horizontal="center" vertical="center" wrapText="1"/>
    </xf>
    <xf numFmtId="167" fontId="18" fillId="33" borderId="1" xfId="1" applyFont="1" applyFill="1" applyBorder="1" applyAlignment="1" applyProtection="1">
      <alignment horizontal="left" vertical="center" wrapText="1"/>
    </xf>
    <xf numFmtId="167" fontId="18" fillId="33" borderId="1" xfId="4" applyNumberFormat="1" applyFont="1" applyFill="1" applyBorder="1" applyAlignment="1" applyProtection="1">
      <alignment horizontal="right" vertical="center" wrapText="1"/>
    </xf>
    <xf numFmtId="10" fontId="18" fillId="33" borderId="1" xfId="4" applyNumberFormat="1" applyFont="1" applyFill="1" applyBorder="1" applyAlignment="1">
      <alignment vertical="center"/>
    </xf>
    <xf numFmtId="0" fontId="18" fillId="33" borderId="0" xfId="4" applyFont="1" applyFill="1" applyAlignment="1">
      <alignment vertical="center" wrapText="1"/>
    </xf>
    <xf numFmtId="0" fontId="18" fillId="33" borderId="0" xfId="0" applyFont="1" applyFill="1" applyAlignment="1">
      <alignment vertical="center" wrapText="1"/>
    </xf>
    <xf numFmtId="0" fontId="18" fillId="33" borderId="1" xfId="6" applyFont="1" applyFill="1" applyBorder="1" applyAlignment="1">
      <alignment horizontal="center" vertical="center" wrapText="1"/>
    </xf>
    <xf numFmtId="0" fontId="18" fillId="33" borderId="1" xfId="10" applyFont="1" applyFill="1" applyBorder="1" applyAlignment="1">
      <alignment horizontal="center" vertical="center" shrinkToFit="1"/>
    </xf>
    <xf numFmtId="0" fontId="18" fillId="33" borderId="1" xfId="10" applyFont="1" applyFill="1" applyBorder="1" applyAlignment="1">
      <alignment horizontal="left" vertical="center" wrapText="1"/>
    </xf>
    <xf numFmtId="4" fontId="18" fillId="33" borderId="1" xfId="6" applyNumberFormat="1" applyFont="1" applyFill="1" applyBorder="1" applyAlignment="1">
      <alignment vertical="center" wrapText="1"/>
    </xf>
    <xf numFmtId="0" fontId="18" fillId="0" borderId="1" xfId="10" applyFont="1" applyBorder="1" applyAlignment="1">
      <alignment horizontal="center" vertical="center" shrinkToFit="1"/>
    </xf>
    <xf numFmtId="0" fontId="18" fillId="0" borderId="1" xfId="10" applyFont="1" applyBorder="1" applyAlignment="1">
      <alignment horizontal="left" vertical="center" wrapText="1"/>
    </xf>
    <xf numFmtId="167" fontId="18" fillId="0" borderId="1" xfId="1" applyFont="1" applyBorder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167" fontId="18" fillId="0" borderId="1" xfId="1" applyFont="1" applyBorder="1" applyAlignment="1" applyProtection="1">
      <alignment horizontal="center" vertical="center" wrapText="1"/>
    </xf>
    <xf numFmtId="0" fontId="18" fillId="17" borderId="1" xfId="0" applyFont="1" applyFill="1" applyBorder="1" applyAlignment="1">
      <alignment horizontal="center" vertical="center" wrapText="1"/>
    </xf>
    <xf numFmtId="0" fontId="18" fillId="17" borderId="5" xfId="0" applyFont="1" applyFill="1" applyBorder="1" applyAlignment="1">
      <alignment horizontal="center" vertical="center"/>
    </xf>
    <xf numFmtId="0" fontId="18" fillId="17" borderId="3" xfId="0" applyFont="1" applyFill="1" applyBorder="1" applyAlignment="1">
      <alignment vertical="center" wrapText="1"/>
    </xf>
    <xf numFmtId="170" fontId="18" fillId="17" borderId="4" xfId="5" applyNumberFormat="1" applyFont="1" applyFill="1" applyBorder="1" applyAlignment="1">
      <alignment vertical="center"/>
    </xf>
    <xf numFmtId="170" fontId="18" fillId="17" borderId="1" xfId="5" applyNumberFormat="1" applyFont="1" applyFill="1" applyBorder="1" applyAlignment="1">
      <alignment vertical="center"/>
    </xf>
    <xf numFmtId="0" fontId="18" fillId="17" borderId="0" xfId="4" applyFont="1" applyFill="1" applyBorder="1" applyAlignment="1">
      <alignment vertical="center" wrapText="1"/>
    </xf>
    <xf numFmtId="167" fontId="18" fillId="0" borderId="1" xfId="4" applyNumberFormat="1" applyFont="1" applyFill="1" applyBorder="1" applyAlignment="1" applyProtection="1">
      <alignment horizontal="right" vertical="center"/>
    </xf>
    <xf numFmtId="167" fontId="18" fillId="32" borderId="1" xfId="4" applyNumberFormat="1" applyFont="1" applyFill="1" applyBorder="1" applyAlignment="1" applyProtection="1">
      <alignment horizontal="right" vertical="center"/>
    </xf>
    <xf numFmtId="0" fontId="18" fillId="32" borderId="0" xfId="4" applyFont="1" applyFill="1" applyBorder="1" applyAlignment="1">
      <alignment vertical="center" wrapText="1"/>
    </xf>
    <xf numFmtId="4" fontId="18" fillId="0" borderId="1" xfId="1" applyNumberFormat="1" applyFont="1" applyFill="1" applyBorder="1" applyAlignment="1" applyProtection="1">
      <alignment vertical="center" wrapText="1"/>
    </xf>
    <xf numFmtId="0" fontId="18" fillId="0" borderId="0" xfId="4" applyFont="1" applyFill="1" applyBorder="1" applyAlignment="1">
      <alignment vertical="center" wrapText="1"/>
    </xf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shrinkToFit="1"/>
    </xf>
    <xf numFmtId="0" fontId="18" fillId="0" borderId="3" xfId="4" applyFont="1" applyFill="1" applyBorder="1" applyAlignment="1">
      <alignment horizontal="left" vertical="center" wrapText="1"/>
    </xf>
    <xf numFmtId="4" fontId="18" fillId="0" borderId="4" xfId="1" applyNumberFormat="1" applyFont="1" applyFill="1" applyBorder="1" applyAlignment="1" applyProtection="1">
      <alignment vertical="center" wrapText="1"/>
    </xf>
    <xf numFmtId="0" fontId="18" fillId="33" borderId="1" xfId="4" applyFont="1" applyFill="1" applyBorder="1" applyAlignment="1">
      <alignment horizontal="center" vertical="center" wrapText="1"/>
    </xf>
    <xf numFmtId="0" fontId="18" fillId="33" borderId="1" xfId="4" applyFont="1" applyFill="1" applyBorder="1" applyAlignment="1">
      <alignment horizontal="center" vertical="center" shrinkToFit="1"/>
    </xf>
    <xf numFmtId="0" fontId="18" fillId="33" borderId="1" xfId="4" applyFont="1" applyFill="1" applyBorder="1" applyAlignment="1">
      <alignment horizontal="left" vertical="center" wrapText="1"/>
    </xf>
    <xf numFmtId="0" fontId="18" fillId="0" borderId="0" xfId="4" applyFont="1" applyAlignment="1">
      <alignment vertical="center" wrapText="1"/>
    </xf>
    <xf numFmtId="0" fontId="18" fillId="0" borderId="1" xfId="5" applyFont="1" applyFill="1" applyBorder="1" applyAlignment="1">
      <alignment vertical="center" wrapText="1"/>
    </xf>
    <xf numFmtId="0" fontId="18" fillId="0" borderId="4" xfId="5" applyFont="1" applyFill="1" applyBorder="1" applyAlignment="1">
      <alignment horizontal="center" vertical="center"/>
    </xf>
    <xf numFmtId="0" fontId="18" fillId="0" borderId="4" xfId="5" applyFont="1" applyFill="1" applyBorder="1" applyAlignment="1">
      <alignment vertical="center" wrapText="1"/>
    </xf>
    <xf numFmtId="170" fontId="18" fillId="0" borderId="4" xfId="5" applyNumberFormat="1" applyFont="1" applyFill="1" applyBorder="1" applyAlignment="1">
      <alignment vertical="center"/>
    </xf>
    <xf numFmtId="0" fontId="18" fillId="0" borderId="0" xfId="4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14" applyFont="1" applyBorder="1" applyAlignment="1">
      <alignment horizontal="center" vertical="center"/>
    </xf>
    <xf numFmtId="170" fontId="18" fillId="0" borderId="1" xfId="14" applyNumberFormat="1" applyFont="1" applyBorder="1" applyAlignment="1">
      <alignment vertical="center"/>
    </xf>
    <xf numFmtId="0" fontId="18" fillId="0" borderId="1" xfId="5" quotePrefix="1" applyFont="1" applyFill="1" applyBorder="1" applyAlignment="1">
      <alignment horizontal="center" vertical="center"/>
    </xf>
    <xf numFmtId="0" fontId="18" fillId="0" borderId="1" xfId="14" applyFont="1" applyBorder="1" applyAlignment="1">
      <alignment horizontal="center" vertical="center" shrinkToFit="1"/>
    </xf>
    <xf numFmtId="0" fontId="18" fillId="0" borderId="1" xfId="4" applyNumberFormat="1" applyFont="1" applyFill="1" applyBorder="1" applyAlignment="1">
      <alignment horizontal="center" vertical="center" wrapText="1"/>
    </xf>
    <xf numFmtId="0" fontId="18" fillId="0" borderId="1" xfId="4" applyNumberFormat="1" applyFont="1" applyFill="1" applyBorder="1" applyAlignment="1">
      <alignment horizontal="left" vertical="center" wrapText="1"/>
    </xf>
    <xf numFmtId="4" fontId="18" fillId="0" borderId="1" xfId="4" applyNumberFormat="1" applyFont="1" applyFill="1" applyBorder="1" applyAlignment="1" applyProtection="1">
      <alignment horizontal="right" vertical="center"/>
    </xf>
    <xf numFmtId="167" fontId="18" fillId="0" borderId="1" xfId="4" applyNumberFormat="1" applyFont="1" applyFill="1" applyBorder="1" applyAlignment="1" applyProtection="1">
      <alignment vertical="center"/>
    </xf>
    <xf numFmtId="167" fontId="18" fillId="0" borderId="1" xfId="4" applyNumberFormat="1" applyFont="1" applyFill="1" applyBorder="1" applyAlignment="1" applyProtection="1">
      <alignment vertical="center" wrapText="1"/>
    </xf>
    <xf numFmtId="4" fontId="18" fillId="33" borderId="1" xfId="4" applyNumberFormat="1" applyFont="1" applyFill="1" applyBorder="1" applyAlignment="1" applyProtection="1">
      <alignment horizontal="right" vertical="center"/>
    </xf>
    <xf numFmtId="4" fontId="18" fillId="33" borderId="1" xfId="4" applyNumberFormat="1" applyFont="1" applyFill="1" applyBorder="1" applyAlignment="1" applyProtection="1">
      <alignment vertical="center" wrapText="1"/>
    </xf>
    <xf numFmtId="4" fontId="18" fillId="0" borderId="1" xfId="1" applyNumberFormat="1" applyFont="1" applyFill="1" applyBorder="1" applyAlignment="1" applyProtection="1">
      <alignment horizontal="right" vertical="center" wrapText="1"/>
    </xf>
    <xf numFmtId="4" fontId="18" fillId="0" borderId="4" xfId="11" applyNumberFormat="1" applyFont="1" applyFill="1" applyBorder="1" applyAlignment="1">
      <alignment vertical="center" wrapText="1"/>
    </xf>
    <xf numFmtId="0" fontId="18" fillId="0" borderId="1" xfId="5" applyFont="1" applyFill="1" applyBorder="1" applyAlignment="1">
      <alignment horizontal="center" vertical="center" shrinkToFit="1"/>
    </xf>
    <xf numFmtId="0" fontId="18" fillId="0" borderId="1" xfId="15" applyFont="1" applyFill="1" applyBorder="1" applyAlignment="1" applyProtection="1">
      <alignment horizontal="center" vertical="center" shrinkToFit="1"/>
    </xf>
    <xf numFmtId="0" fontId="18" fillId="0" borderId="1" xfId="5" applyFont="1" applyFill="1" applyBorder="1" applyAlignment="1">
      <alignment horizontal="left" vertical="center" wrapText="1"/>
    </xf>
    <xf numFmtId="4" fontId="18" fillId="0" borderId="1" xfId="11" applyNumberFormat="1" applyFont="1" applyFill="1" applyBorder="1" applyAlignment="1">
      <alignment vertical="center" wrapText="1"/>
    </xf>
    <xf numFmtId="0" fontId="18" fillId="17" borderId="1" xfId="15" applyFont="1" applyFill="1" applyBorder="1" applyAlignment="1" applyProtection="1">
      <alignment horizontal="center" vertical="center" wrapText="1"/>
    </xf>
    <xf numFmtId="0" fontId="18" fillId="17" borderId="1" xfId="15" applyFont="1" applyFill="1" applyBorder="1" applyAlignment="1" applyProtection="1">
      <alignment horizontal="center" vertical="center" shrinkToFit="1"/>
    </xf>
    <xf numFmtId="0" fontId="18" fillId="17" borderId="1" xfId="15" applyFont="1" applyFill="1" applyBorder="1" applyAlignment="1" applyProtection="1">
      <alignment horizontal="left" vertical="center" wrapText="1"/>
    </xf>
    <xf numFmtId="0" fontId="18" fillId="0" borderId="1" xfId="15" applyFont="1" applyBorder="1" applyAlignment="1" applyProtection="1">
      <alignment horizontal="center" vertical="center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Fill="1" applyBorder="1" applyAlignment="1" applyProtection="1">
      <alignment vertical="center" wrapText="1"/>
    </xf>
    <xf numFmtId="43" fontId="18" fillId="0" borderId="0" xfId="0" applyNumberFormat="1" applyFont="1" applyFill="1" applyAlignment="1">
      <alignment vertical="center" wrapText="1"/>
    </xf>
    <xf numFmtId="0" fontId="18" fillId="0" borderId="15" xfId="4" applyFont="1" applyFill="1" applyBorder="1" applyAlignment="1">
      <alignment horizontal="center" vertical="center"/>
    </xf>
    <xf numFmtId="0" fontId="18" fillId="0" borderId="14" xfId="4" applyFont="1" applyFill="1" applyBorder="1" applyAlignment="1">
      <alignment horizontal="center" vertical="center" shrinkToFit="1"/>
    </xf>
    <xf numFmtId="0" fontId="18" fillId="0" borderId="15" xfId="0" applyFont="1" applyFill="1" applyBorder="1" applyAlignment="1">
      <alignment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4" fontId="18" fillId="0" borderId="13" xfId="0" applyNumberFormat="1" applyFont="1" applyFill="1" applyBorder="1" applyAlignment="1" applyProtection="1">
      <alignment vertical="center" wrapText="1"/>
    </xf>
    <xf numFmtId="0" fontId="18" fillId="0" borderId="39" xfId="1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39" xfId="0" applyNumberFormat="1" applyFont="1" applyFill="1" applyBorder="1" applyAlignment="1">
      <alignment horizontal="right" vertical="center" wrapText="1"/>
    </xf>
    <xf numFmtId="0" fontId="18" fillId="0" borderId="39" xfId="11" applyFont="1" applyFill="1" applyBorder="1" applyAlignment="1">
      <alignment horizontal="center" vertical="center" shrinkToFit="1"/>
    </xf>
    <xf numFmtId="0" fontId="18" fillId="0" borderId="39" xfId="11" applyFont="1" applyFill="1" applyBorder="1" applyAlignment="1">
      <alignment vertical="center" wrapText="1"/>
    </xf>
    <xf numFmtId="2" fontId="18" fillId="0" borderId="39" xfId="12" applyNumberFormat="1" applyFont="1" applyFill="1" applyBorder="1" applyAlignment="1" applyProtection="1">
      <alignment vertical="center"/>
    </xf>
    <xf numFmtId="0" fontId="18" fillId="32" borderId="39" xfId="11" applyFont="1" applyFill="1" applyBorder="1" applyAlignment="1">
      <alignment horizontal="center" vertical="center"/>
    </xf>
    <xf numFmtId="0" fontId="18" fillId="33" borderId="39" xfId="11" applyFont="1" applyFill="1" applyBorder="1" applyAlignment="1">
      <alignment horizontal="center" vertical="center"/>
    </xf>
    <xf numFmtId="0" fontId="18" fillId="33" borderId="39" xfId="11" applyFont="1" applyFill="1" applyBorder="1" applyAlignment="1">
      <alignment horizontal="center" vertical="center" shrinkToFit="1"/>
    </xf>
    <xf numFmtId="0" fontId="18" fillId="33" borderId="39" xfId="11" applyFont="1" applyFill="1" applyBorder="1" applyAlignment="1">
      <alignment vertical="center" wrapText="1"/>
    </xf>
    <xf numFmtId="0" fontId="18" fillId="0" borderId="40" xfId="5" applyFont="1" applyFill="1" applyBorder="1" applyAlignment="1">
      <alignment horizontal="center" vertical="center"/>
    </xf>
    <xf numFmtId="2" fontId="18" fillId="0" borderId="40" xfId="1" applyNumberFormat="1" applyFont="1" applyFill="1" applyBorder="1" applyAlignment="1" applyProtection="1">
      <alignment vertical="center"/>
    </xf>
    <xf numFmtId="166" fontId="18" fillId="0" borderId="40" xfId="5" applyNumberFormat="1" applyFont="1" applyFill="1" applyBorder="1" applyAlignment="1">
      <alignment horizontal="center" vertical="center"/>
    </xf>
    <xf numFmtId="166" fontId="18" fillId="0" borderId="1" xfId="5" applyNumberFormat="1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 shrinkToFit="1"/>
    </xf>
    <xf numFmtId="0" fontId="18" fillId="0" borderId="40" xfId="0" applyFont="1" applyFill="1" applyBorder="1" applyAlignment="1">
      <alignment vertical="center" wrapText="1"/>
    </xf>
    <xf numFmtId="4" fontId="18" fillId="0" borderId="40" xfId="12" applyNumberFormat="1" applyFont="1" applyFill="1" applyBorder="1" applyAlignment="1" applyProtection="1">
      <alignment vertical="center" wrapText="1"/>
    </xf>
    <xf numFmtId="0" fontId="18" fillId="0" borderId="40" xfId="11" applyFont="1" applyFill="1" applyBorder="1" applyAlignment="1">
      <alignment horizontal="left" vertical="center" wrapText="1"/>
    </xf>
    <xf numFmtId="0" fontId="18" fillId="0" borderId="40" xfId="11" applyFont="1" applyFill="1" applyBorder="1" applyAlignment="1">
      <alignment horizontal="center" vertical="center"/>
    </xf>
    <xf numFmtId="4" fontId="18" fillId="0" borderId="40" xfId="11" applyNumberFormat="1" applyFont="1" applyFill="1" applyBorder="1" applyAlignment="1">
      <alignment horizontal="right" vertical="center"/>
    </xf>
    <xf numFmtId="167" fontId="18" fillId="0" borderId="40" xfId="11" applyNumberFormat="1" applyFont="1" applyFill="1" applyBorder="1" applyAlignment="1">
      <alignment vertical="center"/>
    </xf>
    <xf numFmtId="0" fontId="1" fillId="0" borderId="0" xfId="4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1" applyNumberFormat="1" applyFont="1" applyFill="1" applyBorder="1" applyAlignment="1" applyProtection="1">
      <alignment horizontal="right" vertical="center"/>
    </xf>
    <xf numFmtId="167" fontId="18" fillId="0" borderId="1" xfId="1" applyFont="1" applyFill="1" applyBorder="1" applyAlignment="1" applyProtection="1">
      <alignment horizontal="right" vertical="center"/>
    </xf>
    <xf numFmtId="169" fontId="18" fillId="0" borderId="1" xfId="4" applyNumberFormat="1" applyFont="1" applyFill="1" applyBorder="1" applyAlignment="1" applyProtection="1">
      <alignment horizontal="center" vertical="center"/>
    </xf>
    <xf numFmtId="4" fontId="18" fillId="0" borderId="1" xfId="1" applyNumberFormat="1" applyFont="1" applyFill="1" applyBorder="1" applyAlignment="1" applyProtection="1">
      <alignment vertical="center"/>
    </xf>
    <xf numFmtId="166" fontId="18" fillId="0" borderId="1" xfId="4" applyNumberFormat="1" applyFont="1" applyFill="1" applyBorder="1" applyAlignment="1">
      <alignment horizontal="center" vertical="center"/>
    </xf>
    <xf numFmtId="166" fontId="18" fillId="0" borderId="39" xfId="11" applyNumberFormat="1" applyFont="1" applyFill="1" applyBorder="1" applyAlignment="1">
      <alignment horizontal="center" vertical="center"/>
    </xf>
    <xf numFmtId="0" fontId="18" fillId="0" borderId="1" xfId="11" applyFont="1" applyFill="1" applyBorder="1" applyAlignment="1">
      <alignment horizontal="center" vertical="center"/>
    </xf>
    <xf numFmtId="0" fontId="18" fillId="0" borderId="1" xfId="11" applyFont="1" applyFill="1" applyBorder="1" applyAlignment="1">
      <alignment horizontal="center" vertical="center" shrinkToFit="1"/>
    </xf>
    <xf numFmtId="0" fontId="18" fillId="0" borderId="1" xfId="11" applyFont="1" applyFill="1" applyBorder="1" applyAlignment="1">
      <alignment vertical="center" wrapText="1"/>
    </xf>
    <xf numFmtId="2" fontId="18" fillId="0" borderId="1" xfId="12" applyNumberFormat="1" applyFont="1" applyFill="1" applyBorder="1" applyAlignment="1" applyProtection="1">
      <alignment vertical="center"/>
    </xf>
    <xf numFmtId="2" fontId="18" fillId="0" borderId="1" xfId="11" applyNumberFormat="1" applyFont="1" applyFill="1" applyBorder="1" applyAlignment="1">
      <alignment horizontal="right" vertical="center"/>
    </xf>
    <xf numFmtId="4" fontId="18" fillId="0" borderId="39" xfId="12" applyNumberFormat="1" applyFont="1" applyFill="1" applyBorder="1" applyAlignment="1" applyProtection="1">
      <alignment horizontal="right" vertical="center"/>
    </xf>
    <xf numFmtId="169" fontId="18" fillId="0" borderId="39" xfId="11" applyNumberFormat="1" applyFont="1" applyFill="1" applyBorder="1" applyAlignment="1">
      <alignment horizontal="center" vertical="center"/>
    </xf>
    <xf numFmtId="0" fontId="18" fillId="33" borderId="1" xfId="11" applyFont="1" applyFill="1" applyBorder="1" applyAlignment="1">
      <alignment horizontal="center" vertical="center"/>
    </xf>
    <xf numFmtId="0" fontId="18" fillId="33" borderId="1" xfId="11" applyFont="1" applyFill="1" applyBorder="1" applyAlignment="1">
      <alignment horizontal="center" vertical="center" shrinkToFit="1"/>
    </xf>
    <xf numFmtId="0" fontId="18" fillId="33" borderId="1" xfId="11" applyFont="1" applyFill="1" applyBorder="1" applyAlignment="1">
      <alignment vertical="center" wrapText="1"/>
    </xf>
    <xf numFmtId="2" fontId="18" fillId="33" borderId="1" xfId="12" applyNumberFormat="1" applyFont="1" applyFill="1" applyBorder="1" applyAlignment="1" applyProtection="1">
      <alignment vertical="center"/>
    </xf>
    <xf numFmtId="2" fontId="18" fillId="33" borderId="1" xfId="11" applyNumberFormat="1" applyFont="1" applyFill="1" applyBorder="1" applyAlignment="1">
      <alignment horizontal="right" vertical="center"/>
    </xf>
    <xf numFmtId="0" fontId="18" fillId="33" borderId="0" xfId="11" applyFont="1" applyFill="1" applyBorder="1" applyAlignment="1">
      <alignment horizontal="center" vertical="center"/>
    </xf>
    <xf numFmtId="4" fontId="18" fillId="33" borderId="39" xfId="12" applyNumberFormat="1" applyFont="1" applyFill="1" applyBorder="1" applyAlignment="1" applyProtection="1">
      <alignment horizontal="right" vertical="center"/>
    </xf>
    <xf numFmtId="169" fontId="18" fillId="33" borderId="39" xfId="11" applyNumberFormat="1" applyFont="1" applyFill="1" applyBorder="1" applyAlignment="1">
      <alignment horizontal="center" vertical="center"/>
    </xf>
    <xf numFmtId="0" fontId="1" fillId="17" borderId="0" xfId="0" applyFont="1" applyFill="1" applyAlignment="1">
      <alignment vertical="center"/>
    </xf>
    <xf numFmtId="0" fontId="1" fillId="17" borderId="0" xfId="0" applyFont="1" applyFill="1"/>
    <xf numFmtId="0" fontId="18" fillId="17" borderId="1" xfId="4" applyFont="1" applyFill="1" applyBorder="1" applyAlignment="1">
      <alignment horizontal="center" vertical="center" wrapText="1"/>
    </xf>
    <xf numFmtId="0" fontId="18" fillId="17" borderId="1" xfId="4" applyFont="1" applyFill="1" applyBorder="1" applyAlignment="1">
      <alignment horizontal="center" vertical="center" shrinkToFit="1"/>
    </xf>
    <xf numFmtId="0" fontId="18" fillId="17" borderId="1" xfId="0" applyFont="1" applyFill="1" applyBorder="1" applyAlignment="1">
      <alignment vertical="center" wrapText="1"/>
    </xf>
    <xf numFmtId="2" fontId="18" fillId="17" borderId="1" xfId="1" applyNumberFormat="1" applyFont="1" applyFill="1" applyBorder="1" applyAlignment="1" applyProtection="1">
      <alignment vertical="center"/>
    </xf>
    <xf numFmtId="169" fontId="18" fillId="17" borderId="39" xfId="6" applyNumberFormat="1" applyFont="1" applyFill="1" applyBorder="1" applyAlignment="1">
      <alignment vertical="center" wrapText="1"/>
    </xf>
    <xf numFmtId="0" fontId="18" fillId="17" borderId="39" xfId="5" applyFont="1" applyFill="1" applyBorder="1" applyAlignment="1">
      <alignment horizontal="center" vertical="center"/>
    </xf>
    <xf numFmtId="0" fontId="18" fillId="17" borderId="1" xfId="14" applyFont="1" applyFill="1" applyBorder="1" applyAlignment="1">
      <alignment horizontal="center" vertical="center"/>
    </xf>
    <xf numFmtId="0" fontId="18" fillId="17" borderId="1" xfId="0" applyFont="1" applyFill="1" applyBorder="1" applyAlignment="1">
      <alignment horizontal="left" vertical="center" wrapText="1"/>
    </xf>
    <xf numFmtId="170" fontId="18" fillId="17" borderId="39" xfId="5" applyNumberFormat="1" applyFont="1" applyFill="1" applyBorder="1" applyAlignment="1">
      <alignment vertical="center"/>
    </xf>
    <xf numFmtId="0" fontId="18" fillId="17" borderId="39" xfId="6" applyFont="1" applyFill="1" applyBorder="1" applyAlignment="1">
      <alignment horizontal="center" vertical="center"/>
    </xf>
    <xf numFmtId="0" fontId="18" fillId="17" borderId="39" xfId="6" applyFont="1" applyFill="1" applyBorder="1" applyAlignment="1">
      <alignment horizontal="left" vertical="center"/>
    </xf>
    <xf numFmtId="0" fontId="18" fillId="17" borderId="39" xfId="5" applyFont="1" applyFill="1" applyBorder="1" applyAlignment="1">
      <alignment vertical="center" wrapText="1"/>
    </xf>
    <xf numFmtId="0" fontId="18" fillId="31" borderId="0" xfId="0" applyFont="1" applyFill="1" applyAlignment="1">
      <alignment vertical="center" wrapText="1"/>
    </xf>
    <xf numFmtId="0" fontId="19" fillId="17" borderId="0" xfId="0" applyFont="1" applyFill="1" applyAlignment="1">
      <alignment vertical="center"/>
    </xf>
    <xf numFmtId="0" fontId="30" fillId="17" borderId="0" xfId="0" applyFont="1" applyFill="1" applyAlignment="1">
      <alignment vertical="center"/>
    </xf>
    <xf numFmtId="0" fontId="18" fillId="0" borderId="1" xfId="4" applyFont="1" applyFill="1" applyBorder="1" applyAlignment="1">
      <alignment horizontal="justify" vertical="center" wrapText="1"/>
    </xf>
    <xf numFmtId="0" fontId="1" fillId="0" borderId="0" xfId="0" applyFont="1" applyFill="1" applyAlignment="1">
      <alignment vertical="center"/>
    </xf>
    <xf numFmtId="166" fontId="18" fillId="0" borderId="1" xfId="4" applyNumberFormat="1" applyFont="1" applyFill="1" applyBorder="1" applyAlignment="1" applyProtection="1">
      <alignment horizontal="center" vertical="center" wrapText="1"/>
    </xf>
    <xf numFmtId="0" fontId="18" fillId="32" borderId="1" xfId="4" applyFont="1" applyFill="1" applyBorder="1" applyAlignment="1">
      <alignment horizontal="justify" vertical="center" wrapText="1"/>
    </xf>
    <xf numFmtId="166" fontId="18" fillId="32" borderId="1" xfId="4" applyNumberFormat="1" applyFont="1" applyFill="1" applyBorder="1" applyAlignment="1" applyProtection="1">
      <alignment horizontal="center" vertical="center" wrapText="1"/>
    </xf>
    <xf numFmtId="0" fontId="1" fillId="32" borderId="0" xfId="0" applyFont="1" applyFill="1" applyAlignment="1">
      <alignment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shrinkToFit="1"/>
    </xf>
    <xf numFmtId="0" fontId="18" fillId="0" borderId="39" xfId="11" applyFont="1" applyFill="1" applyBorder="1" applyAlignment="1">
      <alignment horizontal="justify" vertical="center" wrapText="1"/>
    </xf>
    <xf numFmtId="4" fontId="18" fillId="0" borderId="39" xfId="11" applyNumberFormat="1" applyFont="1" applyFill="1" applyBorder="1" applyAlignment="1">
      <alignment vertical="center" wrapText="1"/>
    </xf>
    <xf numFmtId="0" fontId="18" fillId="32" borderId="39" xfId="0" applyFont="1" applyFill="1" applyBorder="1" applyAlignment="1">
      <alignment horizontal="center" vertical="center" wrapText="1"/>
    </xf>
    <xf numFmtId="0" fontId="18" fillId="32" borderId="39" xfId="0" applyFont="1" applyFill="1" applyBorder="1" applyAlignment="1">
      <alignment horizontal="center" vertical="center" shrinkToFit="1"/>
    </xf>
    <xf numFmtId="0" fontId="18" fillId="32" borderId="39" xfId="11" applyFont="1" applyFill="1" applyBorder="1" applyAlignment="1">
      <alignment horizontal="justify" vertical="center" wrapText="1"/>
    </xf>
    <xf numFmtId="4" fontId="18" fillId="32" borderId="39" xfId="11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shrinkToFit="1"/>
    </xf>
    <xf numFmtId="0" fontId="18" fillId="0" borderId="0" xfId="11" applyFont="1" applyFill="1" applyAlignment="1">
      <alignment horizontal="justify" vertical="center" wrapText="1"/>
    </xf>
    <xf numFmtId="4" fontId="18" fillId="0" borderId="0" xfId="12" applyNumberFormat="1" applyFont="1" applyFill="1" applyBorder="1" applyAlignment="1" applyProtection="1">
      <alignment vertical="center"/>
    </xf>
    <xf numFmtId="4" fontId="18" fillId="0" borderId="0" xfId="11" applyNumberFormat="1" applyFont="1" applyFill="1" applyAlignment="1">
      <alignment vertical="center" wrapText="1"/>
    </xf>
    <xf numFmtId="0" fontId="1" fillId="0" borderId="0" xfId="0" applyFont="1" applyFill="1"/>
    <xf numFmtId="2" fontId="18" fillId="32" borderId="39" xfId="12" applyNumberFormat="1" applyFont="1" applyFill="1" applyBorder="1" applyAlignment="1" applyProtection="1">
      <alignment vertical="center"/>
    </xf>
    <xf numFmtId="4" fontId="18" fillId="32" borderId="39" xfId="0" applyNumberFormat="1" applyFont="1" applyFill="1" applyBorder="1" applyAlignment="1">
      <alignment horizontal="right" vertical="center" wrapText="1"/>
    </xf>
    <xf numFmtId="0" fontId="18" fillId="0" borderId="5" xfId="4" applyFont="1" applyFill="1" applyBorder="1" applyAlignment="1">
      <alignment horizontal="center" vertical="center" wrapText="1"/>
    </xf>
    <xf numFmtId="0" fontId="18" fillId="0" borderId="42" xfId="11" applyFont="1" applyFill="1" applyBorder="1" applyAlignment="1">
      <alignment horizontal="center" vertical="center"/>
    </xf>
    <xf numFmtId="0" fontId="18" fillId="32" borderId="42" xfId="11" applyFont="1" applyFill="1" applyBorder="1" applyAlignment="1">
      <alignment horizontal="center" vertical="center"/>
    </xf>
    <xf numFmtId="0" fontId="19" fillId="22" borderId="6" xfId="0" applyFont="1" applyFill="1" applyBorder="1" applyAlignment="1">
      <alignment horizontal="center" vertical="center" wrapText="1"/>
    </xf>
    <xf numFmtId="0" fontId="19" fillId="22" borderId="48" xfId="0" applyFont="1" applyFill="1" applyBorder="1" applyAlignment="1">
      <alignment horizontal="center" vertical="center" wrapText="1"/>
    </xf>
    <xf numFmtId="0" fontId="18" fillId="0" borderId="0" xfId="11" applyFont="1" applyFill="1" applyBorder="1" applyAlignment="1">
      <alignment horizontal="center" vertical="center"/>
    </xf>
    <xf numFmtId="0" fontId="18" fillId="0" borderId="0" xfId="11" applyFont="1" applyFill="1" applyBorder="1" applyAlignment="1">
      <alignment vertical="center" wrapText="1"/>
    </xf>
    <xf numFmtId="0" fontId="18" fillId="32" borderId="0" xfId="11" applyFont="1" applyFill="1" applyBorder="1" applyAlignment="1">
      <alignment horizontal="center" vertical="center"/>
    </xf>
    <xf numFmtId="0" fontId="18" fillId="32" borderId="0" xfId="11" applyFont="1" applyFill="1" applyBorder="1" applyAlignment="1">
      <alignment vertical="center" wrapText="1"/>
    </xf>
    <xf numFmtId="0" fontId="18" fillId="32" borderId="1" xfId="15" applyFont="1" applyFill="1" applyBorder="1" applyAlignment="1" applyProtection="1">
      <alignment horizontal="center" vertical="center"/>
    </xf>
    <xf numFmtId="0" fontId="18" fillId="17" borderId="1" xfId="5" applyFont="1" applyFill="1" applyBorder="1" applyAlignment="1">
      <alignment horizontal="center" vertical="center"/>
    </xf>
    <xf numFmtId="0" fontId="18" fillId="17" borderId="4" xfId="5" applyFont="1" applyFill="1" applyBorder="1" applyAlignment="1">
      <alignment horizontal="center" vertical="center"/>
    </xf>
    <xf numFmtId="0" fontId="18" fillId="32" borderId="1" xfId="0" applyFont="1" applyFill="1" applyBorder="1" applyAlignment="1">
      <alignment horizontal="left" vertical="center" wrapText="1"/>
    </xf>
    <xf numFmtId="4" fontId="18" fillId="32" borderId="1" xfId="1" applyNumberFormat="1" applyFont="1" applyFill="1" applyBorder="1" applyAlignment="1" applyProtection="1">
      <alignment vertical="center" wrapText="1"/>
    </xf>
    <xf numFmtId="0" fontId="18" fillId="0" borderId="1" xfId="4" applyFont="1" applyBorder="1" applyAlignment="1">
      <alignment horizontal="left" vertical="center" wrapText="1"/>
    </xf>
    <xf numFmtId="0" fontId="18" fillId="5" borderId="1" xfId="4" applyFont="1" applyFill="1" applyBorder="1" applyAlignment="1">
      <alignment horizontal="center" vertical="center" wrapText="1"/>
    </xf>
    <xf numFmtId="0" fontId="7" fillId="26" borderId="7" xfId="0" applyFont="1" applyFill="1" applyBorder="1" applyAlignment="1">
      <alignment horizontal="center" vertical="center" wrapText="1"/>
    </xf>
    <xf numFmtId="0" fontId="18" fillId="17" borderId="1" xfId="4" applyFont="1" applyFill="1" applyBorder="1" applyAlignment="1">
      <alignment horizontal="center" vertical="center"/>
    </xf>
    <xf numFmtId="49" fontId="18" fillId="17" borderId="1" xfId="0" applyNumberFormat="1" applyFont="1" applyFill="1" applyBorder="1" applyAlignment="1">
      <alignment horizontal="center" vertical="center" shrinkToFit="1"/>
    </xf>
    <xf numFmtId="0" fontId="18" fillId="17" borderId="1" xfId="0" applyFont="1" applyFill="1" applyBorder="1" applyAlignment="1">
      <alignment horizontal="justify" vertical="center" wrapText="1"/>
    </xf>
    <xf numFmtId="0" fontId="18" fillId="17" borderId="1" xfId="0" applyFont="1" applyFill="1" applyBorder="1" applyAlignment="1">
      <alignment horizontal="center" vertical="center"/>
    </xf>
    <xf numFmtId="170" fontId="18" fillId="17" borderId="1" xfId="4" applyNumberFormat="1" applyFont="1" applyFill="1" applyBorder="1" applyAlignment="1" applyProtection="1">
      <alignment vertical="center"/>
    </xf>
    <xf numFmtId="0" fontId="4" fillId="5" borderId="1" xfId="6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5" borderId="1" xfId="4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shrinkToFit="1"/>
    </xf>
    <xf numFmtId="0" fontId="3" fillId="29" borderId="1" xfId="0" applyFont="1" applyFill="1" applyBorder="1" applyAlignment="1">
      <alignment horizontal="center" vertical="center" shrinkToFit="1"/>
    </xf>
    <xf numFmtId="4" fontId="3" fillId="29" borderId="1" xfId="0" applyNumberFormat="1" applyFont="1" applyFill="1" applyBorder="1" applyAlignment="1">
      <alignment horizontal="right" vertical="center" wrapText="1"/>
    </xf>
    <xf numFmtId="0" fontId="4" fillId="5" borderId="1" xfId="6" applyFont="1" applyFill="1" applyBorder="1" applyAlignment="1">
      <alignment horizontal="center" vertical="center" shrinkToFit="1"/>
    </xf>
    <xf numFmtId="0" fontId="4" fillId="5" borderId="1" xfId="4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 wrapText="1"/>
    </xf>
    <xf numFmtId="4" fontId="3" fillId="0" borderId="1" xfId="1" applyNumberFormat="1" applyFont="1" applyBorder="1" applyAlignment="1" applyProtection="1">
      <alignment vertical="center"/>
    </xf>
    <xf numFmtId="4" fontId="3" fillId="0" borderId="1" xfId="1" applyNumberFormat="1" applyFont="1" applyBorder="1" applyAlignment="1" applyProtection="1">
      <alignment vertical="center" wrapText="1"/>
    </xf>
    <xf numFmtId="0" fontId="4" fillId="34" borderId="1" xfId="4" applyFont="1" applyFill="1" applyBorder="1" applyAlignment="1">
      <alignment horizontal="center" vertical="center" wrapText="1"/>
    </xf>
    <xf numFmtId="0" fontId="4" fillId="34" borderId="1" xfId="4" applyFont="1" applyFill="1" applyBorder="1" applyAlignment="1">
      <alignment horizontal="center" vertical="center" shrinkToFit="1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shrinkToFit="1"/>
    </xf>
    <xf numFmtId="0" fontId="4" fillId="6" borderId="1" xfId="6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3" fillId="6" borderId="1" xfId="1" applyNumberFormat="1" applyFont="1" applyFill="1" applyBorder="1" applyAlignment="1" applyProtection="1">
      <alignment vertical="center"/>
    </xf>
    <xf numFmtId="4" fontId="3" fillId="6" borderId="1" xfId="1" applyNumberFormat="1" applyFont="1" applyFill="1" applyBorder="1" applyAlignment="1" applyProtection="1">
      <alignment vertical="center" wrapText="1"/>
    </xf>
    <xf numFmtId="167" fontId="4" fillId="6" borderId="1" xfId="1" applyFont="1" applyFill="1" applyBorder="1" applyAlignment="1" applyProtection="1">
      <alignment horizontal="left" vertical="center" wrapText="1"/>
    </xf>
    <xf numFmtId="167" fontId="4" fillId="6" borderId="1" xfId="6" applyNumberFormat="1" applyFont="1" applyFill="1" applyBorder="1" applyAlignment="1">
      <alignment horizontal="right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3" fillId="29" borderId="1" xfId="0" applyFont="1" applyFill="1" applyBorder="1" applyAlignment="1">
      <alignment horizontal="center" vertical="center"/>
    </xf>
    <xf numFmtId="0" fontId="3" fillId="29" borderId="1" xfId="0" applyFont="1" applyFill="1" applyBorder="1" applyAlignment="1">
      <alignment horizontal="left" vertical="center" wrapText="1"/>
    </xf>
    <xf numFmtId="0" fontId="19" fillId="35" borderId="39" xfId="6" applyFont="1" applyFill="1" applyBorder="1" applyAlignment="1">
      <alignment horizontal="center" vertical="center" wrapText="1"/>
    </xf>
    <xf numFmtId="0" fontId="18" fillId="0" borderId="39" xfId="6" applyFont="1" applyBorder="1" applyAlignment="1">
      <alignment horizontal="center" vertical="center" wrapText="1"/>
    </xf>
    <xf numFmtId="0" fontId="18" fillId="0" borderId="39" xfId="6" applyFont="1" applyBorder="1" applyAlignment="1">
      <alignment horizontal="center" vertical="center" shrinkToFit="1"/>
    </xf>
    <xf numFmtId="0" fontId="18" fillId="0" borderId="39" xfId="0" applyFont="1" applyBorder="1" applyAlignment="1">
      <alignment vertical="center" wrapText="1"/>
    </xf>
    <xf numFmtId="0" fontId="18" fillId="0" borderId="39" xfId="0" applyFont="1" applyBorder="1" applyAlignment="1">
      <alignment horizontal="center" vertical="center" wrapText="1"/>
    </xf>
    <xf numFmtId="2" fontId="18" fillId="0" borderId="39" xfId="1" applyNumberFormat="1" applyFont="1" applyBorder="1" applyAlignment="1" applyProtection="1">
      <alignment horizontal="right" vertical="center"/>
    </xf>
    <xf numFmtId="43" fontId="18" fillId="0" borderId="39" xfId="1" applyNumberFormat="1" applyFont="1" applyBorder="1" applyAlignment="1" applyProtection="1">
      <alignment horizontal="center" vertical="center" wrapText="1"/>
    </xf>
    <xf numFmtId="0" fontId="18" fillId="0" borderId="39" xfId="0" applyFont="1" applyBorder="1" applyAlignment="1">
      <alignment horizontal="center" vertical="center" shrinkToFit="1"/>
    </xf>
    <xf numFmtId="0" fontId="18" fillId="0" borderId="39" xfId="6" applyFont="1" applyBorder="1" applyAlignment="1">
      <alignment vertical="center" wrapText="1"/>
    </xf>
    <xf numFmtId="43" fontId="18" fillId="0" borderId="39" xfId="6" applyNumberFormat="1" applyFont="1" applyBorder="1" applyAlignment="1">
      <alignment horizontal="center" vertical="center" wrapText="1"/>
    </xf>
    <xf numFmtId="2" fontId="18" fillId="0" borderId="39" xfId="6" applyNumberFormat="1" applyFont="1" applyBorder="1" applyAlignment="1">
      <alignment horizontal="right" vertical="center" wrapText="1"/>
    </xf>
    <xf numFmtId="0" fontId="19" fillId="25" borderId="1" xfId="0" applyFont="1" applyFill="1" applyBorder="1" applyAlignment="1">
      <alignment horizontal="center" vertical="center" wrapText="1"/>
    </xf>
    <xf numFmtId="0" fontId="19" fillId="25" borderId="1" xfId="0" applyFont="1" applyFill="1" applyBorder="1" applyAlignment="1">
      <alignment vertical="center" wrapText="1"/>
    </xf>
    <xf numFmtId="0" fontId="18" fillId="25" borderId="1" xfId="0" applyFont="1" applyFill="1" applyBorder="1" applyAlignment="1">
      <alignment horizontal="center" vertical="center" wrapText="1"/>
    </xf>
    <xf numFmtId="2" fontId="18" fillId="25" borderId="1" xfId="1" applyNumberFormat="1" applyFont="1" applyFill="1" applyBorder="1" applyAlignment="1" applyProtection="1">
      <alignment horizontal="right" vertical="center"/>
    </xf>
    <xf numFmtId="169" fontId="18" fillId="25" borderId="1" xfId="1" applyNumberFormat="1" applyFont="1" applyFill="1" applyBorder="1" applyAlignment="1" applyProtection="1">
      <alignment horizontal="center" vertical="center" wrapText="1"/>
    </xf>
    <xf numFmtId="169" fontId="19" fillId="25" borderId="1" xfId="1" applyNumberFormat="1" applyFont="1" applyFill="1" applyBorder="1" applyAlignment="1" applyProtection="1">
      <alignment horizontal="left" vertical="center" wrapText="1"/>
    </xf>
    <xf numFmtId="169" fontId="19" fillId="25" borderId="1" xfId="0" applyNumberFormat="1" applyFont="1" applyFill="1" applyBorder="1" applyAlignment="1">
      <alignment horizontal="right" vertical="center" wrapText="1"/>
    </xf>
    <xf numFmtId="2" fontId="18" fillId="0" borderId="1" xfId="1" applyNumberFormat="1" applyFont="1" applyBorder="1" applyAlignment="1" applyProtection="1">
      <alignment horizontal="right" vertical="center"/>
    </xf>
    <xf numFmtId="169" fontId="18" fillId="0" borderId="1" xfId="1" applyNumberFormat="1" applyFont="1" applyBorder="1" applyAlignment="1" applyProtection="1">
      <alignment horizontal="center" vertical="center" wrapText="1"/>
    </xf>
    <xf numFmtId="0" fontId="19" fillId="36" borderId="1" xfId="6" applyFont="1" applyFill="1" applyBorder="1" applyAlignment="1">
      <alignment horizontal="center" vertical="center" wrapText="1"/>
    </xf>
    <xf numFmtId="4" fontId="18" fillId="0" borderId="1" xfId="4" applyNumberFormat="1" applyFont="1" applyBorder="1" applyAlignment="1" applyProtection="1">
      <alignment vertical="center" wrapText="1"/>
    </xf>
    <xf numFmtId="167" fontId="18" fillId="0" borderId="1" xfId="4" applyNumberFormat="1" applyFont="1" applyBorder="1" applyAlignment="1" applyProtection="1">
      <alignment horizontal="right" vertical="center"/>
    </xf>
    <xf numFmtId="0" fontId="18" fillId="0" borderId="0" xfId="11" applyFont="1" applyAlignment="1">
      <alignment horizontal="center" vertical="center"/>
    </xf>
    <xf numFmtId="0" fontId="18" fillId="0" borderId="0" xfId="11" applyFont="1" applyAlignment="1">
      <alignment vertical="center" wrapText="1"/>
    </xf>
    <xf numFmtId="0" fontId="18" fillId="0" borderId="42" xfId="11" applyFont="1" applyBorder="1" applyAlignment="1">
      <alignment horizontal="center" vertical="center"/>
    </xf>
    <xf numFmtId="2" fontId="18" fillId="0" borderId="39" xfId="12" applyNumberFormat="1" applyFont="1" applyBorder="1" applyAlignment="1" applyProtection="1">
      <alignment vertical="center"/>
    </xf>
    <xf numFmtId="4" fontId="18" fillId="0" borderId="39" xfId="0" applyNumberFormat="1" applyFont="1" applyBorder="1" applyAlignment="1">
      <alignment horizontal="right" vertical="center" wrapText="1"/>
    </xf>
    <xf numFmtId="2" fontId="18" fillId="0" borderId="0" xfId="12" applyNumberFormat="1" applyFont="1" applyBorder="1" applyAlignment="1" applyProtection="1">
      <alignment vertical="center"/>
    </xf>
    <xf numFmtId="4" fontId="18" fillId="0" borderId="0" xfId="0" applyNumberFormat="1" applyFont="1" applyAlignment="1">
      <alignment horizontal="right" vertical="center" wrapText="1"/>
    </xf>
    <xf numFmtId="0" fontId="18" fillId="0" borderId="1" xfId="4" applyFont="1" applyBorder="1" applyAlignment="1">
      <alignment horizontal="center" vertical="center"/>
    </xf>
    <xf numFmtId="2" fontId="18" fillId="0" borderId="1" xfId="1" applyNumberFormat="1" applyFont="1" applyBorder="1" applyAlignment="1" applyProtection="1">
      <alignment vertical="center"/>
    </xf>
    <xf numFmtId="166" fontId="18" fillId="0" borderId="1" xfId="4" applyNumberFormat="1" applyFont="1" applyBorder="1" applyAlignment="1" applyProtection="1">
      <alignment horizontal="center" vertical="center"/>
    </xf>
    <xf numFmtId="0" fontId="3" fillId="37" borderId="51" xfId="0" applyFont="1" applyFill="1" applyBorder="1" applyAlignment="1">
      <alignment horizontal="center" vertical="center"/>
    </xf>
    <xf numFmtId="0" fontId="3" fillId="0" borderId="51" xfId="0" applyFont="1" applyBorder="1" applyAlignment="1">
      <alignment horizontal="center" vertical="center" shrinkToFit="1"/>
    </xf>
    <xf numFmtId="0" fontId="3" fillId="0" borderId="52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 wrapText="1"/>
    </xf>
    <xf numFmtId="4" fontId="3" fillId="0" borderId="51" xfId="0" applyNumberFormat="1" applyFont="1" applyBorder="1" applyAlignment="1">
      <alignment horizontal="right" vertical="center" wrapText="1"/>
    </xf>
    <xf numFmtId="4" fontId="3" fillId="37" borderId="5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shrinkToFit="1"/>
    </xf>
    <xf numFmtId="0" fontId="4" fillId="20" borderId="1" xfId="4" applyFont="1" applyFill="1" applyBorder="1" applyAlignment="1">
      <alignment horizontal="center" vertical="center" wrapText="1"/>
    </xf>
    <xf numFmtId="10" fontId="18" fillId="20" borderId="1" xfId="4" applyNumberFormat="1" applyFont="1" applyFill="1" applyBorder="1" applyAlignment="1">
      <alignment vertical="center"/>
    </xf>
    <xf numFmtId="0" fontId="4" fillId="38" borderId="1" xfId="6" applyFont="1" applyFill="1" applyBorder="1" applyAlignment="1">
      <alignment horizontal="center" vertical="center" wrapText="1"/>
    </xf>
    <xf numFmtId="0" fontId="18" fillId="38" borderId="1" xfId="4" applyFont="1" applyFill="1" applyBorder="1" applyAlignment="1">
      <alignment horizontal="center" vertical="center" wrapText="1"/>
    </xf>
    <xf numFmtId="0" fontId="18" fillId="34" borderId="1" xfId="4" applyFont="1" applyFill="1" applyBorder="1" applyAlignment="1">
      <alignment horizontal="center" vertical="center" wrapText="1"/>
    </xf>
    <xf numFmtId="0" fontId="18" fillId="0" borderId="5" xfId="6" applyFont="1" applyFill="1" applyBorder="1" applyAlignment="1">
      <alignment horizontal="center" vertical="center" shrinkToFit="1"/>
    </xf>
    <xf numFmtId="0" fontId="18" fillId="0" borderId="1" xfId="6" applyFont="1" applyFill="1" applyBorder="1" applyAlignment="1">
      <alignment horizontal="left" vertical="center" wrapText="1"/>
    </xf>
    <xf numFmtId="4" fontId="18" fillId="0" borderId="1" xfId="6" applyNumberFormat="1" applyFont="1" applyFill="1" applyBorder="1" applyAlignment="1">
      <alignment horizontal="right" vertical="center" wrapText="1"/>
    </xf>
    <xf numFmtId="167" fontId="18" fillId="0" borderId="4" xfId="6" applyNumberFormat="1" applyFont="1" applyFill="1" applyBorder="1" applyAlignment="1">
      <alignment vertical="center" wrapText="1"/>
    </xf>
    <xf numFmtId="0" fontId="31" fillId="39" borderId="51" xfId="0" applyFont="1" applyFill="1" applyBorder="1" applyAlignment="1">
      <alignment horizontal="center" vertical="center" wrapText="1"/>
    </xf>
    <xf numFmtId="0" fontId="31" fillId="39" borderId="51" xfId="0" applyFont="1" applyFill="1" applyBorder="1" applyAlignment="1">
      <alignment horizontal="left" vertical="center" wrapText="1"/>
    </xf>
    <xf numFmtId="0" fontId="4" fillId="39" borderId="52" xfId="0" applyFont="1" applyFill="1" applyBorder="1" applyAlignment="1">
      <alignment vertical="center" wrapText="1"/>
    </xf>
    <xf numFmtId="0" fontId="31" fillId="39" borderId="51" xfId="0" applyFont="1" applyFill="1" applyBorder="1" applyAlignment="1">
      <alignment horizontal="right" vertical="center" wrapText="1"/>
    </xf>
    <xf numFmtId="167" fontId="31" fillId="39" borderId="51" xfId="1" applyFont="1" applyFill="1" applyBorder="1" applyAlignment="1" applyProtection="1">
      <alignment horizontal="right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center" wrapText="1"/>
    </xf>
    <xf numFmtId="2" fontId="18" fillId="0" borderId="1" xfId="4" applyNumberFormat="1" applyFont="1" applyFill="1" applyBorder="1" applyAlignment="1" applyProtection="1">
      <alignment horizontal="right" vertical="center" wrapText="1"/>
    </xf>
    <xf numFmtId="2" fontId="18" fillId="0" borderId="1" xfId="0" applyNumberFormat="1" applyFont="1" applyBorder="1" applyAlignment="1">
      <alignment horizontal="right" vertical="center"/>
    </xf>
    <xf numFmtId="169" fontId="18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0" fontId="3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horizontal="justify" vertical="center" wrapText="1"/>
    </xf>
    <xf numFmtId="0" fontId="7" fillId="4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7" fillId="11" borderId="7" xfId="0" applyFont="1" applyFill="1" applyBorder="1" applyAlignment="1">
      <alignment vertical="center" wrapText="1"/>
    </xf>
    <xf numFmtId="0" fontId="0" fillId="12" borderId="7" xfId="0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172" fontId="17" fillId="0" borderId="7" xfId="2" applyBorder="1"/>
    <xf numFmtId="172" fontId="0" fillId="17" borderId="7" xfId="2" applyFont="1" applyFill="1" applyBorder="1" applyAlignment="1" applyProtection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17" borderId="7" xfId="0" applyFill="1" applyBorder="1" applyAlignment="1">
      <alignment vertical="center" wrapText="1"/>
    </xf>
    <xf numFmtId="0" fontId="0" fillId="17" borderId="7" xfId="0" applyFill="1" applyBorder="1" applyAlignment="1">
      <alignment horizontal="center" vertical="center"/>
    </xf>
    <xf numFmtId="175" fontId="0" fillId="17" borderId="7" xfId="0" applyNumberFormat="1" applyFill="1" applyBorder="1" applyAlignment="1">
      <alignment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vertical="top"/>
    </xf>
    <xf numFmtId="0" fontId="0" fillId="29" borderId="7" xfId="0" applyFill="1" applyBorder="1" applyAlignment="1">
      <alignment vertical="center" wrapText="1"/>
    </xf>
    <xf numFmtId="172" fontId="0" fillId="0" borderId="7" xfId="2" applyFont="1" applyBorder="1" applyAlignment="1" applyProtection="1">
      <alignment horizontal="center" vertical="center" wrapText="1"/>
    </xf>
    <xf numFmtId="172" fontId="0" fillId="29" borderId="7" xfId="2" applyFont="1" applyFill="1" applyBorder="1" applyAlignment="1" applyProtection="1">
      <alignment horizontal="center" vertical="center"/>
    </xf>
    <xf numFmtId="0" fontId="0" fillId="29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3" fillId="29" borderId="7" xfId="0" applyFont="1" applyFill="1" applyBorder="1" applyAlignment="1">
      <alignment horizontal="left" vertical="center" wrapText="1"/>
    </xf>
    <xf numFmtId="174" fontId="34" fillId="0" borderId="7" xfId="0" applyNumberFormat="1" applyFont="1" applyBorder="1" applyAlignment="1">
      <alignment horizontal="right" vertical="center" wrapText="1"/>
    </xf>
    <xf numFmtId="4" fontId="34" fillId="0" borderId="7" xfId="0" applyNumberFormat="1" applyFont="1" applyBorder="1" applyAlignment="1">
      <alignment horizontal="center" vertical="center" wrapText="1"/>
    </xf>
    <xf numFmtId="0" fontId="36" fillId="41" borderId="51" xfId="17" applyFont="1" applyFill="1" applyBorder="1" applyAlignment="1">
      <alignment horizontal="left" vertical="top" wrapText="1"/>
    </xf>
    <xf numFmtId="0" fontId="36" fillId="41" borderId="51" xfId="17" applyFont="1" applyFill="1" applyBorder="1" applyAlignment="1">
      <alignment horizontal="center" vertical="top" wrapText="1"/>
    </xf>
    <xf numFmtId="174" fontId="36" fillId="41" borderId="51" xfId="17" applyNumberFormat="1" applyFont="1" applyFill="1" applyBorder="1" applyAlignment="1">
      <alignment horizontal="right" vertical="top" wrapText="1"/>
    </xf>
    <xf numFmtId="0" fontId="36" fillId="41" borderId="51" xfId="17" applyFont="1" applyFill="1" applyBorder="1" applyAlignment="1">
      <alignment horizontal="right" vertical="top" wrapText="1"/>
    </xf>
    <xf numFmtId="0" fontId="36" fillId="42" borderId="51" xfId="17" applyFont="1" applyFill="1" applyBorder="1" applyAlignment="1">
      <alignment horizontal="left" vertical="top" wrapText="1"/>
    </xf>
    <xf numFmtId="0" fontId="36" fillId="42" borderId="51" xfId="17" applyFont="1" applyFill="1" applyBorder="1" applyAlignment="1">
      <alignment horizontal="center" vertical="top" wrapText="1"/>
    </xf>
    <xf numFmtId="174" fontId="36" fillId="42" borderId="51" xfId="17" applyNumberFormat="1" applyFont="1" applyFill="1" applyBorder="1" applyAlignment="1">
      <alignment horizontal="right" vertical="top" wrapText="1"/>
    </xf>
    <xf numFmtId="0" fontId="36" fillId="42" borderId="51" xfId="17" applyFont="1" applyFill="1" applyBorder="1" applyAlignment="1">
      <alignment horizontal="right" vertical="top" wrapText="1"/>
    </xf>
    <xf numFmtId="0" fontId="18" fillId="17" borderId="0" xfId="6" applyFont="1" applyFill="1" applyBorder="1" applyAlignment="1">
      <alignment horizontal="center" vertical="center" wrapText="1"/>
    </xf>
    <xf numFmtId="0" fontId="18" fillId="17" borderId="0" xfId="5" applyFont="1" applyFill="1" applyBorder="1" applyAlignment="1">
      <alignment horizontal="center" vertical="center" wrapText="1"/>
    </xf>
    <xf numFmtId="0" fontId="18" fillId="17" borderId="0" xfId="5" applyFont="1" applyFill="1" applyBorder="1" applyAlignment="1">
      <alignment horizontal="center" vertical="center" shrinkToFit="1"/>
    </xf>
    <xf numFmtId="0" fontId="18" fillId="17" borderId="0" xfId="0" applyFont="1" applyFill="1" applyBorder="1" applyAlignment="1">
      <alignment vertical="center" wrapText="1"/>
    </xf>
    <xf numFmtId="0" fontId="18" fillId="17" borderId="0" xfId="0" applyFont="1" applyFill="1" applyBorder="1" applyAlignment="1">
      <alignment horizontal="center" vertical="center" wrapText="1"/>
    </xf>
    <xf numFmtId="2" fontId="18" fillId="17" borderId="0" xfId="12" applyNumberFormat="1" applyFont="1" applyFill="1" applyBorder="1" applyAlignment="1" applyProtection="1">
      <alignment vertical="center"/>
    </xf>
    <xf numFmtId="4" fontId="18" fillId="17" borderId="0" xfId="1" applyNumberFormat="1" applyFont="1" applyFill="1" applyBorder="1" applyAlignment="1" applyProtection="1">
      <alignment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0" borderId="3" xfId="4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/>
    </xf>
    <xf numFmtId="0" fontId="18" fillId="0" borderId="5" xfId="4" applyFont="1" applyBorder="1" applyAlignment="1">
      <alignment horizontal="center" vertical="center"/>
    </xf>
    <xf numFmtId="171" fontId="19" fillId="6" borderId="3" xfId="0" applyNumberFormat="1" applyFont="1" applyFill="1" applyBorder="1" applyAlignment="1">
      <alignment horizontal="center" vertical="center" wrapText="1"/>
    </xf>
    <xf numFmtId="171" fontId="19" fillId="6" borderId="4" xfId="0" applyNumberFormat="1" applyFont="1" applyFill="1" applyBorder="1" applyAlignment="1">
      <alignment horizontal="center" vertical="center" wrapText="1"/>
    </xf>
    <xf numFmtId="171" fontId="19" fillId="6" borderId="5" xfId="0" applyNumberFormat="1" applyFont="1" applyFill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/>
    </xf>
    <xf numFmtId="0" fontId="19" fillId="0" borderId="4" xfId="4" applyFont="1" applyBorder="1" applyAlignment="1">
      <alignment horizontal="center" vertical="center"/>
    </xf>
    <xf numFmtId="0" fontId="19" fillId="0" borderId="5" xfId="4" applyFont="1" applyBorder="1" applyAlignment="1">
      <alignment horizontal="center" vertical="center"/>
    </xf>
    <xf numFmtId="0" fontId="19" fillId="4" borderId="3" xfId="4" applyFont="1" applyFill="1" applyBorder="1" applyAlignment="1">
      <alignment horizontal="left" vertical="center"/>
    </xf>
    <xf numFmtId="0" fontId="19" fillId="4" borderId="4" xfId="4" applyFont="1" applyFill="1" applyBorder="1" applyAlignment="1">
      <alignment horizontal="left" vertical="center"/>
    </xf>
    <xf numFmtId="0" fontId="19" fillId="4" borderId="5" xfId="4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19" fillId="5" borderId="5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4" fillId="38" borderId="1" xfId="0" applyFont="1" applyFill="1" applyBorder="1" applyAlignment="1">
      <alignment horizontal="center" vertical="center" wrapText="1"/>
    </xf>
    <xf numFmtId="0" fontId="4" fillId="38" borderId="1" xfId="0" applyFont="1" applyFill="1" applyBorder="1" applyAlignment="1">
      <alignment horizontal="left" vertical="center" wrapText="1"/>
    </xf>
    <xf numFmtId="0" fontId="4" fillId="20" borderId="1" xfId="0" applyFont="1" applyFill="1" applyBorder="1" applyAlignment="1">
      <alignment horizontal="center" vertical="center" wrapText="1"/>
    </xf>
    <xf numFmtId="0" fontId="4" fillId="20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34" borderId="1" xfId="0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22" borderId="41" xfId="5" applyFont="1" applyFill="1" applyBorder="1" applyAlignment="1">
      <alignment horizontal="center" vertical="center" wrapText="1"/>
    </xf>
    <xf numFmtId="0" fontId="19" fillId="22" borderId="42" xfId="5" applyFont="1" applyFill="1" applyBorder="1" applyAlignment="1">
      <alignment horizontal="center" vertical="center" wrapText="1"/>
    </xf>
    <xf numFmtId="0" fontId="19" fillId="22" borderId="43" xfId="0" applyFont="1" applyFill="1" applyBorder="1" applyAlignment="1">
      <alignment horizontal="left" vertical="center" wrapText="1"/>
    </xf>
    <xf numFmtId="0" fontId="19" fillId="22" borderId="0" xfId="0" applyFont="1" applyFill="1" applyBorder="1" applyAlignment="1">
      <alignment horizontal="left" vertical="center" wrapText="1"/>
    </xf>
    <xf numFmtId="0" fontId="19" fillId="22" borderId="44" xfId="0" applyFont="1" applyFill="1" applyBorder="1" applyAlignment="1">
      <alignment horizontal="left" vertical="center" wrapText="1"/>
    </xf>
    <xf numFmtId="0" fontId="19" fillId="21" borderId="41" xfId="6" applyFont="1" applyFill="1" applyBorder="1" applyAlignment="1">
      <alignment horizontal="center" vertical="center" wrapText="1"/>
    </xf>
    <xf numFmtId="0" fontId="19" fillId="21" borderId="42" xfId="6" applyFont="1" applyFill="1" applyBorder="1" applyAlignment="1">
      <alignment horizontal="center" vertical="center" wrapText="1"/>
    </xf>
    <xf numFmtId="0" fontId="19" fillId="21" borderId="43" xfId="0" applyFont="1" applyFill="1" applyBorder="1" applyAlignment="1">
      <alignment horizontal="left" vertical="center" wrapText="1"/>
    </xf>
    <xf numFmtId="0" fontId="19" fillId="21" borderId="0" xfId="0" applyFont="1" applyFill="1" applyBorder="1" applyAlignment="1">
      <alignment horizontal="left" vertical="center" wrapText="1"/>
    </xf>
    <xf numFmtId="0" fontId="19" fillId="21" borderId="44" xfId="0" applyFont="1" applyFill="1" applyBorder="1" applyAlignment="1">
      <alignment horizontal="left" vertical="center" wrapText="1"/>
    </xf>
    <xf numFmtId="0" fontId="19" fillId="10" borderId="1" xfId="4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left" vertical="center" wrapText="1"/>
    </xf>
    <xf numFmtId="0" fontId="19" fillId="10" borderId="4" xfId="0" applyFont="1" applyFill="1" applyBorder="1" applyAlignment="1">
      <alignment horizontal="left" vertical="center" wrapText="1"/>
    </xf>
    <xf numFmtId="0" fontId="19" fillId="10" borderId="5" xfId="0" applyFont="1" applyFill="1" applyBorder="1" applyAlignment="1">
      <alignment horizontal="left" vertical="center" wrapText="1"/>
    </xf>
    <xf numFmtId="0" fontId="19" fillId="22" borderId="45" xfId="0" applyFont="1" applyFill="1" applyBorder="1" applyAlignment="1">
      <alignment horizontal="left" vertical="center" wrapText="1"/>
    </xf>
    <xf numFmtId="0" fontId="19" fillId="22" borderId="13" xfId="0" applyFont="1" applyFill="1" applyBorder="1" applyAlignment="1">
      <alignment horizontal="left" vertical="center" wrapText="1"/>
    </xf>
    <xf numFmtId="0" fontId="19" fillId="22" borderId="14" xfId="0" applyFont="1" applyFill="1" applyBorder="1" applyAlignment="1">
      <alignment horizontal="left" vertical="center" wrapText="1"/>
    </xf>
    <xf numFmtId="0" fontId="19" fillId="22" borderId="39" xfId="6" applyFont="1" applyFill="1" applyBorder="1" applyAlignment="1">
      <alignment horizontal="center" vertical="center" wrapText="1"/>
    </xf>
    <xf numFmtId="0" fontId="19" fillId="5" borderId="1" xfId="4" applyFont="1" applyFill="1" applyBorder="1" applyAlignment="1">
      <alignment horizontal="center" vertical="center" wrapText="1"/>
    </xf>
    <xf numFmtId="0" fontId="19" fillId="9" borderId="1" xfId="4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left" vertical="center" wrapText="1"/>
    </xf>
    <xf numFmtId="0" fontId="19" fillId="9" borderId="4" xfId="0" applyFont="1" applyFill="1" applyBorder="1" applyAlignment="1">
      <alignment horizontal="left" vertical="center" wrapText="1"/>
    </xf>
    <xf numFmtId="0" fontId="19" fillId="9" borderId="5" xfId="0" applyFont="1" applyFill="1" applyBorder="1" applyAlignment="1">
      <alignment horizontal="left" vertical="center" wrapText="1"/>
    </xf>
    <xf numFmtId="0" fontId="19" fillId="20" borderId="1" xfId="4" applyFont="1" applyFill="1" applyBorder="1" applyAlignment="1">
      <alignment horizontal="center" vertical="center" wrapText="1"/>
    </xf>
    <xf numFmtId="0" fontId="19" fillId="20" borderId="3" xfId="0" applyFont="1" applyFill="1" applyBorder="1" applyAlignment="1">
      <alignment horizontal="left" vertical="center" wrapText="1"/>
    </xf>
    <xf numFmtId="0" fontId="19" fillId="20" borderId="4" xfId="0" applyFont="1" applyFill="1" applyBorder="1" applyAlignment="1">
      <alignment horizontal="left" vertical="center" wrapText="1"/>
    </xf>
    <xf numFmtId="0" fontId="19" fillId="20" borderId="5" xfId="0" applyFont="1" applyFill="1" applyBorder="1" applyAlignment="1">
      <alignment horizontal="left" vertical="center" wrapText="1"/>
    </xf>
    <xf numFmtId="0" fontId="19" fillId="24" borderId="1" xfId="4" applyFont="1" applyFill="1" applyBorder="1" applyAlignment="1">
      <alignment horizontal="center" vertical="center" wrapText="1"/>
    </xf>
    <xf numFmtId="0" fontId="19" fillId="24" borderId="3" xfId="0" applyFont="1" applyFill="1" applyBorder="1" applyAlignment="1">
      <alignment horizontal="left" vertical="center" wrapText="1"/>
    </xf>
    <xf numFmtId="0" fontId="19" fillId="24" borderId="4" xfId="0" applyFont="1" applyFill="1" applyBorder="1" applyAlignment="1">
      <alignment horizontal="left" vertical="center" wrapText="1"/>
    </xf>
    <xf numFmtId="0" fontId="19" fillId="24" borderId="5" xfId="0" applyFont="1" applyFill="1" applyBorder="1" applyAlignment="1">
      <alignment horizontal="left" vertical="center" wrapText="1"/>
    </xf>
    <xf numFmtId="0" fontId="19" fillId="5" borderId="3" xfId="4" applyFont="1" applyFill="1" applyBorder="1" applyAlignment="1">
      <alignment horizontal="left" vertical="center"/>
    </xf>
    <xf numFmtId="0" fontId="19" fillId="5" borderId="4" xfId="4" applyFont="1" applyFill="1" applyBorder="1" applyAlignment="1">
      <alignment horizontal="left" vertical="center"/>
    </xf>
    <xf numFmtId="0" fontId="19" fillId="5" borderId="5" xfId="4" applyFont="1" applyFill="1" applyBorder="1" applyAlignment="1">
      <alignment horizontal="left" vertical="center"/>
    </xf>
    <xf numFmtId="0" fontId="18" fillId="0" borderId="3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0" fontId="18" fillId="0" borderId="5" xfId="4" applyFont="1" applyBorder="1" applyAlignment="1">
      <alignment horizontal="center" vertical="center" wrapText="1"/>
    </xf>
    <xf numFmtId="0" fontId="19" fillId="22" borderId="15" xfId="5" applyFont="1" applyFill="1" applyBorder="1" applyAlignment="1">
      <alignment horizontal="center" vertical="center" wrapText="1"/>
    </xf>
    <xf numFmtId="0" fontId="19" fillId="22" borderId="14" xfId="5" applyFont="1" applyFill="1" applyBorder="1" applyAlignment="1">
      <alignment horizontal="center" vertical="center" wrapText="1"/>
    </xf>
    <xf numFmtId="0" fontId="19" fillId="22" borderId="15" xfId="0" applyFont="1" applyFill="1" applyBorder="1" applyAlignment="1">
      <alignment horizontal="left" vertical="center" wrapText="1"/>
    </xf>
    <xf numFmtId="0" fontId="19" fillId="22" borderId="49" xfId="5" applyFont="1" applyFill="1" applyBorder="1" applyAlignment="1">
      <alignment horizontal="center" vertical="center" wrapText="1"/>
    </xf>
    <xf numFmtId="0" fontId="19" fillId="22" borderId="50" xfId="5" applyFont="1" applyFill="1" applyBorder="1" applyAlignment="1">
      <alignment horizontal="center" vertical="center" wrapText="1"/>
    </xf>
    <xf numFmtId="0" fontId="19" fillId="22" borderId="49" xfId="0" applyFont="1" applyFill="1" applyBorder="1" applyAlignment="1">
      <alignment horizontal="left" vertical="center" wrapText="1"/>
    </xf>
    <xf numFmtId="0" fontId="19" fillId="22" borderId="16" xfId="0" applyFont="1" applyFill="1" applyBorder="1" applyAlignment="1">
      <alignment horizontal="left" vertical="center" wrapText="1"/>
    </xf>
    <xf numFmtId="0" fontId="19" fillId="22" borderId="17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9" fillId="4" borderId="3" xfId="4" applyFont="1" applyFill="1" applyBorder="1" applyAlignment="1">
      <alignment horizontal="left" vertical="center" wrapText="1"/>
    </xf>
    <xf numFmtId="0" fontId="19" fillId="4" borderId="4" xfId="4" applyFont="1" applyFill="1" applyBorder="1" applyAlignment="1">
      <alignment horizontal="left" vertical="center" wrapText="1"/>
    </xf>
    <xf numFmtId="0" fontId="19" fillId="4" borderId="5" xfId="4" applyFont="1" applyFill="1" applyBorder="1" applyAlignment="1">
      <alignment horizontal="left" vertical="center" wrapText="1"/>
    </xf>
    <xf numFmtId="0" fontId="19" fillId="5" borderId="3" xfId="4" applyFont="1" applyFill="1" applyBorder="1" applyAlignment="1">
      <alignment horizontal="left" vertical="center" wrapText="1"/>
    </xf>
    <xf numFmtId="0" fontId="19" fillId="5" borderId="4" xfId="4" applyFont="1" applyFill="1" applyBorder="1" applyAlignment="1">
      <alignment horizontal="left" vertical="center" wrapText="1"/>
    </xf>
    <xf numFmtId="0" fontId="19" fillId="5" borderId="5" xfId="4" applyFont="1" applyFill="1" applyBorder="1" applyAlignment="1">
      <alignment horizontal="left" vertical="center" wrapText="1"/>
    </xf>
    <xf numFmtId="0" fontId="19" fillId="13" borderId="3" xfId="0" applyFont="1" applyFill="1" applyBorder="1" applyAlignment="1">
      <alignment horizontal="center" vertical="center"/>
    </xf>
    <xf numFmtId="0" fontId="19" fillId="13" borderId="5" xfId="0" applyFont="1" applyFill="1" applyBorder="1" applyAlignment="1">
      <alignment horizontal="center" vertical="center"/>
    </xf>
    <xf numFmtId="0" fontId="19" fillId="13" borderId="3" xfId="0" applyFont="1" applyFill="1" applyBorder="1" applyAlignment="1">
      <alignment horizontal="left" vertical="center" wrapText="1"/>
    </xf>
    <xf numFmtId="0" fontId="19" fillId="13" borderId="4" xfId="0" applyFont="1" applyFill="1" applyBorder="1" applyAlignment="1">
      <alignment horizontal="left" vertical="center" wrapText="1"/>
    </xf>
    <xf numFmtId="0" fontId="19" fillId="13" borderId="5" xfId="0" applyFont="1" applyFill="1" applyBorder="1" applyAlignment="1">
      <alignment horizontal="left" vertical="center" wrapText="1"/>
    </xf>
    <xf numFmtId="0" fontId="19" fillId="25" borderId="3" xfId="0" applyFont="1" applyFill="1" applyBorder="1" applyAlignment="1">
      <alignment horizontal="left" vertical="center" wrapText="1"/>
    </xf>
    <xf numFmtId="0" fontId="19" fillId="25" borderId="4" xfId="0" applyFont="1" applyFill="1" applyBorder="1" applyAlignment="1">
      <alignment horizontal="left" vertical="center" wrapText="1"/>
    </xf>
    <xf numFmtId="0" fontId="19" fillId="25" borderId="5" xfId="0" applyFont="1" applyFill="1" applyBorder="1" applyAlignment="1">
      <alignment horizontal="left" vertical="center" wrapText="1"/>
    </xf>
    <xf numFmtId="0" fontId="19" fillId="5" borderId="1" xfId="4" applyFont="1" applyFill="1" applyBorder="1" applyAlignment="1">
      <alignment horizontal="center" vertical="center"/>
    </xf>
    <xf numFmtId="49" fontId="19" fillId="5" borderId="3" xfId="4" applyNumberFormat="1" applyFont="1" applyFill="1" applyBorder="1" applyAlignment="1">
      <alignment horizontal="left" vertical="center" wrapText="1"/>
    </xf>
    <xf numFmtId="49" fontId="19" fillId="5" borderId="4" xfId="4" applyNumberFormat="1" applyFont="1" applyFill="1" applyBorder="1" applyAlignment="1">
      <alignment horizontal="left" vertical="center" wrapText="1"/>
    </xf>
    <xf numFmtId="49" fontId="19" fillId="5" borderId="5" xfId="4" applyNumberFormat="1" applyFont="1" applyFill="1" applyBorder="1" applyAlignment="1">
      <alignment horizontal="left" vertical="center" wrapText="1"/>
    </xf>
    <xf numFmtId="0" fontId="18" fillId="5" borderId="1" xfId="4" applyFont="1" applyFill="1" applyBorder="1" applyAlignment="1">
      <alignment horizontal="center" vertical="center" wrapText="1"/>
    </xf>
    <xf numFmtId="0" fontId="18" fillId="5" borderId="3" xfId="4" applyFont="1" applyFill="1" applyBorder="1" applyAlignment="1">
      <alignment horizontal="center" vertical="center" wrapText="1"/>
    </xf>
    <xf numFmtId="0" fontId="18" fillId="5" borderId="4" xfId="4" applyFont="1" applyFill="1" applyBorder="1" applyAlignment="1">
      <alignment horizontal="center" vertical="center" wrapText="1"/>
    </xf>
    <xf numFmtId="0" fontId="18" fillId="5" borderId="5" xfId="4" applyFont="1" applyFill="1" applyBorder="1" applyAlignment="1">
      <alignment horizontal="center" vertical="center" wrapText="1"/>
    </xf>
    <xf numFmtId="0" fontId="19" fillId="21" borderId="3" xfId="6" applyFont="1" applyFill="1" applyBorder="1" applyAlignment="1">
      <alignment horizontal="center" vertical="center"/>
    </xf>
    <xf numFmtId="0" fontId="19" fillId="21" borderId="5" xfId="6" applyFont="1" applyFill="1" applyBorder="1" applyAlignment="1">
      <alignment horizontal="center" vertical="center"/>
    </xf>
    <xf numFmtId="0" fontId="18" fillId="21" borderId="3" xfId="6" applyFont="1" applyFill="1" applyBorder="1" applyAlignment="1">
      <alignment horizontal="center" vertical="center" wrapText="1"/>
    </xf>
    <xf numFmtId="0" fontId="18" fillId="21" borderId="4" xfId="6" applyFont="1" applyFill="1" applyBorder="1" applyAlignment="1">
      <alignment horizontal="center" vertical="center" wrapText="1"/>
    </xf>
    <xf numFmtId="0" fontId="18" fillId="21" borderId="5" xfId="6" applyFont="1" applyFill="1" applyBorder="1" applyAlignment="1">
      <alignment horizontal="center" vertical="center" wrapText="1"/>
    </xf>
    <xf numFmtId="167" fontId="18" fillId="0" borderId="3" xfId="4" applyNumberFormat="1" applyFont="1" applyBorder="1" applyAlignment="1">
      <alignment horizontal="center" vertical="center" wrapText="1"/>
    </xf>
    <xf numFmtId="167" fontId="18" fillId="0" borderId="4" xfId="4" applyNumberFormat="1" applyFont="1" applyBorder="1" applyAlignment="1">
      <alignment horizontal="center" vertical="center" wrapText="1"/>
    </xf>
    <xf numFmtId="167" fontId="18" fillId="0" borderId="5" xfId="4" applyNumberFormat="1" applyFont="1" applyBorder="1" applyAlignment="1">
      <alignment horizontal="center" vertical="center" wrapText="1"/>
    </xf>
    <xf numFmtId="49" fontId="19" fillId="21" borderId="3" xfId="6" applyNumberFormat="1" applyFont="1" applyFill="1" applyBorder="1" applyAlignment="1">
      <alignment horizontal="left" vertical="center" wrapText="1"/>
    </xf>
    <xf numFmtId="49" fontId="19" fillId="21" borderId="4" xfId="6" applyNumberFormat="1" applyFont="1" applyFill="1" applyBorder="1" applyAlignment="1">
      <alignment horizontal="left" vertical="center" wrapText="1"/>
    </xf>
    <xf numFmtId="49" fontId="19" fillId="21" borderId="5" xfId="6" applyNumberFormat="1" applyFont="1" applyFill="1" applyBorder="1" applyAlignment="1">
      <alignment horizontal="left" vertical="center" wrapText="1"/>
    </xf>
    <xf numFmtId="0" fontId="19" fillId="21" borderId="3" xfId="6" applyFont="1" applyFill="1" applyBorder="1" applyAlignment="1">
      <alignment horizontal="left" vertical="center" wrapText="1" shrinkToFit="1"/>
    </xf>
    <xf numFmtId="0" fontId="19" fillId="21" borderId="4" xfId="6" applyFont="1" applyFill="1" applyBorder="1" applyAlignment="1">
      <alignment horizontal="left" vertical="center" wrapText="1" shrinkToFit="1"/>
    </xf>
    <xf numFmtId="0" fontId="19" fillId="21" borderId="5" xfId="6" applyFont="1" applyFill="1" applyBorder="1" applyAlignment="1">
      <alignment horizontal="left" vertical="center" wrapText="1" shrinkToFit="1"/>
    </xf>
    <xf numFmtId="0" fontId="19" fillId="20" borderId="1" xfId="4" applyFont="1" applyFill="1" applyBorder="1" applyAlignment="1">
      <alignment horizontal="center" vertical="center"/>
    </xf>
    <xf numFmtId="0" fontId="19" fillId="20" borderId="3" xfId="4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left" vertical="center" wrapText="1"/>
    </xf>
    <xf numFmtId="0" fontId="19" fillId="0" borderId="1" xfId="4" applyFont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left" vertical="center" wrapText="1"/>
    </xf>
    <xf numFmtId="4" fontId="19" fillId="0" borderId="1" xfId="4" applyNumberFormat="1" applyFont="1" applyFill="1" applyBorder="1" applyAlignment="1">
      <alignment vertical="center" wrapText="1"/>
    </xf>
    <xf numFmtId="168" fontId="18" fillId="0" borderId="1" xfId="4" applyNumberFormat="1" applyFont="1" applyFill="1" applyBorder="1" applyAlignment="1">
      <alignment horizontal="center" vertical="center" wrapText="1"/>
    </xf>
    <xf numFmtId="0" fontId="18" fillId="3" borderId="1" xfId="4" applyFont="1" applyFill="1" applyBorder="1" applyAlignment="1">
      <alignment horizontal="center" vertical="center" wrapText="1"/>
    </xf>
    <xf numFmtId="0" fontId="19" fillId="4" borderId="2" xfId="4" applyFont="1" applyFill="1" applyBorder="1" applyAlignment="1">
      <alignment horizontal="left" vertical="center"/>
    </xf>
    <xf numFmtId="4" fontId="19" fillId="0" borderId="1" xfId="4" applyNumberFormat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 applyProtection="1">
      <alignment horizontal="center" vertical="center"/>
    </xf>
    <xf numFmtId="0" fontId="22" fillId="0" borderId="1" xfId="4" applyFont="1" applyFill="1" applyBorder="1" applyAlignment="1">
      <alignment horizontal="left" vertical="center" wrapText="1"/>
    </xf>
    <xf numFmtId="10" fontId="18" fillId="0" borderId="1" xfId="1" applyNumberFormat="1" applyFont="1" applyFill="1" applyBorder="1" applyAlignment="1" applyProtection="1">
      <alignment horizontal="center" vertical="center" wrapText="1"/>
    </xf>
    <xf numFmtId="0" fontId="19" fillId="36" borderId="3" xfId="6" applyFont="1" applyFill="1" applyBorder="1" applyAlignment="1">
      <alignment horizontal="center" vertical="center"/>
    </xf>
    <xf numFmtId="0" fontId="19" fillId="36" borderId="5" xfId="6" applyFont="1" applyFill="1" applyBorder="1" applyAlignment="1">
      <alignment horizontal="center" vertical="center"/>
    </xf>
    <xf numFmtId="0" fontId="19" fillId="36" borderId="3" xfId="6" applyFont="1" applyFill="1" applyBorder="1" applyAlignment="1">
      <alignment horizontal="left" vertical="center" wrapText="1" shrinkToFit="1"/>
    </xf>
    <xf numFmtId="0" fontId="19" fillId="36" borderId="4" xfId="6" applyFont="1" applyFill="1" applyBorder="1" applyAlignment="1">
      <alignment horizontal="left" vertical="center" wrapText="1" shrinkToFit="1"/>
    </xf>
    <xf numFmtId="0" fontId="19" fillId="36" borderId="5" xfId="6" applyFont="1" applyFill="1" applyBorder="1" applyAlignment="1">
      <alignment horizontal="left" vertical="center" wrapText="1" shrinkToFit="1"/>
    </xf>
    <xf numFmtId="0" fontId="19" fillId="34" borderId="1" xfId="4" applyFont="1" applyFill="1" applyBorder="1" applyAlignment="1">
      <alignment horizontal="center" vertical="center"/>
    </xf>
    <xf numFmtId="49" fontId="19" fillId="34" borderId="3" xfId="4" applyNumberFormat="1" applyFont="1" applyFill="1" applyBorder="1" applyAlignment="1">
      <alignment horizontal="left" vertical="center" wrapText="1"/>
    </xf>
    <xf numFmtId="49" fontId="19" fillId="34" borderId="4" xfId="4" applyNumberFormat="1" applyFont="1" applyFill="1" applyBorder="1" applyAlignment="1">
      <alignment horizontal="left" vertical="center" wrapText="1"/>
    </xf>
    <xf numFmtId="49" fontId="19" fillId="34" borderId="5" xfId="4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9" borderId="1" xfId="6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19" fillId="35" borderId="39" xfId="0" applyFont="1" applyFill="1" applyBorder="1" applyAlignment="1">
      <alignment horizontal="center" vertical="center" wrapText="1"/>
    </xf>
    <xf numFmtId="0" fontId="19" fillId="35" borderId="39" xfId="0" applyFont="1" applyFill="1" applyBorder="1" applyAlignment="1">
      <alignment horizontal="left" vertical="center" wrapText="1"/>
    </xf>
    <xf numFmtId="0" fontId="19" fillId="25" borderId="1" xfId="0" applyFont="1" applyFill="1" applyBorder="1" applyAlignment="1">
      <alignment horizontal="center" vertical="center" wrapText="1"/>
    </xf>
    <xf numFmtId="0" fontId="7" fillId="28" borderId="7" xfId="0" applyFont="1" applyFill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172" fontId="25" fillId="0" borderId="7" xfId="0" applyNumberFormat="1" applyFont="1" applyBorder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6" fillId="26" borderId="7" xfId="0" applyFont="1" applyFill="1" applyBorder="1" applyAlignment="1">
      <alignment horizontal="center" vertical="center" wrapText="1"/>
    </xf>
    <xf numFmtId="0" fontId="7" fillId="26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172" fontId="20" fillId="0" borderId="7" xfId="0" applyNumberFormat="1" applyFont="1" applyBorder="1" applyAlignment="1">
      <alignment horizontal="left" vertical="center"/>
    </xf>
    <xf numFmtId="0" fontId="7" fillId="4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72" fontId="0" fillId="0" borderId="7" xfId="0" applyNumberFormat="1" applyBorder="1" applyAlignment="1">
      <alignment horizontal="left" vertical="center"/>
    </xf>
    <xf numFmtId="0" fontId="0" fillId="0" borderId="5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13" borderId="7" xfId="0" applyFont="1" applyFill="1" applyBorder="1" applyAlignment="1">
      <alignment horizontal="center" vertical="center"/>
    </xf>
    <xf numFmtId="0" fontId="10" fillId="2" borderId="7" xfId="4" applyFont="1" applyFill="1" applyBorder="1" applyAlignment="1">
      <alignment horizontal="left" vertical="center"/>
    </xf>
    <xf numFmtId="9" fontId="10" fillId="2" borderId="7" xfId="4" applyNumberFormat="1" applyFont="1" applyFill="1" applyBorder="1" applyAlignment="1" applyProtection="1">
      <alignment horizontal="center" vertical="center"/>
    </xf>
    <xf numFmtId="164" fontId="10" fillId="0" borderId="7" xfId="4" applyNumberFormat="1" applyFont="1" applyBorder="1" applyAlignment="1" applyProtection="1">
      <alignment horizontal="center" vertical="center"/>
    </xf>
    <xf numFmtId="0" fontId="7" fillId="0" borderId="6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center" vertical="center" wrapText="1"/>
    </xf>
    <xf numFmtId="168" fontId="7" fillId="0" borderId="5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9" fillId="2" borderId="7" xfId="4" applyFont="1" applyFill="1" applyBorder="1" applyAlignment="1">
      <alignment horizontal="center" vertical="center"/>
    </xf>
    <xf numFmtId="167" fontId="10" fillId="2" borderId="9" xfId="4" applyNumberFormat="1" applyFont="1" applyFill="1" applyBorder="1" applyAlignment="1" applyProtection="1">
      <alignment horizontal="left" vertical="center"/>
    </xf>
    <xf numFmtId="164" fontId="10" fillId="2" borderId="7" xfId="4" applyNumberFormat="1" applyFont="1" applyFill="1" applyBorder="1" applyAlignment="1" applyProtection="1">
      <alignment vertical="center"/>
    </xf>
    <xf numFmtId="0" fontId="10" fillId="2" borderId="7" xfId="4" applyFont="1" applyFill="1" applyBorder="1" applyAlignment="1">
      <alignment horizontal="center" vertical="center"/>
    </xf>
    <xf numFmtId="9" fontId="10" fillId="2" borderId="7" xfId="4" applyNumberFormat="1" applyFont="1" applyFill="1" applyBorder="1" applyAlignment="1">
      <alignment horizontal="center" vertical="center"/>
    </xf>
    <xf numFmtId="173" fontId="10" fillId="2" borderId="11" xfId="4" applyNumberFormat="1" applyFont="1" applyFill="1" applyBorder="1" applyAlignment="1">
      <alignment horizontal="center" vertical="center"/>
    </xf>
    <xf numFmtId="173" fontId="10" fillId="2" borderId="7" xfId="4" applyNumberFormat="1" applyFont="1" applyFill="1" applyBorder="1" applyAlignment="1">
      <alignment horizontal="center" vertical="center"/>
    </xf>
    <xf numFmtId="167" fontId="10" fillId="2" borderId="7" xfId="4" applyNumberFormat="1" applyFont="1" applyFill="1" applyBorder="1" applyAlignment="1" applyProtection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0" fillId="0" borderId="36" xfId="4" applyFont="1" applyBorder="1" applyAlignment="1" applyProtection="1">
      <alignment horizontal="center"/>
    </xf>
    <xf numFmtId="0" fontId="13" fillId="0" borderId="36" xfId="4" applyFont="1" applyBorder="1" applyAlignment="1" applyProtection="1">
      <alignment horizontal="center" vertical="center"/>
    </xf>
    <xf numFmtId="0" fontId="5" fillId="0" borderId="37" xfId="4" applyFont="1" applyBorder="1" applyAlignment="1" applyProtection="1">
      <alignment horizontal="center" vertical="center"/>
    </xf>
    <xf numFmtId="0" fontId="12" fillId="0" borderId="36" xfId="4" applyFont="1" applyBorder="1" applyAlignment="1" applyProtection="1">
      <alignment horizontal="center"/>
    </xf>
    <xf numFmtId="0" fontId="3" fillId="0" borderId="37" xfId="4" applyFont="1" applyBorder="1" applyAlignment="1" applyProtection="1">
      <alignment horizontal="center"/>
    </xf>
    <xf numFmtId="0" fontId="7" fillId="0" borderId="35" xfId="4" applyFont="1" applyBorder="1" applyAlignment="1" applyProtection="1">
      <alignment horizontal="center"/>
    </xf>
    <xf numFmtId="0" fontId="5" fillId="0" borderId="36" xfId="4" applyFont="1" applyBorder="1" applyAlignment="1" applyProtection="1">
      <alignment horizontal="center"/>
    </xf>
    <xf numFmtId="49" fontId="12" fillId="0" borderId="36" xfId="4" applyNumberFormat="1" applyFont="1" applyBorder="1" applyAlignment="1" applyProtection="1">
      <alignment horizontal="center"/>
    </xf>
    <xf numFmtId="49" fontId="9" fillId="0" borderId="12" xfId="4" applyNumberFormat="1" applyFont="1" applyBorder="1" applyAlignment="1" applyProtection="1">
      <alignment horizontal="center"/>
    </xf>
    <xf numFmtId="49" fontId="9" fillId="0" borderId="19" xfId="4" applyNumberFormat="1" applyFont="1" applyBorder="1" applyAlignment="1" applyProtection="1">
      <alignment horizontal="center"/>
    </xf>
    <xf numFmtId="49" fontId="12" fillId="0" borderId="12" xfId="4" applyNumberFormat="1" applyFont="1" applyBorder="1" applyAlignment="1" applyProtection="1">
      <alignment horizontal="center" vertical="center"/>
    </xf>
    <xf numFmtId="49" fontId="12" fillId="0" borderId="21" xfId="4" applyNumberFormat="1" applyFont="1" applyBorder="1" applyAlignment="1" applyProtection="1">
      <alignment horizontal="center" vertical="center"/>
    </xf>
    <xf numFmtId="0" fontId="12" fillId="0" borderId="22" xfId="4" applyFont="1" applyBorder="1" applyAlignment="1" applyProtection="1">
      <alignment horizontal="left"/>
    </xf>
    <xf numFmtId="0" fontId="14" fillId="0" borderId="12" xfId="4" applyFont="1" applyBorder="1" applyAlignment="1" applyProtection="1">
      <alignment horizontal="center" vertical="center" wrapText="1"/>
    </xf>
    <xf numFmtId="0" fontId="12" fillId="0" borderId="12" xfId="4" applyFont="1" applyBorder="1" applyAlignment="1" applyProtection="1">
      <alignment horizontal="center" vertical="center" wrapText="1"/>
    </xf>
    <xf numFmtId="0" fontId="6" fillId="0" borderId="19" xfId="4" applyFont="1" applyBorder="1" applyAlignment="1" applyProtection="1">
      <alignment horizontal="left" vertical="center" wrapText="1"/>
    </xf>
    <xf numFmtId="0" fontId="14" fillId="15" borderId="12" xfId="4" applyFont="1" applyFill="1" applyBorder="1" applyAlignment="1" applyProtection="1">
      <alignment horizontal="center" vertical="center" wrapText="1"/>
    </xf>
    <xf numFmtId="0" fontId="6" fillId="0" borderId="0" xfId="4" applyFont="1" applyBorder="1" applyAlignment="1" applyProtection="1">
      <alignment horizontal="left" vertical="center" wrapText="1"/>
    </xf>
    <xf numFmtId="0" fontId="16" fillId="0" borderId="0" xfId="4" applyFont="1" applyBorder="1" applyAlignment="1" applyProtection="1">
      <alignment horizontal="center"/>
    </xf>
  </cellXfs>
  <cellStyles count="18">
    <cellStyle name="Excel Built-in Explanatory Text" xfId="5" xr:uid="{809D77A9-F890-47D5-8F7D-DC3B8F48AA5F}"/>
    <cellStyle name="Excel Built-in Explanatory Text 1" xfId="14" xr:uid="{7ABEDB87-1EDB-4A50-BE3D-07D815E61BBA}"/>
    <cellStyle name="Excel Built-in Explanatory Text 2" xfId="15" xr:uid="{0EB9E738-E7A9-40CB-AFBF-BACD78951ED6}"/>
    <cellStyle name="Excel Built-in Explanatory Text 3" xfId="6" xr:uid="{4E70D09D-C31A-47BD-ACF6-3A3D0E0A7048}"/>
    <cellStyle name="Excel Built-in Explanatory Text 4" xfId="11" xr:uid="{9BFE801F-E145-4135-B702-C2617A302C8C}"/>
    <cellStyle name="Excel Built-in Normal 2" xfId="13" xr:uid="{EBB76E5A-C4B2-4FDD-A9F7-9A2E02F20334}"/>
    <cellStyle name="Hiperlink" xfId="16" builtinId="8"/>
    <cellStyle name="Moeda" xfId="2" builtinId="4"/>
    <cellStyle name="Normal" xfId="0" builtinId="0"/>
    <cellStyle name="Normal 11 2 2" xfId="10" xr:uid="{EBAF6EA8-467C-4B04-963B-35D7F30DEA70}"/>
    <cellStyle name="Normal 2" xfId="17" xr:uid="{C9A343D2-7A92-4FF7-8CFB-D923E46E7612}"/>
    <cellStyle name="Normal 2 2 2 2" xfId="7" xr:uid="{5AA5C43D-F7FD-473B-AAE8-F4668832A02A}"/>
    <cellStyle name="Porcentagem" xfId="3" builtinId="5"/>
    <cellStyle name="Texto Explicativo" xfId="4" builtinId="53" customBuiltin="1"/>
    <cellStyle name="Vírgula" xfId="1" builtinId="3"/>
    <cellStyle name="Vírgula 2" xfId="12" xr:uid="{D1EE2F1D-379B-4AB7-9BA0-3302DE4C7EC9}"/>
    <cellStyle name="Vírgula 4" xfId="9" xr:uid="{F0B86026-FE49-45DF-8E8E-626C28B6A1EC}"/>
    <cellStyle name="Vírgula 5 2 3" xfId="8" xr:uid="{2BA32AD3-95AB-44D1-A8C8-D4248BB206B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66CC00"/>
      <rgbColor rgb="FFE7E6E6"/>
      <rgbColor rgb="FFFFFF00"/>
      <rgbColor rgb="FFFF9999"/>
      <rgbColor rgb="FF99CC99"/>
      <rgbColor rgb="FF860406"/>
      <rgbColor rgb="FF119122"/>
      <rgbColor rgb="FFEFEFEF"/>
      <rgbColor rgb="FF999999"/>
      <rgbColor rgb="FF9900FF"/>
      <rgbColor rgb="FFA6A6A6"/>
      <rgbColor rgb="FFC0C0C0"/>
      <rgbColor rgb="FF808080"/>
      <rgbColor rgb="FF8EB4E3"/>
      <rgbColor rgb="FFFF3333"/>
      <rgbColor rgb="FFFFFFCC"/>
      <rgbColor rgb="FFCCFFFF"/>
      <rgbColor rgb="FFDDDDDD"/>
      <rgbColor rgb="FFFF8080"/>
      <rgbColor rgb="FFD6D6D6"/>
      <rgbColor rgb="FFCCCCFF"/>
      <rgbColor rgb="FFFFF2CC"/>
      <rgbColor rgb="FFFFCCFF"/>
      <rgbColor rgb="FFFFFF66"/>
      <rgbColor rgb="FFA9D18E"/>
      <rgbColor rgb="FFFFCCCC"/>
      <rgbColor rgb="FFCC0000"/>
      <rgbColor rgb="FFBFBFBF"/>
      <rgbColor rgb="FFEEEEEE"/>
      <rgbColor rgb="FF66CCFF"/>
      <rgbColor rgb="FFCFE7F5"/>
      <rgbColor rgb="FFCCFFCC"/>
      <rgbColor rgb="FFFFFF99"/>
      <rgbColor rgb="FF99CCFF"/>
      <rgbColor rgb="FFFF99CC"/>
      <rgbColor rgb="FFB2B2B2"/>
      <rgbColor rgb="FFFFCC99"/>
      <rgbColor rgb="FF3399FF"/>
      <rgbColor rgb="FF33CCCC"/>
      <rgbColor rgb="FFAECF00"/>
      <rgbColor rgb="FFF4B183"/>
      <rgbColor rgb="FFFF9900"/>
      <rgbColor rgb="FFFF6600"/>
      <rgbColor rgb="FF666699"/>
      <rgbColor rgb="FF969696"/>
      <rgbColor rgb="FF06335F"/>
      <rgbColor rgb="FF70AD47"/>
      <rgbColor rgb="FFD7E4BD"/>
      <rgbColor rgb="FFD9D9D9"/>
      <rgbColor rgb="FFE9967A"/>
      <rgbColor rgb="FFFF7C80"/>
      <rgbColor rgb="FF123CB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579784</xdr:colOff>
      <xdr:row>0</xdr:row>
      <xdr:rowOff>99225</xdr:rowOff>
    </xdr:from>
    <xdr:to>
      <xdr:col>5</xdr:col>
      <xdr:colOff>410625</xdr:colOff>
      <xdr:row>0</xdr:row>
      <xdr:rowOff>738279</xdr:rowOff>
    </xdr:to>
    <xdr:sp macro="" textlink="" fLocksText="0">
      <xdr:nvSpPr>
        <xdr:cNvPr id="6" name="Retângulo 2">
          <a:extLst>
            <a:ext uri="{FF2B5EF4-FFF2-40B4-BE49-F238E27FC236}">
              <a16:creationId xmlns:a16="http://schemas.microsoft.com/office/drawing/2014/main" id="{92E68845-F329-4110-9091-1F27544C35C0}"/>
            </a:ext>
          </a:extLst>
        </xdr:cNvPr>
        <xdr:cNvSpPr>
          <a:spLocks noChangeArrowheads="1"/>
        </xdr:cNvSpPr>
      </xdr:nvSpPr>
      <xdr:spPr bwMode="auto">
        <a:xfrm>
          <a:off x="2286001" y="99225"/>
          <a:ext cx="5413320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  <xdr:twoCellAnchor editAs="oneCell">
    <xdr:from>
      <xdr:col>6</xdr:col>
      <xdr:colOff>264076</xdr:colOff>
      <xdr:row>0</xdr:row>
      <xdr:rowOff>53423</xdr:rowOff>
    </xdr:from>
    <xdr:to>
      <xdr:col>9</xdr:col>
      <xdr:colOff>190499</xdr:colOff>
      <xdr:row>0</xdr:row>
      <xdr:rowOff>697951</xdr:rowOff>
    </xdr:to>
    <xdr:pic>
      <xdr:nvPicPr>
        <xdr:cNvPr id="7" name="Imagem 3">
          <a:extLst>
            <a:ext uri="{FF2B5EF4-FFF2-40B4-BE49-F238E27FC236}">
              <a16:creationId xmlns:a16="http://schemas.microsoft.com/office/drawing/2014/main" id="{80085566-64FD-48DC-8B03-21F2B1379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7098" y="53423"/>
          <a:ext cx="2212423" cy="644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124239</xdr:colOff>
      <xdr:row>0</xdr:row>
      <xdr:rowOff>57978</xdr:rowOff>
    </xdr:from>
    <xdr:to>
      <xdr:col>2</xdr:col>
      <xdr:colOff>392746</xdr:colOff>
      <xdr:row>0</xdr:row>
      <xdr:rowOff>716220</xdr:rowOff>
    </xdr:to>
    <xdr:pic>
      <xdr:nvPicPr>
        <xdr:cNvPr id="8" name="Imagem 4">
          <a:extLst>
            <a:ext uri="{FF2B5EF4-FFF2-40B4-BE49-F238E27FC236}">
              <a16:creationId xmlns:a16="http://schemas.microsoft.com/office/drawing/2014/main" id="{01CC6D63-C013-47AE-852C-F53E6EBD4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" y="57978"/>
          <a:ext cx="1974724" cy="658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457743</xdr:colOff>
      <xdr:row>0</xdr:row>
      <xdr:rowOff>217252</xdr:rowOff>
    </xdr:from>
    <xdr:to>
      <xdr:col>11</xdr:col>
      <xdr:colOff>423399</xdr:colOff>
      <xdr:row>0</xdr:row>
      <xdr:rowOff>856306</xdr:rowOff>
    </xdr:to>
    <xdr:sp macro="" textlink="" fLocksText="0">
      <xdr:nvSpPr>
        <xdr:cNvPr id="2" name="Retângulo 2">
          <a:extLst>
            <a:ext uri="{FF2B5EF4-FFF2-40B4-BE49-F238E27FC236}">
              <a16:creationId xmlns:a16="http://schemas.microsoft.com/office/drawing/2014/main" id="{7B35AC62-295D-46FA-9C98-09B2D1A3C0C7}"/>
            </a:ext>
          </a:extLst>
        </xdr:cNvPr>
        <xdr:cNvSpPr>
          <a:spLocks noChangeArrowheads="1"/>
        </xdr:cNvSpPr>
      </xdr:nvSpPr>
      <xdr:spPr bwMode="auto">
        <a:xfrm>
          <a:off x="4334418" y="217252"/>
          <a:ext cx="54139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  <xdr:twoCellAnchor editAs="oneCell">
    <xdr:from>
      <xdr:col>14</xdr:col>
      <xdr:colOff>307624</xdr:colOff>
      <xdr:row>0</xdr:row>
      <xdr:rowOff>142875</xdr:rowOff>
    </xdr:from>
    <xdr:to>
      <xdr:col>17</xdr:col>
      <xdr:colOff>691247</xdr:colOff>
      <xdr:row>0</xdr:row>
      <xdr:rowOff>787403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990214F3-B559-4810-8E9D-EE2833554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2824" y="142875"/>
          <a:ext cx="2212423" cy="644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0</xdr:row>
      <xdr:rowOff>109330</xdr:rowOff>
    </xdr:from>
    <xdr:to>
      <xdr:col>1</xdr:col>
      <xdr:colOff>1966155</xdr:colOff>
      <xdr:row>0</xdr:row>
      <xdr:rowOff>767572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F18E99EC-BFAD-40D9-A3F8-90B692A58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09330"/>
          <a:ext cx="1975680" cy="658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123480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520"/>
          <a:ext cx="4323960" cy="570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xtra.com.br/Instrumentos-Musicais/AudioIluminacao/AcessoriosAudioIluminacao/espuma-acustica-50cm-x-50cm-x-5cm-lisa-antichamas-1508997997.html?IdSku=1508997997" TargetMode="External"/><Relationship Id="rId2" Type="http://schemas.openxmlformats.org/officeDocument/2006/relationships/hyperlink" Target="https://produto.mercadolivre.com.br/MLB-1392055014-espuma-acustica-50cm-x-50cm-x-5cm-lisa-antichamas-_JM?quantity=61" TargetMode="External"/><Relationship Id="rId1" Type="http://schemas.openxmlformats.org/officeDocument/2006/relationships/hyperlink" Target="https://produto.mercadolivre.com.br/MLB-1217320801-espuma-acustica-difusor-acustico-alpha-60mm-cinza-antichamas-_JM?quantity=61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398C-F936-47F8-AAE7-FBBD60FAA004}">
  <dimension ref="A1:AMN356"/>
  <sheetViews>
    <sheetView tabSelected="1" view="pageBreakPreview" zoomScale="130" zoomScaleNormal="115" zoomScaleSheetLayoutView="130" workbookViewId="0">
      <pane ySplit="1" topLeftCell="A2" activePane="bottomLeft" state="frozen"/>
      <selection pane="bottomLeft" activeCell="L100" sqref="L100"/>
    </sheetView>
  </sheetViews>
  <sheetFormatPr defaultRowHeight="12.75" x14ac:dyDescent="0.2"/>
  <cols>
    <col min="1" max="1" width="9.5703125" style="142" bestFit="1" customWidth="1"/>
    <col min="2" max="2" width="16" style="142" bestFit="1" customWidth="1"/>
    <col min="3" max="3" width="8.85546875" style="142" customWidth="1"/>
    <col min="4" max="4" width="67.5703125" style="142" customWidth="1"/>
    <col min="5" max="5" width="7.28515625" style="142" bestFit="1" customWidth="1"/>
    <col min="6" max="6" width="9.85546875" style="142" bestFit="1" customWidth="1"/>
    <col min="7" max="9" width="11.42578125" style="142" customWidth="1"/>
    <col min="10" max="10" width="7" style="142" customWidth="1"/>
  </cols>
  <sheetData>
    <row r="1" spans="1:1028" s="3" customFormat="1" ht="60.75" customHeight="1" x14ac:dyDescent="0.2">
      <c r="A1" s="763"/>
      <c r="B1" s="763"/>
      <c r="C1" s="763"/>
      <c r="D1" s="763"/>
      <c r="E1" s="763"/>
      <c r="F1" s="763"/>
      <c r="G1" s="763"/>
      <c r="H1" s="763"/>
      <c r="I1" s="763"/>
      <c r="J1" s="763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  <c r="CR1" s="100"/>
      <c r="CS1" s="100"/>
      <c r="CT1" s="100"/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100"/>
      <c r="GA1" s="100"/>
      <c r="GB1" s="100"/>
      <c r="GC1" s="100"/>
      <c r="GD1" s="100"/>
      <c r="GE1" s="100"/>
      <c r="GF1" s="100"/>
      <c r="GG1" s="100"/>
      <c r="GH1" s="100"/>
      <c r="GI1" s="100"/>
      <c r="GJ1" s="100"/>
      <c r="GK1" s="100"/>
      <c r="GL1" s="100"/>
      <c r="GM1" s="100"/>
      <c r="GN1" s="100"/>
      <c r="GO1" s="100"/>
      <c r="GP1" s="100"/>
      <c r="GQ1" s="100"/>
      <c r="GR1" s="100"/>
      <c r="GS1" s="100"/>
      <c r="GT1" s="100"/>
      <c r="GU1" s="100"/>
      <c r="GV1" s="100"/>
      <c r="GW1" s="100"/>
      <c r="GX1" s="100"/>
      <c r="GY1" s="100"/>
      <c r="GZ1" s="100"/>
      <c r="HA1" s="100"/>
      <c r="HB1" s="100"/>
      <c r="HC1" s="100"/>
      <c r="HD1" s="100"/>
      <c r="HE1" s="100"/>
      <c r="HF1" s="100"/>
      <c r="HG1" s="100"/>
      <c r="HH1" s="100"/>
      <c r="HI1" s="100"/>
      <c r="HJ1" s="100"/>
      <c r="HK1" s="100"/>
      <c r="HL1" s="100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99"/>
      <c r="IP1" s="99"/>
      <c r="IQ1" s="99"/>
      <c r="IR1" s="100"/>
      <c r="IS1" s="100"/>
      <c r="IT1" s="100"/>
      <c r="IU1" s="100"/>
      <c r="IV1" s="100"/>
      <c r="IW1" s="100"/>
      <c r="IX1" s="100"/>
      <c r="IY1" s="100"/>
      <c r="IZ1" s="100"/>
      <c r="JA1" s="100"/>
      <c r="JB1" s="100"/>
      <c r="JC1" s="100"/>
      <c r="JD1" s="100"/>
      <c r="JE1" s="100"/>
      <c r="JF1" s="100"/>
      <c r="JG1" s="100"/>
      <c r="JH1" s="100"/>
      <c r="JI1" s="100"/>
      <c r="JJ1" s="100"/>
      <c r="JK1" s="100"/>
      <c r="JL1" s="100"/>
      <c r="JM1" s="100"/>
      <c r="JN1" s="100"/>
      <c r="JO1" s="100"/>
      <c r="JP1" s="100"/>
      <c r="JQ1" s="100"/>
      <c r="JR1" s="100"/>
      <c r="JS1" s="100"/>
      <c r="JT1" s="100"/>
      <c r="JU1" s="100"/>
      <c r="JV1" s="100"/>
      <c r="JW1" s="100"/>
      <c r="JX1" s="100"/>
      <c r="JY1" s="100"/>
      <c r="JZ1" s="100"/>
      <c r="KA1" s="100"/>
      <c r="KB1" s="100"/>
      <c r="KC1" s="100"/>
      <c r="KD1" s="100"/>
      <c r="KE1" s="100"/>
      <c r="KF1" s="100"/>
      <c r="KG1" s="100"/>
      <c r="KH1" s="100"/>
      <c r="KI1" s="100"/>
      <c r="KJ1" s="100"/>
      <c r="KK1" s="100"/>
      <c r="KL1" s="100"/>
      <c r="KM1" s="100"/>
      <c r="KN1" s="100"/>
      <c r="KO1" s="100"/>
      <c r="KP1" s="100"/>
      <c r="KQ1" s="100"/>
      <c r="KR1" s="100"/>
      <c r="KS1" s="100"/>
      <c r="KT1" s="100"/>
      <c r="KU1" s="100"/>
      <c r="KV1" s="100"/>
      <c r="KW1" s="100"/>
      <c r="KX1" s="100"/>
      <c r="KY1" s="100"/>
      <c r="KZ1" s="100"/>
      <c r="LA1" s="100"/>
      <c r="LB1" s="100"/>
      <c r="LC1" s="100"/>
      <c r="LD1" s="100"/>
      <c r="LE1" s="100"/>
      <c r="LF1" s="100"/>
      <c r="LG1" s="100"/>
      <c r="LH1" s="100"/>
      <c r="LI1" s="100"/>
      <c r="LJ1" s="100"/>
      <c r="LK1" s="100"/>
      <c r="LL1" s="100"/>
      <c r="LM1" s="100"/>
      <c r="LN1" s="100"/>
      <c r="LO1" s="100"/>
      <c r="LP1" s="100"/>
      <c r="LQ1" s="100"/>
      <c r="LR1" s="100"/>
      <c r="LS1" s="100"/>
      <c r="LT1" s="100"/>
      <c r="LU1" s="100"/>
      <c r="LV1" s="100"/>
      <c r="LW1" s="100"/>
      <c r="LX1" s="100"/>
      <c r="LY1" s="100"/>
      <c r="LZ1" s="100"/>
      <c r="MA1" s="100"/>
      <c r="MB1" s="100"/>
      <c r="MC1" s="100"/>
      <c r="MD1" s="100"/>
      <c r="ME1" s="100"/>
      <c r="MF1" s="100"/>
      <c r="MG1" s="100"/>
      <c r="MH1" s="100"/>
      <c r="MI1" s="100"/>
      <c r="MJ1" s="100"/>
      <c r="MK1" s="100"/>
      <c r="ML1" s="100"/>
      <c r="MM1" s="100"/>
      <c r="MN1" s="100"/>
      <c r="MO1" s="100"/>
      <c r="MP1" s="100"/>
      <c r="MQ1" s="100"/>
      <c r="MR1" s="100"/>
      <c r="MS1" s="100"/>
      <c r="MT1" s="100"/>
      <c r="MU1" s="100"/>
      <c r="MV1" s="100"/>
      <c r="MW1" s="100"/>
      <c r="MX1" s="100"/>
      <c r="MY1" s="100"/>
      <c r="MZ1" s="100"/>
      <c r="NA1" s="100"/>
      <c r="NB1" s="100"/>
      <c r="NC1" s="100"/>
      <c r="ND1" s="100"/>
      <c r="NE1" s="100"/>
      <c r="NF1" s="100"/>
      <c r="NG1" s="100"/>
      <c r="NH1" s="100"/>
      <c r="NI1" s="100"/>
      <c r="NJ1" s="100"/>
      <c r="NK1" s="100"/>
      <c r="NL1" s="100"/>
      <c r="NM1" s="100"/>
      <c r="NN1" s="100"/>
      <c r="NO1" s="100"/>
      <c r="NP1" s="100"/>
      <c r="NQ1" s="100"/>
      <c r="NR1" s="100"/>
      <c r="NS1" s="100"/>
      <c r="NT1" s="100"/>
      <c r="NU1" s="100"/>
      <c r="NV1" s="100"/>
      <c r="NW1" s="100"/>
      <c r="NX1" s="100"/>
      <c r="NY1" s="100"/>
      <c r="NZ1" s="100"/>
      <c r="OA1" s="100"/>
      <c r="OB1" s="100"/>
      <c r="OC1" s="100"/>
      <c r="OD1" s="100"/>
      <c r="OE1" s="100"/>
      <c r="OF1" s="100"/>
      <c r="OG1" s="100"/>
      <c r="OH1" s="100"/>
      <c r="OI1" s="100"/>
      <c r="OJ1" s="100"/>
      <c r="OK1" s="100"/>
      <c r="OL1" s="100"/>
      <c r="OM1" s="100"/>
      <c r="ON1" s="100"/>
      <c r="OO1" s="100"/>
      <c r="OP1" s="100"/>
      <c r="OQ1" s="100"/>
      <c r="OR1" s="100"/>
      <c r="OS1" s="100"/>
      <c r="OT1" s="100"/>
      <c r="OU1" s="100"/>
      <c r="OV1" s="100"/>
      <c r="OW1" s="100"/>
      <c r="OX1" s="100"/>
      <c r="OY1" s="100"/>
      <c r="OZ1" s="100"/>
      <c r="PA1" s="100"/>
      <c r="PB1" s="100"/>
      <c r="PC1" s="100"/>
      <c r="PD1" s="100"/>
      <c r="PE1" s="100"/>
      <c r="PF1" s="100"/>
      <c r="PG1" s="100"/>
      <c r="PH1" s="100"/>
      <c r="PI1" s="100"/>
      <c r="PJ1" s="100"/>
      <c r="PK1" s="100"/>
      <c r="PL1" s="100"/>
      <c r="PM1" s="100"/>
      <c r="PN1" s="100"/>
      <c r="PO1" s="100"/>
      <c r="PP1" s="100"/>
      <c r="PQ1" s="100"/>
      <c r="PR1" s="100"/>
      <c r="PS1" s="100"/>
      <c r="PT1" s="100"/>
      <c r="PU1" s="100"/>
      <c r="PV1" s="100"/>
      <c r="PW1" s="100"/>
      <c r="PX1" s="100"/>
      <c r="PY1" s="100"/>
      <c r="PZ1" s="100"/>
      <c r="QA1" s="100"/>
      <c r="QB1" s="100"/>
      <c r="QC1" s="100"/>
      <c r="QD1" s="100"/>
      <c r="QE1" s="100"/>
      <c r="QF1" s="100"/>
      <c r="QG1" s="100"/>
      <c r="QH1" s="100"/>
      <c r="QI1" s="100"/>
      <c r="QJ1" s="100"/>
      <c r="QK1" s="100"/>
      <c r="QL1" s="100"/>
      <c r="QM1" s="100"/>
      <c r="QN1" s="100"/>
      <c r="QO1" s="100"/>
      <c r="QP1" s="100"/>
      <c r="QQ1" s="100"/>
      <c r="QR1" s="100"/>
      <c r="QS1" s="100"/>
      <c r="QT1" s="100"/>
      <c r="QU1" s="100"/>
      <c r="QV1" s="100"/>
      <c r="QW1" s="100"/>
      <c r="QX1" s="100"/>
      <c r="QY1" s="100"/>
      <c r="QZ1" s="100"/>
      <c r="RA1" s="100"/>
      <c r="RB1" s="100"/>
      <c r="RC1" s="100"/>
      <c r="RD1" s="100"/>
      <c r="RE1" s="100"/>
      <c r="RF1" s="100"/>
      <c r="RG1" s="100"/>
      <c r="RH1" s="100"/>
      <c r="RI1" s="100"/>
      <c r="RJ1" s="100"/>
      <c r="RK1" s="100"/>
      <c r="RL1" s="100"/>
      <c r="RM1" s="100"/>
      <c r="RN1" s="100"/>
      <c r="RO1" s="100"/>
      <c r="RP1" s="100"/>
      <c r="RQ1" s="100"/>
      <c r="RR1" s="100"/>
      <c r="RS1" s="100"/>
      <c r="RT1" s="100"/>
      <c r="RU1" s="100"/>
      <c r="RV1" s="100"/>
      <c r="RW1" s="100"/>
      <c r="RX1" s="100"/>
      <c r="RY1" s="100"/>
      <c r="RZ1" s="100"/>
      <c r="SA1" s="100"/>
      <c r="SB1" s="100"/>
      <c r="SC1" s="100"/>
      <c r="SD1" s="100"/>
      <c r="SE1" s="100"/>
      <c r="SF1" s="100"/>
      <c r="SG1" s="100"/>
      <c r="SH1" s="100"/>
      <c r="SI1" s="100"/>
      <c r="SJ1" s="100"/>
      <c r="SK1" s="100"/>
      <c r="SL1" s="100"/>
      <c r="SM1" s="100"/>
      <c r="SN1" s="100"/>
      <c r="SO1" s="100"/>
      <c r="SP1" s="100"/>
      <c r="SQ1" s="100"/>
      <c r="SR1" s="100"/>
      <c r="SS1" s="100"/>
      <c r="ST1" s="100"/>
      <c r="SU1" s="100"/>
      <c r="SV1" s="100"/>
      <c r="SW1" s="100"/>
      <c r="SX1" s="100"/>
      <c r="SY1" s="100"/>
      <c r="SZ1" s="100"/>
      <c r="TA1" s="100"/>
      <c r="TB1" s="100"/>
      <c r="TC1" s="100"/>
      <c r="TD1" s="100"/>
      <c r="TE1" s="100"/>
      <c r="TF1" s="100"/>
      <c r="TG1" s="100"/>
      <c r="TH1" s="100"/>
      <c r="TI1" s="100"/>
      <c r="TJ1" s="100"/>
      <c r="TK1" s="100"/>
      <c r="TL1" s="100"/>
      <c r="TM1" s="100"/>
      <c r="TN1" s="100"/>
      <c r="TO1" s="100"/>
      <c r="TP1" s="100"/>
      <c r="TQ1" s="100"/>
      <c r="TR1" s="100"/>
      <c r="TS1" s="100"/>
      <c r="TT1" s="100"/>
      <c r="TU1" s="100"/>
      <c r="TV1" s="100"/>
      <c r="TW1" s="100"/>
      <c r="TX1" s="100"/>
      <c r="TY1" s="100"/>
      <c r="TZ1" s="100"/>
      <c r="UA1" s="100"/>
      <c r="UB1" s="100"/>
      <c r="UC1" s="100"/>
      <c r="UD1" s="100"/>
      <c r="UE1" s="100"/>
      <c r="UF1" s="100"/>
      <c r="UG1" s="100"/>
      <c r="UH1" s="100"/>
      <c r="UI1" s="100"/>
      <c r="UJ1" s="100"/>
      <c r="UK1" s="100"/>
      <c r="UL1" s="100"/>
      <c r="UM1" s="100"/>
      <c r="UN1" s="100"/>
      <c r="UO1" s="100"/>
      <c r="UP1" s="100"/>
      <c r="UQ1" s="100"/>
      <c r="UR1" s="100"/>
      <c r="US1" s="100"/>
      <c r="UT1" s="100"/>
      <c r="UU1" s="100"/>
      <c r="UV1" s="100"/>
      <c r="UW1" s="100"/>
      <c r="UX1" s="100"/>
      <c r="UY1" s="100"/>
      <c r="UZ1" s="100"/>
      <c r="VA1" s="100"/>
      <c r="VB1" s="100"/>
      <c r="VC1" s="100"/>
      <c r="VD1" s="100"/>
      <c r="VE1" s="100"/>
      <c r="VF1" s="100"/>
      <c r="VG1" s="100"/>
      <c r="VH1" s="100"/>
      <c r="VI1" s="100"/>
      <c r="VJ1" s="100"/>
      <c r="VK1" s="100"/>
      <c r="VL1" s="100"/>
      <c r="VM1" s="100"/>
      <c r="VN1" s="100"/>
      <c r="VO1" s="100"/>
      <c r="VP1" s="100"/>
      <c r="VQ1" s="100"/>
      <c r="VR1" s="100"/>
      <c r="VS1" s="100"/>
      <c r="VT1" s="100"/>
      <c r="VU1" s="100"/>
      <c r="VV1" s="100"/>
      <c r="VW1" s="100"/>
      <c r="VX1" s="100"/>
      <c r="VY1" s="100"/>
      <c r="VZ1" s="100"/>
      <c r="WA1" s="100"/>
      <c r="WB1" s="100"/>
      <c r="WC1" s="100"/>
      <c r="WD1" s="100"/>
      <c r="WE1" s="100"/>
      <c r="WF1" s="100"/>
      <c r="WG1" s="100"/>
      <c r="WH1" s="100"/>
      <c r="WI1" s="100"/>
      <c r="WJ1" s="100"/>
      <c r="WK1" s="100"/>
      <c r="WL1" s="100"/>
      <c r="WM1" s="100"/>
      <c r="WN1" s="100"/>
      <c r="WO1" s="100"/>
      <c r="WP1" s="100"/>
      <c r="WQ1" s="100"/>
      <c r="WR1" s="100"/>
      <c r="WS1" s="100"/>
      <c r="WT1" s="100"/>
      <c r="WU1" s="100"/>
      <c r="WV1" s="100"/>
      <c r="WW1" s="100"/>
      <c r="WX1" s="100"/>
      <c r="WY1" s="100"/>
      <c r="WZ1" s="100"/>
      <c r="XA1" s="100"/>
      <c r="XB1" s="100"/>
      <c r="XC1" s="100"/>
      <c r="XD1" s="100"/>
      <c r="XE1" s="100"/>
      <c r="XF1" s="100"/>
      <c r="XG1" s="100"/>
      <c r="XH1" s="100"/>
      <c r="XI1" s="100"/>
      <c r="XJ1" s="100"/>
      <c r="XK1" s="100"/>
      <c r="XL1" s="100"/>
      <c r="XM1" s="100"/>
      <c r="XN1" s="100"/>
      <c r="XO1" s="100"/>
      <c r="XP1" s="100"/>
      <c r="XQ1" s="100"/>
      <c r="XR1" s="100"/>
      <c r="XS1" s="100"/>
      <c r="XT1" s="100"/>
      <c r="XU1" s="100"/>
      <c r="XV1" s="100"/>
      <c r="XW1" s="100"/>
      <c r="XX1" s="100"/>
      <c r="XY1" s="100"/>
      <c r="XZ1" s="100"/>
      <c r="YA1" s="100"/>
      <c r="YB1" s="100"/>
      <c r="YC1" s="100"/>
      <c r="YD1" s="100"/>
      <c r="YE1" s="100"/>
      <c r="YF1" s="100"/>
      <c r="YG1" s="100"/>
      <c r="YH1" s="100"/>
      <c r="YI1" s="100"/>
      <c r="YJ1" s="100"/>
      <c r="YK1" s="100"/>
      <c r="YL1" s="100"/>
      <c r="YM1" s="100"/>
      <c r="YN1" s="100"/>
      <c r="YO1" s="100"/>
      <c r="YP1" s="100"/>
      <c r="YQ1" s="100"/>
      <c r="YR1" s="100"/>
      <c r="YS1" s="100"/>
      <c r="YT1" s="100"/>
      <c r="YU1" s="100"/>
      <c r="YV1" s="100"/>
      <c r="YW1" s="100"/>
      <c r="YX1" s="100"/>
      <c r="YY1" s="100"/>
      <c r="YZ1" s="100"/>
      <c r="ZA1" s="100"/>
      <c r="ZB1" s="100"/>
      <c r="ZC1" s="100"/>
      <c r="ZD1" s="100"/>
      <c r="ZE1" s="100"/>
      <c r="ZF1" s="100"/>
      <c r="ZG1" s="100"/>
      <c r="ZH1" s="100"/>
      <c r="ZI1" s="100"/>
      <c r="ZJ1" s="100"/>
      <c r="ZK1" s="100"/>
      <c r="ZL1" s="100"/>
      <c r="ZM1" s="100"/>
      <c r="ZN1" s="100"/>
      <c r="ZO1" s="100"/>
      <c r="ZP1" s="100"/>
      <c r="ZQ1" s="100"/>
      <c r="ZR1" s="100"/>
      <c r="ZS1" s="100"/>
      <c r="ZT1" s="100"/>
      <c r="ZU1" s="100"/>
      <c r="ZV1" s="100"/>
      <c r="ZW1" s="100"/>
      <c r="ZX1" s="100"/>
      <c r="ZY1" s="100"/>
      <c r="ZZ1" s="100"/>
      <c r="AAA1" s="100"/>
      <c r="AAB1" s="100"/>
      <c r="AAC1" s="100"/>
      <c r="AAD1" s="100"/>
      <c r="AAE1" s="100"/>
      <c r="AAF1" s="100"/>
      <c r="AAG1" s="100"/>
      <c r="AAH1" s="100"/>
      <c r="AAI1" s="100"/>
      <c r="AAJ1" s="100"/>
      <c r="AAK1" s="100"/>
      <c r="AAL1" s="100"/>
      <c r="AAM1" s="100"/>
      <c r="AAN1" s="100"/>
      <c r="AAO1" s="100"/>
      <c r="AAP1" s="100"/>
      <c r="AAQ1" s="100"/>
      <c r="AAR1" s="100"/>
      <c r="AAS1" s="100"/>
      <c r="AAT1" s="100"/>
      <c r="AAU1" s="100"/>
      <c r="AAV1" s="100"/>
      <c r="AAW1" s="100"/>
      <c r="AAX1" s="100"/>
      <c r="AAY1" s="100"/>
      <c r="AAZ1" s="100"/>
      <c r="ABA1" s="100"/>
      <c r="ABB1" s="100"/>
      <c r="ABC1" s="100"/>
      <c r="ABD1" s="100"/>
      <c r="ABE1" s="100"/>
      <c r="ABF1" s="100"/>
      <c r="ABG1" s="100"/>
      <c r="ABH1" s="100"/>
      <c r="ABI1" s="100"/>
      <c r="ABJ1" s="100"/>
      <c r="ABK1" s="100"/>
      <c r="ABL1" s="100"/>
      <c r="ABM1" s="100"/>
      <c r="ABN1" s="100"/>
      <c r="ABO1" s="100"/>
      <c r="ABP1" s="100"/>
      <c r="ABQ1" s="100"/>
      <c r="ABR1" s="100"/>
      <c r="ABS1" s="100"/>
      <c r="ABT1" s="100"/>
      <c r="ABU1" s="100"/>
      <c r="ABV1" s="100"/>
      <c r="ABW1" s="100"/>
      <c r="ABX1" s="100"/>
      <c r="ABY1" s="100"/>
      <c r="ABZ1" s="100"/>
      <c r="ACA1" s="100"/>
      <c r="ACB1" s="100"/>
      <c r="ACC1" s="100"/>
      <c r="ACD1" s="100"/>
      <c r="ACE1" s="100"/>
      <c r="ACF1" s="100"/>
      <c r="ACG1" s="100"/>
      <c r="ACH1" s="100"/>
      <c r="ACI1" s="100"/>
      <c r="ACJ1" s="100"/>
      <c r="ACK1" s="100"/>
      <c r="ACL1" s="100"/>
      <c r="ACM1" s="100"/>
      <c r="ACN1" s="100"/>
      <c r="ACO1" s="100"/>
      <c r="ACP1" s="100"/>
      <c r="ACQ1" s="100"/>
      <c r="ACR1" s="100"/>
      <c r="ACS1" s="100"/>
      <c r="ACT1" s="100"/>
      <c r="ACU1" s="100"/>
      <c r="ACV1" s="100"/>
      <c r="ACW1" s="100"/>
      <c r="ACX1" s="100"/>
      <c r="ACY1" s="100"/>
      <c r="ACZ1" s="100"/>
      <c r="ADA1" s="100"/>
      <c r="ADB1" s="100"/>
      <c r="ADC1" s="100"/>
      <c r="ADD1" s="100"/>
      <c r="ADE1" s="100"/>
      <c r="ADF1" s="100"/>
      <c r="ADG1" s="100"/>
      <c r="ADH1" s="100"/>
      <c r="ADI1" s="100"/>
      <c r="ADJ1" s="100"/>
      <c r="ADK1" s="100"/>
      <c r="ADL1" s="100"/>
      <c r="ADM1" s="100"/>
      <c r="ADN1" s="100"/>
      <c r="ADO1" s="100"/>
      <c r="ADP1" s="100"/>
      <c r="ADQ1" s="100"/>
      <c r="ADR1" s="100"/>
      <c r="ADS1" s="100"/>
      <c r="ADT1" s="100"/>
      <c r="ADU1" s="100"/>
      <c r="ADV1" s="100"/>
      <c r="ADW1" s="100"/>
      <c r="ADX1" s="100"/>
      <c r="ADY1" s="100"/>
      <c r="ADZ1" s="100"/>
      <c r="AEA1" s="100"/>
      <c r="AEB1" s="100"/>
      <c r="AEC1" s="100"/>
      <c r="AED1" s="100"/>
      <c r="AEE1" s="100"/>
      <c r="AEF1" s="100"/>
      <c r="AEG1" s="100"/>
      <c r="AEH1" s="100"/>
      <c r="AEI1" s="100"/>
      <c r="AEJ1" s="100"/>
      <c r="AEK1" s="100"/>
      <c r="AEL1" s="100"/>
      <c r="AEM1" s="100"/>
      <c r="AEN1" s="100"/>
      <c r="AEO1" s="100"/>
      <c r="AEP1" s="100"/>
      <c r="AEQ1" s="100"/>
      <c r="AER1" s="100"/>
      <c r="AES1" s="100"/>
      <c r="AET1" s="100"/>
      <c r="AEU1" s="100"/>
      <c r="AEV1" s="100"/>
      <c r="AEW1" s="100"/>
      <c r="AEX1" s="100"/>
      <c r="AEY1" s="100"/>
      <c r="AEZ1" s="100"/>
      <c r="AFA1" s="100"/>
      <c r="AFB1" s="100"/>
      <c r="AFC1" s="100"/>
      <c r="AFD1" s="100"/>
      <c r="AFE1" s="100"/>
      <c r="AFF1" s="100"/>
      <c r="AFG1" s="100"/>
      <c r="AFH1" s="100"/>
      <c r="AFI1" s="100"/>
      <c r="AFJ1" s="100"/>
      <c r="AFK1" s="100"/>
      <c r="AFL1" s="100"/>
      <c r="AFM1" s="100"/>
      <c r="AFN1" s="100"/>
      <c r="AFO1" s="100"/>
      <c r="AFP1" s="100"/>
      <c r="AFQ1" s="100"/>
      <c r="AFR1" s="100"/>
      <c r="AFS1" s="100"/>
      <c r="AFT1" s="100"/>
      <c r="AFU1" s="100"/>
      <c r="AFV1" s="100"/>
      <c r="AFW1" s="100"/>
      <c r="AFX1" s="100"/>
      <c r="AFY1" s="100"/>
      <c r="AFZ1" s="100"/>
      <c r="AGA1" s="100"/>
      <c r="AGB1" s="100"/>
      <c r="AGC1" s="100"/>
      <c r="AGD1" s="100"/>
      <c r="AGE1" s="100"/>
      <c r="AGF1" s="100"/>
      <c r="AGG1" s="100"/>
      <c r="AGH1" s="100"/>
      <c r="AGI1" s="100"/>
      <c r="AGJ1" s="100"/>
      <c r="AGK1" s="100"/>
      <c r="AGL1" s="100"/>
      <c r="AGM1" s="100"/>
      <c r="AGN1" s="100"/>
      <c r="AGO1" s="100"/>
      <c r="AGP1" s="100"/>
      <c r="AGQ1" s="100"/>
      <c r="AGR1" s="100"/>
      <c r="AGS1" s="100"/>
      <c r="AGT1" s="100"/>
      <c r="AGU1" s="100"/>
      <c r="AGV1" s="100"/>
      <c r="AGW1" s="100"/>
      <c r="AGX1" s="100"/>
      <c r="AGY1" s="100"/>
      <c r="AGZ1" s="100"/>
      <c r="AHA1" s="100"/>
      <c r="AHB1" s="100"/>
      <c r="AHC1" s="100"/>
      <c r="AHD1" s="100"/>
      <c r="AHE1" s="100"/>
      <c r="AHF1" s="100"/>
      <c r="AHG1" s="100"/>
      <c r="AHH1" s="100"/>
      <c r="AHI1" s="100"/>
      <c r="AHJ1" s="100"/>
      <c r="AHK1" s="100"/>
      <c r="AHL1" s="100"/>
      <c r="AHM1" s="100"/>
      <c r="AHN1" s="100"/>
      <c r="AHO1" s="100"/>
      <c r="AHP1" s="100"/>
      <c r="AHQ1" s="100"/>
      <c r="AHR1" s="100"/>
      <c r="AHS1" s="100"/>
      <c r="AHT1" s="100"/>
      <c r="AHU1" s="100"/>
      <c r="AHV1" s="100"/>
      <c r="AHW1" s="100"/>
      <c r="AHX1" s="100"/>
      <c r="AHY1" s="100"/>
      <c r="AHZ1" s="100"/>
      <c r="AIA1" s="100"/>
      <c r="AIB1" s="100"/>
      <c r="AIC1" s="100"/>
      <c r="AID1" s="100"/>
      <c r="AIE1" s="100"/>
      <c r="AIF1" s="100"/>
      <c r="AIG1" s="100"/>
      <c r="AIH1" s="100"/>
      <c r="AII1" s="100"/>
      <c r="AIJ1" s="100"/>
      <c r="AIK1" s="100"/>
      <c r="AIL1" s="100"/>
      <c r="AIM1" s="100"/>
      <c r="AIN1" s="100"/>
      <c r="AIO1" s="100"/>
      <c r="AIP1" s="100"/>
      <c r="AIQ1" s="100"/>
      <c r="AIR1" s="100"/>
      <c r="AIS1" s="100"/>
      <c r="AIT1" s="100"/>
      <c r="AIU1" s="100"/>
      <c r="AIV1" s="100"/>
      <c r="AIW1" s="100"/>
      <c r="AIX1" s="100"/>
      <c r="AIY1" s="100"/>
      <c r="AIZ1" s="100"/>
      <c r="AJA1" s="100"/>
      <c r="AJB1" s="100"/>
      <c r="AJC1" s="100"/>
      <c r="AJD1" s="100"/>
      <c r="AJE1" s="100"/>
      <c r="AJF1" s="100"/>
      <c r="AJG1" s="100"/>
      <c r="AJH1" s="100"/>
      <c r="AJI1" s="100"/>
      <c r="AJJ1" s="100"/>
      <c r="AJK1" s="100"/>
      <c r="AJL1" s="100"/>
      <c r="AJM1" s="100"/>
      <c r="AJN1" s="100"/>
      <c r="AJO1" s="100"/>
      <c r="AJP1" s="100"/>
      <c r="AJQ1" s="100"/>
      <c r="AJR1" s="100"/>
      <c r="AJS1" s="100"/>
      <c r="AJT1" s="100"/>
      <c r="AJU1" s="100"/>
      <c r="AJV1" s="100"/>
      <c r="AJW1" s="100"/>
      <c r="AJX1" s="100"/>
      <c r="AJY1" s="100"/>
      <c r="AJZ1" s="100"/>
      <c r="AKA1" s="100"/>
      <c r="AKB1" s="100"/>
      <c r="AKC1" s="100"/>
      <c r="AKD1" s="100"/>
      <c r="AKE1" s="100"/>
      <c r="AKF1" s="100"/>
      <c r="AKG1" s="100"/>
      <c r="AKH1" s="100"/>
      <c r="AKI1" s="100"/>
      <c r="AKJ1" s="100"/>
      <c r="AKK1" s="100"/>
      <c r="AKL1" s="100"/>
      <c r="AKM1" s="100"/>
      <c r="AKN1" s="100"/>
      <c r="AKO1" s="100"/>
      <c r="AKP1" s="100"/>
      <c r="AKQ1" s="100"/>
      <c r="AKR1" s="100"/>
      <c r="AKS1" s="100"/>
      <c r="AKT1" s="100"/>
      <c r="AKU1" s="100"/>
      <c r="AKV1" s="100"/>
      <c r="AKW1" s="100"/>
      <c r="AKX1" s="100"/>
      <c r="AKY1" s="100"/>
      <c r="AKZ1" s="100"/>
      <c r="ALA1" s="100"/>
      <c r="ALB1" s="100"/>
      <c r="ALC1" s="100"/>
      <c r="ALD1" s="100"/>
      <c r="ALE1" s="100"/>
      <c r="ALF1" s="100"/>
      <c r="ALG1" s="100"/>
      <c r="ALH1" s="100"/>
      <c r="ALI1" s="100"/>
      <c r="ALJ1" s="100"/>
      <c r="ALK1" s="100"/>
      <c r="ALL1" s="100"/>
      <c r="ALM1" s="100"/>
      <c r="ALN1" s="100"/>
      <c r="ALO1" s="100"/>
      <c r="ALP1" s="100"/>
      <c r="ALQ1" s="100"/>
      <c r="ALR1" s="100"/>
      <c r="ALS1" s="100"/>
      <c r="ALT1" s="100"/>
      <c r="ALU1" s="100"/>
      <c r="ALV1" s="100"/>
      <c r="ALW1" s="100"/>
      <c r="ALX1" s="100"/>
      <c r="ALY1" s="100"/>
      <c r="ALZ1" s="100"/>
      <c r="AMA1" s="100"/>
      <c r="AMB1" s="100"/>
      <c r="AMC1" s="100"/>
      <c r="AMD1" s="100"/>
      <c r="AME1" s="100"/>
      <c r="AMF1" s="100"/>
      <c r="AMG1" s="100"/>
      <c r="AMH1" s="100"/>
      <c r="AMI1" s="100"/>
      <c r="AMJ1" s="100"/>
      <c r="AMK1" s="100"/>
      <c r="AML1" s="100"/>
      <c r="AMM1" s="100"/>
      <c r="AMN1" s="100"/>
    </row>
    <row r="2" spans="1:1028" s="3" customFormat="1" ht="50.25" customHeight="1" x14ac:dyDescent="0.2">
      <c r="A2" s="764" t="s">
        <v>836</v>
      </c>
      <c r="B2" s="764"/>
      <c r="C2" s="764"/>
      <c r="D2" s="764"/>
      <c r="E2" s="764"/>
      <c r="F2" s="764"/>
      <c r="G2" s="764"/>
      <c r="H2" s="764"/>
      <c r="I2" s="764"/>
      <c r="J2" s="764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0"/>
      <c r="DA2" s="100"/>
      <c r="DB2" s="100"/>
      <c r="DC2" s="100"/>
      <c r="DD2" s="100"/>
      <c r="DE2" s="100"/>
      <c r="DF2" s="100"/>
      <c r="DG2" s="100"/>
      <c r="DH2" s="100"/>
      <c r="DI2" s="100"/>
      <c r="DJ2" s="100"/>
      <c r="DK2" s="100"/>
      <c r="DL2" s="100"/>
      <c r="DM2" s="100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0"/>
      <c r="FS2" s="100"/>
      <c r="FT2" s="100"/>
      <c r="FU2" s="100"/>
      <c r="FV2" s="100"/>
      <c r="FW2" s="100"/>
      <c r="FX2" s="100"/>
      <c r="FY2" s="100"/>
      <c r="FZ2" s="100"/>
      <c r="GA2" s="100"/>
      <c r="GB2" s="100"/>
      <c r="GC2" s="100"/>
      <c r="GD2" s="100"/>
      <c r="GE2" s="100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0"/>
      <c r="HB2" s="100"/>
      <c r="HC2" s="100"/>
      <c r="HD2" s="100"/>
      <c r="HE2" s="100"/>
      <c r="HF2" s="100"/>
      <c r="HG2" s="100"/>
      <c r="HH2" s="100"/>
      <c r="HI2" s="100"/>
      <c r="HJ2" s="100"/>
      <c r="HK2" s="100"/>
      <c r="HL2" s="100"/>
      <c r="HM2" s="100"/>
      <c r="HN2" s="100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0"/>
      <c r="IK2" s="100"/>
      <c r="IL2" s="100"/>
      <c r="IM2" s="100"/>
      <c r="IN2" s="100"/>
      <c r="IO2" s="100"/>
      <c r="IP2" s="100"/>
      <c r="IQ2" s="100"/>
      <c r="IR2" s="100"/>
      <c r="IS2" s="100"/>
      <c r="IT2" s="100"/>
      <c r="IU2" s="100"/>
      <c r="IV2" s="100"/>
      <c r="IW2" s="100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0"/>
      <c r="JT2" s="100"/>
      <c r="JU2" s="100"/>
      <c r="JV2" s="100"/>
      <c r="JW2" s="100"/>
      <c r="JX2" s="100"/>
      <c r="JY2" s="100"/>
      <c r="JZ2" s="100"/>
      <c r="KA2" s="100"/>
      <c r="KB2" s="100"/>
      <c r="KC2" s="100"/>
      <c r="KD2" s="100"/>
      <c r="KE2" s="100"/>
      <c r="KF2" s="100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0"/>
      <c r="LC2" s="100"/>
      <c r="LD2" s="100"/>
      <c r="LE2" s="100"/>
      <c r="LF2" s="100"/>
      <c r="LG2" s="100"/>
      <c r="LH2" s="100"/>
      <c r="LI2" s="100"/>
      <c r="LJ2" s="100"/>
      <c r="LK2" s="100"/>
      <c r="LL2" s="100"/>
      <c r="LM2" s="100"/>
      <c r="LN2" s="100"/>
      <c r="LO2" s="100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0"/>
      <c r="ML2" s="100"/>
      <c r="MM2" s="100"/>
      <c r="MN2" s="100"/>
      <c r="MO2" s="100"/>
      <c r="MP2" s="100"/>
      <c r="MQ2" s="100"/>
      <c r="MR2" s="100"/>
      <c r="MS2" s="100"/>
      <c r="MT2" s="100"/>
      <c r="MU2" s="100"/>
      <c r="MV2" s="100"/>
      <c r="MW2" s="100"/>
      <c r="MX2" s="100"/>
      <c r="MY2" s="100"/>
      <c r="MZ2" s="100"/>
      <c r="NA2" s="100"/>
      <c r="NB2" s="100"/>
      <c r="NC2" s="100"/>
      <c r="ND2" s="100"/>
      <c r="NE2" s="100"/>
      <c r="NF2" s="100"/>
      <c r="NG2" s="100"/>
      <c r="NH2" s="100"/>
      <c r="NI2" s="100"/>
      <c r="NJ2" s="100"/>
      <c r="NK2" s="100"/>
      <c r="NL2" s="100"/>
      <c r="NM2" s="100"/>
      <c r="NN2" s="100"/>
      <c r="NO2" s="100"/>
      <c r="NP2" s="100"/>
      <c r="NQ2" s="100"/>
      <c r="NR2" s="100"/>
      <c r="NS2" s="100"/>
      <c r="NT2" s="100"/>
      <c r="NU2" s="100"/>
      <c r="NV2" s="100"/>
      <c r="NW2" s="100"/>
      <c r="NX2" s="100"/>
      <c r="NY2" s="100"/>
      <c r="NZ2" s="100"/>
      <c r="OA2" s="100"/>
      <c r="OB2" s="100"/>
      <c r="OC2" s="100"/>
      <c r="OD2" s="100"/>
      <c r="OE2" s="100"/>
      <c r="OF2" s="100"/>
      <c r="OG2" s="100"/>
      <c r="OH2" s="100"/>
      <c r="OI2" s="100"/>
      <c r="OJ2" s="100"/>
      <c r="OK2" s="100"/>
      <c r="OL2" s="100"/>
      <c r="OM2" s="100"/>
      <c r="ON2" s="100"/>
      <c r="OO2" s="100"/>
      <c r="OP2" s="100"/>
      <c r="OQ2" s="100"/>
      <c r="OR2" s="100"/>
      <c r="OS2" s="100"/>
      <c r="OT2" s="100"/>
      <c r="OU2" s="100"/>
      <c r="OV2" s="100"/>
      <c r="OW2" s="100"/>
      <c r="OX2" s="100"/>
      <c r="OY2" s="100"/>
      <c r="OZ2" s="100"/>
      <c r="PA2" s="100"/>
      <c r="PB2" s="100"/>
      <c r="PC2" s="100"/>
      <c r="PD2" s="100"/>
      <c r="PE2" s="100"/>
      <c r="PF2" s="100"/>
      <c r="PG2" s="100"/>
      <c r="PH2" s="100"/>
      <c r="PI2" s="100"/>
      <c r="PJ2" s="100"/>
      <c r="PK2" s="100"/>
      <c r="PL2" s="100"/>
      <c r="PM2" s="100"/>
      <c r="PN2" s="100"/>
      <c r="PO2" s="100"/>
      <c r="PP2" s="100"/>
      <c r="PQ2" s="100"/>
      <c r="PR2" s="100"/>
      <c r="PS2" s="100"/>
      <c r="PT2" s="100"/>
      <c r="PU2" s="100"/>
      <c r="PV2" s="100"/>
      <c r="PW2" s="100"/>
      <c r="PX2" s="100"/>
      <c r="PY2" s="100"/>
      <c r="PZ2" s="100"/>
      <c r="QA2" s="100"/>
      <c r="QB2" s="100"/>
      <c r="QC2" s="100"/>
      <c r="QD2" s="100"/>
      <c r="QE2" s="100"/>
      <c r="QF2" s="100"/>
      <c r="QG2" s="100"/>
      <c r="QH2" s="100"/>
      <c r="QI2" s="100"/>
      <c r="QJ2" s="100"/>
      <c r="QK2" s="100"/>
      <c r="QL2" s="100"/>
      <c r="QM2" s="100"/>
      <c r="QN2" s="100"/>
      <c r="QO2" s="100"/>
      <c r="QP2" s="100"/>
      <c r="QQ2" s="100"/>
      <c r="QR2" s="100"/>
      <c r="QS2" s="100"/>
      <c r="QT2" s="100"/>
      <c r="QU2" s="100"/>
      <c r="QV2" s="100"/>
      <c r="QW2" s="100"/>
      <c r="QX2" s="100"/>
      <c r="QY2" s="100"/>
      <c r="QZ2" s="100"/>
      <c r="RA2" s="100"/>
      <c r="RB2" s="100"/>
      <c r="RC2" s="100"/>
      <c r="RD2" s="100"/>
      <c r="RE2" s="100"/>
      <c r="RF2" s="100"/>
      <c r="RG2" s="100"/>
      <c r="RH2" s="100"/>
      <c r="RI2" s="100"/>
      <c r="RJ2" s="100"/>
      <c r="RK2" s="100"/>
      <c r="RL2" s="100"/>
      <c r="RM2" s="100"/>
      <c r="RN2" s="100"/>
      <c r="RO2" s="100"/>
      <c r="RP2" s="100"/>
      <c r="RQ2" s="100"/>
      <c r="RR2" s="100"/>
      <c r="RS2" s="100"/>
      <c r="RT2" s="100"/>
      <c r="RU2" s="100"/>
      <c r="RV2" s="100"/>
      <c r="RW2" s="100"/>
      <c r="RX2" s="100"/>
      <c r="RY2" s="100"/>
      <c r="RZ2" s="100"/>
      <c r="SA2" s="100"/>
      <c r="SB2" s="100"/>
      <c r="SC2" s="100"/>
      <c r="SD2" s="100"/>
      <c r="SE2" s="100"/>
      <c r="SF2" s="100"/>
      <c r="SG2" s="100"/>
      <c r="SH2" s="100"/>
      <c r="SI2" s="100"/>
      <c r="SJ2" s="100"/>
      <c r="SK2" s="100"/>
      <c r="SL2" s="100"/>
      <c r="SM2" s="100"/>
      <c r="SN2" s="100"/>
      <c r="SO2" s="100"/>
      <c r="SP2" s="100"/>
      <c r="SQ2" s="100"/>
      <c r="SR2" s="100"/>
      <c r="SS2" s="100"/>
      <c r="ST2" s="100"/>
      <c r="SU2" s="100"/>
      <c r="SV2" s="100"/>
      <c r="SW2" s="100"/>
      <c r="SX2" s="100"/>
      <c r="SY2" s="100"/>
      <c r="SZ2" s="100"/>
      <c r="TA2" s="100"/>
      <c r="TB2" s="100"/>
      <c r="TC2" s="100"/>
      <c r="TD2" s="100"/>
      <c r="TE2" s="100"/>
      <c r="TF2" s="100"/>
      <c r="TG2" s="100"/>
      <c r="TH2" s="100"/>
      <c r="TI2" s="100"/>
      <c r="TJ2" s="100"/>
      <c r="TK2" s="100"/>
      <c r="TL2" s="100"/>
      <c r="TM2" s="100"/>
      <c r="TN2" s="100"/>
      <c r="TO2" s="100"/>
      <c r="TP2" s="100"/>
      <c r="TQ2" s="100"/>
      <c r="TR2" s="100"/>
      <c r="TS2" s="100"/>
      <c r="TT2" s="100"/>
      <c r="TU2" s="100"/>
      <c r="TV2" s="100"/>
      <c r="TW2" s="100"/>
      <c r="TX2" s="100"/>
      <c r="TY2" s="100"/>
      <c r="TZ2" s="100"/>
      <c r="UA2" s="100"/>
      <c r="UB2" s="100"/>
      <c r="UC2" s="100"/>
      <c r="UD2" s="100"/>
      <c r="UE2" s="100"/>
      <c r="UF2" s="100"/>
      <c r="UG2" s="100"/>
      <c r="UH2" s="100"/>
      <c r="UI2" s="100"/>
      <c r="UJ2" s="100"/>
      <c r="UK2" s="100"/>
      <c r="UL2" s="100"/>
      <c r="UM2" s="100"/>
      <c r="UN2" s="100"/>
      <c r="UO2" s="100"/>
      <c r="UP2" s="100"/>
      <c r="UQ2" s="100"/>
      <c r="UR2" s="100"/>
      <c r="US2" s="100"/>
      <c r="UT2" s="100"/>
      <c r="UU2" s="100"/>
      <c r="UV2" s="100"/>
      <c r="UW2" s="100"/>
      <c r="UX2" s="100"/>
      <c r="UY2" s="100"/>
      <c r="UZ2" s="100"/>
      <c r="VA2" s="100"/>
      <c r="VB2" s="100"/>
      <c r="VC2" s="100"/>
      <c r="VD2" s="100"/>
      <c r="VE2" s="100"/>
      <c r="VF2" s="100"/>
      <c r="VG2" s="100"/>
      <c r="VH2" s="100"/>
      <c r="VI2" s="100"/>
      <c r="VJ2" s="100"/>
      <c r="VK2" s="100"/>
      <c r="VL2" s="100"/>
      <c r="VM2" s="100"/>
      <c r="VN2" s="100"/>
      <c r="VO2" s="100"/>
      <c r="VP2" s="100"/>
      <c r="VQ2" s="100"/>
      <c r="VR2" s="100"/>
      <c r="VS2" s="100"/>
      <c r="VT2" s="100"/>
      <c r="VU2" s="100"/>
      <c r="VV2" s="100"/>
      <c r="VW2" s="100"/>
      <c r="VX2" s="100"/>
      <c r="VY2" s="100"/>
      <c r="VZ2" s="100"/>
      <c r="WA2" s="100"/>
      <c r="WB2" s="100"/>
      <c r="WC2" s="100"/>
      <c r="WD2" s="100"/>
      <c r="WE2" s="100"/>
      <c r="WF2" s="100"/>
      <c r="WG2" s="100"/>
      <c r="WH2" s="100"/>
      <c r="WI2" s="100"/>
      <c r="WJ2" s="100"/>
      <c r="WK2" s="100"/>
      <c r="WL2" s="100"/>
      <c r="WM2" s="100"/>
      <c r="WN2" s="100"/>
      <c r="WO2" s="100"/>
      <c r="WP2" s="100"/>
      <c r="WQ2" s="100"/>
      <c r="WR2" s="100"/>
      <c r="WS2" s="100"/>
      <c r="WT2" s="100"/>
      <c r="WU2" s="100"/>
      <c r="WV2" s="100"/>
      <c r="WW2" s="100"/>
      <c r="WX2" s="100"/>
      <c r="WY2" s="100"/>
      <c r="WZ2" s="100"/>
      <c r="XA2" s="100"/>
      <c r="XB2" s="100"/>
      <c r="XC2" s="100"/>
      <c r="XD2" s="100"/>
      <c r="XE2" s="100"/>
      <c r="XF2" s="100"/>
      <c r="XG2" s="100"/>
      <c r="XH2" s="100"/>
      <c r="XI2" s="100"/>
      <c r="XJ2" s="100"/>
      <c r="XK2" s="100"/>
      <c r="XL2" s="100"/>
      <c r="XM2" s="100"/>
      <c r="XN2" s="100"/>
      <c r="XO2" s="100"/>
      <c r="XP2" s="100"/>
      <c r="XQ2" s="100"/>
      <c r="XR2" s="100"/>
      <c r="XS2" s="100"/>
      <c r="XT2" s="100"/>
      <c r="XU2" s="100"/>
      <c r="XV2" s="100"/>
      <c r="XW2" s="100"/>
      <c r="XX2" s="100"/>
      <c r="XY2" s="100"/>
      <c r="XZ2" s="100"/>
      <c r="YA2" s="100"/>
      <c r="YB2" s="100"/>
      <c r="YC2" s="100"/>
      <c r="YD2" s="100"/>
      <c r="YE2" s="100"/>
      <c r="YF2" s="100"/>
      <c r="YG2" s="100"/>
      <c r="YH2" s="100"/>
      <c r="YI2" s="100"/>
      <c r="YJ2" s="100"/>
      <c r="YK2" s="100"/>
      <c r="YL2" s="100"/>
      <c r="YM2" s="100"/>
      <c r="YN2" s="100"/>
      <c r="YO2" s="100"/>
      <c r="YP2" s="100"/>
      <c r="YQ2" s="100"/>
      <c r="YR2" s="100"/>
      <c r="YS2" s="100"/>
      <c r="YT2" s="100"/>
      <c r="YU2" s="100"/>
      <c r="YV2" s="100"/>
      <c r="YW2" s="100"/>
      <c r="YX2" s="100"/>
      <c r="YY2" s="100"/>
      <c r="YZ2" s="100"/>
      <c r="ZA2" s="100"/>
      <c r="ZB2" s="100"/>
      <c r="ZC2" s="100"/>
      <c r="ZD2" s="100"/>
      <c r="ZE2" s="100"/>
      <c r="ZF2" s="100"/>
      <c r="ZG2" s="100"/>
      <c r="ZH2" s="100"/>
      <c r="ZI2" s="100"/>
      <c r="ZJ2" s="100"/>
      <c r="ZK2" s="100"/>
      <c r="ZL2" s="100"/>
      <c r="ZM2" s="100"/>
      <c r="ZN2" s="100"/>
      <c r="ZO2" s="100"/>
      <c r="ZP2" s="100"/>
      <c r="ZQ2" s="100"/>
      <c r="ZR2" s="100"/>
      <c r="ZS2" s="100"/>
      <c r="ZT2" s="100"/>
      <c r="ZU2" s="100"/>
      <c r="ZV2" s="100"/>
      <c r="ZW2" s="100"/>
      <c r="ZX2" s="100"/>
      <c r="ZY2" s="100"/>
      <c r="ZZ2" s="100"/>
      <c r="AAA2" s="100"/>
      <c r="AAB2" s="100"/>
      <c r="AAC2" s="100"/>
      <c r="AAD2" s="100"/>
      <c r="AAE2" s="100"/>
      <c r="AAF2" s="100"/>
      <c r="AAG2" s="100"/>
      <c r="AAH2" s="100"/>
      <c r="AAI2" s="100"/>
      <c r="AAJ2" s="100"/>
      <c r="AAK2" s="100"/>
      <c r="AAL2" s="100"/>
      <c r="AAM2" s="100"/>
      <c r="AAN2" s="100"/>
      <c r="AAO2" s="100"/>
      <c r="AAP2" s="100"/>
      <c r="AAQ2" s="100"/>
      <c r="AAR2" s="100"/>
      <c r="AAS2" s="100"/>
      <c r="AAT2" s="100"/>
      <c r="AAU2" s="100"/>
      <c r="AAV2" s="100"/>
      <c r="AAW2" s="100"/>
      <c r="AAX2" s="100"/>
      <c r="AAY2" s="100"/>
      <c r="AAZ2" s="100"/>
      <c r="ABA2" s="100"/>
      <c r="ABB2" s="100"/>
      <c r="ABC2" s="100"/>
      <c r="ABD2" s="100"/>
      <c r="ABE2" s="100"/>
      <c r="ABF2" s="100"/>
      <c r="ABG2" s="100"/>
      <c r="ABH2" s="100"/>
      <c r="ABI2" s="100"/>
      <c r="ABJ2" s="100"/>
      <c r="ABK2" s="100"/>
      <c r="ABL2" s="100"/>
      <c r="ABM2" s="100"/>
      <c r="ABN2" s="100"/>
      <c r="ABO2" s="100"/>
      <c r="ABP2" s="100"/>
      <c r="ABQ2" s="100"/>
      <c r="ABR2" s="100"/>
      <c r="ABS2" s="100"/>
      <c r="ABT2" s="100"/>
      <c r="ABU2" s="100"/>
      <c r="ABV2" s="100"/>
      <c r="ABW2" s="100"/>
      <c r="ABX2" s="100"/>
      <c r="ABY2" s="100"/>
      <c r="ABZ2" s="100"/>
      <c r="ACA2" s="100"/>
      <c r="ACB2" s="100"/>
      <c r="ACC2" s="100"/>
      <c r="ACD2" s="100"/>
      <c r="ACE2" s="100"/>
      <c r="ACF2" s="100"/>
      <c r="ACG2" s="100"/>
      <c r="ACH2" s="100"/>
      <c r="ACI2" s="100"/>
      <c r="ACJ2" s="100"/>
      <c r="ACK2" s="100"/>
      <c r="ACL2" s="100"/>
      <c r="ACM2" s="100"/>
      <c r="ACN2" s="100"/>
      <c r="ACO2" s="100"/>
      <c r="ACP2" s="100"/>
      <c r="ACQ2" s="100"/>
      <c r="ACR2" s="100"/>
      <c r="ACS2" s="100"/>
      <c r="ACT2" s="100"/>
      <c r="ACU2" s="100"/>
      <c r="ACV2" s="100"/>
      <c r="ACW2" s="100"/>
      <c r="ACX2" s="100"/>
      <c r="ACY2" s="100"/>
      <c r="ACZ2" s="100"/>
      <c r="ADA2" s="100"/>
      <c r="ADB2" s="100"/>
      <c r="ADC2" s="100"/>
      <c r="ADD2" s="100"/>
      <c r="ADE2" s="100"/>
      <c r="ADF2" s="100"/>
      <c r="ADG2" s="100"/>
      <c r="ADH2" s="100"/>
      <c r="ADI2" s="100"/>
      <c r="ADJ2" s="100"/>
      <c r="ADK2" s="100"/>
      <c r="ADL2" s="100"/>
      <c r="ADM2" s="100"/>
      <c r="ADN2" s="100"/>
      <c r="ADO2" s="100"/>
      <c r="ADP2" s="100"/>
      <c r="ADQ2" s="100"/>
      <c r="ADR2" s="100"/>
      <c r="ADS2" s="100"/>
      <c r="ADT2" s="100"/>
      <c r="ADU2" s="100"/>
      <c r="ADV2" s="100"/>
      <c r="ADW2" s="100"/>
      <c r="ADX2" s="100"/>
      <c r="ADY2" s="100"/>
      <c r="ADZ2" s="100"/>
      <c r="AEA2" s="100"/>
      <c r="AEB2" s="100"/>
      <c r="AEC2" s="100"/>
      <c r="AED2" s="100"/>
      <c r="AEE2" s="100"/>
      <c r="AEF2" s="100"/>
      <c r="AEG2" s="100"/>
      <c r="AEH2" s="100"/>
      <c r="AEI2" s="100"/>
      <c r="AEJ2" s="100"/>
      <c r="AEK2" s="100"/>
      <c r="AEL2" s="100"/>
      <c r="AEM2" s="100"/>
      <c r="AEN2" s="100"/>
      <c r="AEO2" s="100"/>
      <c r="AEP2" s="100"/>
      <c r="AEQ2" s="100"/>
      <c r="AER2" s="100"/>
      <c r="AES2" s="100"/>
      <c r="AET2" s="100"/>
      <c r="AEU2" s="100"/>
      <c r="AEV2" s="100"/>
      <c r="AEW2" s="100"/>
      <c r="AEX2" s="100"/>
      <c r="AEY2" s="100"/>
      <c r="AEZ2" s="100"/>
      <c r="AFA2" s="100"/>
      <c r="AFB2" s="100"/>
      <c r="AFC2" s="100"/>
      <c r="AFD2" s="100"/>
      <c r="AFE2" s="100"/>
      <c r="AFF2" s="100"/>
      <c r="AFG2" s="100"/>
      <c r="AFH2" s="100"/>
      <c r="AFI2" s="100"/>
      <c r="AFJ2" s="100"/>
      <c r="AFK2" s="100"/>
      <c r="AFL2" s="100"/>
      <c r="AFM2" s="100"/>
      <c r="AFN2" s="100"/>
      <c r="AFO2" s="100"/>
      <c r="AFP2" s="100"/>
      <c r="AFQ2" s="100"/>
      <c r="AFR2" s="100"/>
      <c r="AFS2" s="100"/>
      <c r="AFT2" s="100"/>
      <c r="AFU2" s="100"/>
      <c r="AFV2" s="100"/>
      <c r="AFW2" s="100"/>
      <c r="AFX2" s="100"/>
      <c r="AFY2" s="100"/>
      <c r="AFZ2" s="100"/>
      <c r="AGA2" s="100"/>
      <c r="AGB2" s="100"/>
      <c r="AGC2" s="100"/>
      <c r="AGD2" s="100"/>
      <c r="AGE2" s="100"/>
      <c r="AGF2" s="100"/>
      <c r="AGG2" s="100"/>
      <c r="AGH2" s="100"/>
      <c r="AGI2" s="100"/>
      <c r="AGJ2" s="100"/>
      <c r="AGK2" s="100"/>
      <c r="AGL2" s="100"/>
      <c r="AGM2" s="100"/>
      <c r="AGN2" s="100"/>
      <c r="AGO2" s="100"/>
      <c r="AGP2" s="100"/>
      <c r="AGQ2" s="100"/>
      <c r="AGR2" s="100"/>
      <c r="AGS2" s="100"/>
      <c r="AGT2" s="100"/>
      <c r="AGU2" s="100"/>
      <c r="AGV2" s="100"/>
      <c r="AGW2" s="100"/>
      <c r="AGX2" s="100"/>
      <c r="AGY2" s="100"/>
      <c r="AGZ2" s="100"/>
      <c r="AHA2" s="100"/>
      <c r="AHB2" s="100"/>
      <c r="AHC2" s="100"/>
      <c r="AHD2" s="100"/>
      <c r="AHE2" s="100"/>
      <c r="AHF2" s="100"/>
      <c r="AHG2" s="100"/>
      <c r="AHH2" s="100"/>
      <c r="AHI2" s="100"/>
      <c r="AHJ2" s="100"/>
      <c r="AHK2" s="100"/>
      <c r="AHL2" s="100"/>
      <c r="AHM2" s="100"/>
      <c r="AHN2" s="100"/>
      <c r="AHO2" s="100"/>
      <c r="AHP2" s="100"/>
      <c r="AHQ2" s="100"/>
      <c r="AHR2" s="100"/>
      <c r="AHS2" s="100"/>
      <c r="AHT2" s="100"/>
      <c r="AHU2" s="100"/>
      <c r="AHV2" s="100"/>
      <c r="AHW2" s="100"/>
      <c r="AHX2" s="100"/>
      <c r="AHY2" s="100"/>
      <c r="AHZ2" s="100"/>
      <c r="AIA2" s="100"/>
      <c r="AIB2" s="100"/>
      <c r="AIC2" s="100"/>
      <c r="AID2" s="100"/>
      <c r="AIE2" s="100"/>
      <c r="AIF2" s="100"/>
      <c r="AIG2" s="100"/>
      <c r="AIH2" s="100"/>
      <c r="AII2" s="100"/>
      <c r="AIJ2" s="100"/>
      <c r="AIK2" s="100"/>
      <c r="AIL2" s="100"/>
      <c r="AIM2" s="100"/>
      <c r="AIN2" s="100"/>
      <c r="AIO2" s="100"/>
      <c r="AIP2" s="100"/>
      <c r="AIQ2" s="100"/>
      <c r="AIR2" s="100"/>
      <c r="AIS2" s="100"/>
      <c r="AIT2" s="100"/>
      <c r="AIU2" s="100"/>
      <c r="AIV2" s="100"/>
      <c r="AIW2" s="100"/>
      <c r="AIX2" s="100"/>
      <c r="AIY2" s="100"/>
      <c r="AIZ2" s="100"/>
      <c r="AJA2" s="100"/>
      <c r="AJB2" s="100"/>
      <c r="AJC2" s="100"/>
      <c r="AJD2" s="100"/>
      <c r="AJE2" s="100"/>
      <c r="AJF2" s="100"/>
      <c r="AJG2" s="100"/>
      <c r="AJH2" s="100"/>
      <c r="AJI2" s="100"/>
      <c r="AJJ2" s="100"/>
      <c r="AJK2" s="100"/>
      <c r="AJL2" s="100"/>
      <c r="AJM2" s="100"/>
      <c r="AJN2" s="100"/>
      <c r="AJO2" s="100"/>
      <c r="AJP2" s="100"/>
      <c r="AJQ2" s="100"/>
      <c r="AJR2" s="100"/>
      <c r="AJS2" s="100"/>
      <c r="AJT2" s="100"/>
      <c r="AJU2" s="100"/>
      <c r="AJV2" s="100"/>
      <c r="AJW2" s="100"/>
      <c r="AJX2" s="100"/>
      <c r="AJY2" s="100"/>
      <c r="AJZ2" s="100"/>
      <c r="AKA2" s="100"/>
      <c r="AKB2" s="100"/>
      <c r="AKC2" s="100"/>
      <c r="AKD2" s="100"/>
      <c r="AKE2" s="100"/>
      <c r="AKF2" s="100"/>
      <c r="AKG2" s="100"/>
      <c r="AKH2" s="100"/>
      <c r="AKI2" s="100"/>
      <c r="AKJ2" s="100"/>
      <c r="AKK2" s="100"/>
      <c r="AKL2" s="100"/>
      <c r="AKM2" s="100"/>
      <c r="AKN2" s="100"/>
      <c r="AKO2" s="100"/>
      <c r="AKP2" s="100"/>
      <c r="AKQ2" s="100"/>
      <c r="AKR2" s="100"/>
      <c r="AKS2" s="100"/>
      <c r="AKT2" s="100"/>
      <c r="AKU2" s="100"/>
      <c r="AKV2" s="100"/>
      <c r="AKW2" s="100"/>
      <c r="AKX2" s="100"/>
      <c r="AKY2" s="100"/>
      <c r="AKZ2" s="100"/>
      <c r="ALA2" s="100"/>
      <c r="ALB2" s="100"/>
      <c r="ALC2" s="100"/>
      <c r="ALD2" s="100"/>
      <c r="ALE2" s="100"/>
      <c r="ALF2" s="100"/>
      <c r="ALG2" s="100"/>
      <c r="ALH2" s="100"/>
      <c r="ALI2" s="100"/>
      <c r="ALJ2" s="100"/>
      <c r="ALK2" s="100"/>
      <c r="ALL2" s="100"/>
      <c r="ALM2" s="100"/>
      <c r="ALN2" s="100"/>
      <c r="ALO2" s="100"/>
      <c r="ALP2" s="100"/>
      <c r="ALQ2" s="100"/>
      <c r="ALR2" s="100"/>
      <c r="ALS2" s="100"/>
      <c r="ALT2" s="100"/>
      <c r="ALU2" s="100"/>
      <c r="ALV2" s="100"/>
      <c r="ALW2" s="100"/>
      <c r="ALX2" s="100"/>
      <c r="ALY2" s="100"/>
      <c r="ALZ2" s="100"/>
      <c r="AMA2" s="100"/>
      <c r="AMB2" s="100"/>
      <c r="AMC2" s="100"/>
      <c r="AMD2" s="100"/>
      <c r="AME2" s="100"/>
      <c r="AMF2" s="100"/>
      <c r="AMG2" s="100"/>
      <c r="AMH2" s="100"/>
      <c r="AMI2" s="100"/>
      <c r="AMJ2" s="100"/>
      <c r="AMK2" s="100"/>
      <c r="AML2" s="100"/>
      <c r="AMM2" s="100"/>
      <c r="AMN2" s="100"/>
    </row>
    <row r="3" spans="1:1028" s="599" customFormat="1" ht="18" customHeight="1" x14ac:dyDescent="0.2">
      <c r="A3" s="598" t="s">
        <v>9</v>
      </c>
      <c r="B3" s="765" t="s">
        <v>611</v>
      </c>
      <c r="C3" s="765"/>
      <c r="D3" s="765"/>
      <c r="E3" s="765"/>
      <c r="F3" s="765"/>
      <c r="G3" s="766" t="s">
        <v>10</v>
      </c>
      <c r="H3" s="766"/>
      <c r="I3" s="767">
        <v>44248</v>
      </c>
      <c r="J3" s="767"/>
    </row>
    <row r="4" spans="1:1028" s="599" customFormat="1" ht="18" customHeight="1" x14ac:dyDescent="0.2">
      <c r="A4" s="598" t="s">
        <v>11</v>
      </c>
      <c r="B4" s="765" t="s">
        <v>749</v>
      </c>
      <c r="C4" s="765"/>
      <c r="D4" s="765"/>
      <c r="E4" s="765"/>
      <c r="F4" s="765"/>
      <c r="G4" s="770"/>
      <c r="H4" s="770"/>
      <c r="I4" s="770"/>
      <c r="J4" s="770"/>
    </row>
    <row r="5" spans="1:1028" s="599" customFormat="1" ht="18" customHeight="1" x14ac:dyDescent="0.2">
      <c r="A5" s="598" t="s">
        <v>12</v>
      </c>
      <c r="B5" s="765" t="s">
        <v>612</v>
      </c>
      <c r="C5" s="765"/>
      <c r="D5" s="765"/>
      <c r="E5" s="765"/>
      <c r="F5" s="765"/>
      <c r="G5" s="766" t="s">
        <v>13</v>
      </c>
      <c r="H5" s="766"/>
      <c r="I5" s="771" t="s">
        <v>839</v>
      </c>
      <c r="J5" s="771"/>
    </row>
    <row r="6" spans="1:1028" s="599" customFormat="1" ht="18" customHeight="1" x14ac:dyDescent="0.2">
      <c r="A6" s="598" t="s">
        <v>14</v>
      </c>
      <c r="B6" s="772" t="s">
        <v>840</v>
      </c>
      <c r="C6" s="772"/>
      <c r="D6" s="772"/>
      <c r="E6" s="772"/>
      <c r="F6" s="772"/>
      <c r="G6" s="766" t="s">
        <v>15</v>
      </c>
      <c r="H6" s="766"/>
      <c r="I6" s="773">
        <f>'EX DEMONS BDI'!C24</f>
        <v>0.24839689994585834</v>
      </c>
      <c r="J6" s="773"/>
    </row>
    <row r="7" spans="1:1028" s="3" customFormat="1" ht="5.0999999999999996" customHeight="1" x14ac:dyDescent="0.2">
      <c r="A7" s="768"/>
      <c r="B7" s="768"/>
      <c r="C7" s="768"/>
      <c r="D7" s="768"/>
      <c r="E7" s="768"/>
      <c r="F7" s="768"/>
      <c r="G7" s="768"/>
      <c r="H7" s="768"/>
      <c r="I7" s="768"/>
      <c r="J7" s="768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  <c r="HO7" s="100"/>
      <c r="HP7" s="100"/>
      <c r="HQ7" s="100"/>
      <c r="HR7" s="100"/>
      <c r="HS7" s="100"/>
      <c r="HT7" s="100"/>
      <c r="HU7" s="100"/>
      <c r="HV7" s="100"/>
      <c r="HW7" s="100"/>
      <c r="HX7" s="100"/>
      <c r="HY7" s="100"/>
      <c r="HZ7" s="100"/>
      <c r="IA7" s="100"/>
      <c r="IB7" s="100"/>
      <c r="IC7" s="100"/>
      <c r="ID7" s="100"/>
      <c r="IE7" s="100"/>
      <c r="IF7" s="100"/>
      <c r="IG7" s="100"/>
      <c r="IH7" s="100"/>
      <c r="II7" s="100"/>
      <c r="IJ7" s="100"/>
      <c r="IK7" s="100"/>
      <c r="IL7" s="100"/>
      <c r="IM7" s="100"/>
      <c r="IN7" s="100"/>
      <c r="IO7" s="100"/>
      <c r="IP7" s="100"/>
      <c r="IQ7" s="100"/>
      <c r="IR7" s="100"/>
      <c r="IS7" s="100"/>
      <c r="IT7" s="100"/>
      <c r="IU7" s="100"/>
      <c r="IV7" s="100"/>
      <c r="IW7" s="100"/>
      <c r="IX7" s="100"/>
      <c r="IY7" s="100"/>
      <c r="IZ7" s="100"/>
      <c r="JA7" s="100"/>
      <c r="JB7" s="100"/>
      <c r="JC7" s="100"/>
      <c r="JD7" s="100"/>
      <c r="JE7" s="100"/>
      <c r="JF7" s="100"/>
      <c r="JG7" s="100"/>
      <c r="JH7" s="100"/>
      <c r="JI7" s="100"/>
      <c r="JJ7" s="100"/>
      <c r="JK7" s="100"/>
      <c r="JL7" s="100"/>
      <c r="JM7" s="100"/>
      <c r="JN7" s="100"/>
      <c r="JO7" s="100"/>
      <c r="JP7" s="100"/>
      <c r="JQ7" s="100"/>
      <c r="JR7" s="100"/>
      <c r="JS7" s="100"/>
      <c r="JT7" s="100"/>
      <c r="JU7" s="100"/>
      <c r="JV7" s="100"/>
      <c r="JW7" s="100"/>
      <c r="JX7" s="100"/>
      <c r="JY7" s="100"/>
      <c r="JZ7" s="100"/>
      <c r="KA7" s="100"/>
      <c r="KB7" s="100"/>
      <c r="KC7" s="100"/>
      <c r="KD7" s="100"/>
      <c r="KE7" s="100"/>
      <c r="KF7" s="100"/>
      <c r="KG7" s="100"/>
      <c r="KH7" s="100"/>
      <c r="KI7" s="100"/>
      <c r="KJ7" s="100"/>
      <c r="KK7" s="100"/>
      <c r="KL7" s="100"/>
      <c r="KM7" s="100"/>
      <c r="KN7" s="100"/>
      <c r="KO7" s="100"/>
      <c r="KP7" s="100"/>
      <c r="KQ7" s="100"/>
      <c r="KR7" s="100"/>
      <c r="KS7" s="100"/>
      <c r="KT7" s="100"/>
      <c r="KU7" s="100"/>
      <c r="KV7" s="100"/>
      <c r="KW7" s="100"/>
      <c r="KX7" s="100"/>
      <c r="KY7" s="100"/>
      <c r="KZ7" s="100"/>
      <c r="LA7" s="100"/>
      <c r="LB7" s="100"/>
      <c r="LC7" s="100"/>
      <c r="LD7" s="100"/>
      <c r="LE7" s="100"/>
      <c r="LF7" s="100"/>
      <c r="LG7" s="100"/>
      <c r="LH7" s="100"/>
      <c r="LI7" s="100"/>
      <c r="LJ7" s="100"/>
      <c r="LK7" s="100"/>
      <c r="LL7" s="100"/>
      <c r="LM7" s="100"/>
      <c r="LN7" s="100"/>
      <c r="LO7" s="100"/>
      <c r="LP7" s="100"/>
      <c r="LQ7" s="100"/>
      <c r="LR7" s="100"/>
      <c r="LS7" s="100"/>
      <c r="LT7" s="100"/>
      <c r="LU7" s="100"/>
      <c r="LV7" s="100"/>
      <c r="LW7" s="100"/>
      <c r="LX7" s="100"/>
      <c r="LY7" s="100"/>
      <c r="LZ7" s="100"/>
      <c r="MA7" s="100"/>
      <c r="MB7" s="100"/>
      <c r="MC7" s="100"/>
      <c r="MD7" s="100"/>
      <c r="ME7" s="100"/>
      <c r="MF7" s="100"/>
      <c r="MG7" s="100"/>
      <c r="MH7" s="100"/>
      <c r="MI7" s="100"/>
      <c r="MJ7" s="100"/>
      <c r="MK7" s="100"/>
      <c r="ML7" s="100"/>
      <c r="MM7" s="100"/>
      <c r="MN7" s="100"/>
      <c r="MO7" s="100"/>
      <c r="MP7" s="100"/>
      <c r="MQ7" s="100"/>
      <c r="MR7" s="100"/>
      <c r="MS7" s="100"/>
      <c r="MT7" s="100"/>
      <c r="MU7" s="100"/>
      <c r="MV7" s="100"/>
      <c r="MW7" s="100"/>
      <c r="MX7" s="100"/>
      <c r="MY7" s="100"/>
      <c r="MZ7" s="100"/>
      <c r="NA7" s="100"/>
      <c r="NB7" s="100"/>
      <c r="NC7" s="100"/>
      <c r="ND7" s="100"/>
      <c r="NE7" s="100"/>
      <c r="NF7" s="100"/>
      <c r="NG7" s="100"/>
      <c r="NH7" s="100"/>
      <c r="NI7" s="100"/>
      <c r="NJ7" s="100"/>
      <c r="NK7" s="100"/>
      <c r="NL7" s="100"/>
      <c r="NM7" s="100"/>
      <c r="NN7" s="100"/>
      <c r="NO7" s="100"/>
      <c r="NP7" s="100"/>
      <c r="NQ7" s="100"/>
      <c r="NR7" s="100"/>
      <c r="NS7" s="100"/>
      <c r="NT7" s="100"/>
      <c r="NU7" s="100"/>
      <c r="NV7" s="100"/>
      <c r="NW7" s="100"/>
      <c r="NX7" s="100"/>
      <c r="NY7" s="100"/>
      <c r="NZ7" s="100"/>
      <c r="OA7" s="100"/>
      <c r="OB7" s="100"/>
      <c r="OC7" s="100"/>
      <c r="OD7" s="100"/>
      <c r="OE7" s="100"/>
      <c r="OF7" s="100"/>
      <c r="OG7" s="100"/>
      <c r="OH7" s="100"/>
      <c r="OI7" s="100"/>
      <c r="OJ7" s="100"/>
      <c r="OK7" s="100"/>
      <c r="OL7" s="100"/>
      <c r="OM7" s="100"/>
      <c r="ON7" s="100"/>
      <c r="OO7" s="100"/>
      <c r="OP7" s="100"/>
      <c r="OQ7" s="100"/>
      <c r="OR7" s="100"/>
      <c r="OS7" s="100"/>
      <c r="OT7" s="100"/>
      <c r="OU7" s="100"/>
      <c r="OV7" s="100"/>
      <c r="OW7" s="100"/>
      <c r="OX7" s="100"/>
      <c r="OY7" s="100"/>
      <c r="OZ7" s="100"/>
      <c r="PA7" s="100"/>
      <c r="PB7" s="100"/>
      <c r="PC7" s="100"/>
      <c r="PD7" s="100"/>
      <c r="PE7" s="100"/>
      <c r="PF7" s="100"/>
      <c r="PG7" s="100"/>
      <c r="PH7" s="100"/>
      <c r="PI7" s="100"/>
      <c r="PJ7" s="100"/>
      <c r="PK7" s="100"/>
      <c r="PL7" s="100"/>
      <c r="PM7" s="100"/>
      <c r="PN7" s="100"/>
      <c r="PO7" s="100"/>
      <c r="PP7" s="100"/>
      <c r="PQ7" s="100"/>
      <c r="PR7" s="100"/>
      <c r="PS7" s="100"/>
      <c r="PT7" s="100"/>
      <c r="PU7" s="100"/>
      <c r="PV7" s="100"/>
      <c r="PW7" s="100"/>
      <c r="PX7" s="100"/>
      <c r="PY7" s="100"/>
      <c r="PZ7" s="100"/>
      <c r="QA7" s="100"/>
      <c r="QB7" s="100"/>
      <c r="QC7" s="100"/>
      <c r="QD7" s="100"/>
      <c r="QE7" s="100"/>
      <c r="QF7" s="100"/>
      <c r="QG7" s="100"/>
      <c r="QH7" s="100"/>
      <c r="QI7" s="100"/>
      <c r="QJ7" s="100"/>
      <c r="QK7" s="100"/>
      <c r="QL7" s="100"/>
      <c r="QM7" s="100"/>
      <c r="QN7" s="100"/>
      <c r="QO7" s="100"/>
      <c r="QP7" s="100"/>
      <c r="QQ7" s="100"/>
      <c r="QR7" s="100"/>
      <c r="QS7" s="100"/>
      <c r="QT7" s="100"/>
      <c r="QU7" s="100"/>
      <c r="QV7" s="100"/>
      <c r="QW7" s="100"/>
      <c r="QX7" s="100"/>
      <c r="QY7" s="100"/>
      <c r="QZ7" s="100"/>
      <c r="RA7" s="100"/>
      <c r="RB7" s="100"/>
      <c r="RC7" s="100"/>
      <c r="RD7" s="100"/>
      <c r="RE7" s="100"/>
      <c r="RF7" s="100"/>
      <c r="RG7" s="100"/>
      <c r="RH7" s="100"/>
      <c r="RI7" s="100"/>
      <c r="RJ7" s="100"/>
      <c r="RK7" s="100"/>
      <c r="RL7" s="100"/>
      <c r="RM7" s="100"/>
      <c r="RN7" s="100"/>
      <c r="RO7" s="100"/>
      <c r="RP7" s="100"/>
      <c r="RQ7" s="100"/>
      <c r="RR7" s="100"/>
      <c r="RS7" s="100"/>
      <c r="RT7" s="100"/>
      <c r="RU7" s="100"/>
      <c r="RV7" s="100"/>
      <c r="RW7" s="100"/>
      <c r="RX7" s="100"/>
      <c r="RY7" s="100"/>
      <c r="RZ7" s="100"/>
      <c r="SA7" s="100"/>
      <c r="SB7" s="100"/>
      <c r="SC7" s="100"/>
      <c r="SD7" s="100"/>
      <c r="SE7" s="100"/>
      <c r="SF7" s="100"/>
      <c r="SG7" s="100"/>
      <c r="SH7" s="100"/>
      <c r="SI7" s="100"/>
      <c r="SJ7" s="100"/>
      <c r="SK7" s="100"/>
      <c r="SL7" s="100"/>
      <c r="SM7" s="100"/>
      <c r="SN7" s="100"/>
      <c r="SO7" s="100"/>
      <c r="SP7" s="100"/>
      <c r="SQ7" s="100"/>
      <c r="SR7" s="100"/>
      <c r="SS7" s="100"/>
      <c r="ST7" s="100"/>
      <c r="SU7" s="100"/>
      <c r="SV7" s="100"/>
      <c r="SW7" s="100"/>
      <c r="SX7" s="100"/>
      <c r="SY7" s="100"/>
      <c r="SZ7" s="100"/>
      <c r="TA7" s="100"/>
      <c r="TB7" s="100"/>
      <c r="TC7" s="100"/>
      <c r="TD7" s="100"/>
      <c r="TE7" s="100"/>
      <c r="TF7" s="100"/>
      <c r="TG7" s="100"/>
      <c r="TH7" s="100"/>
      <c r="TI7" s="100"/>
      <c r="TJ7" s="100"/>
      <c r="TK7" s="100"/>
      <c r="TL7" s="100"/>
      <c r="TM7" s="100"/>
      <c r="TN7" s="100"/>
      <c r="TO7" s="100"/>
      <c r="TP7" s="100"/>
      <c r="TQ7" s="100"/>
      <c r="TR7" s="100"/>
      <c r="TS7" s="100"/>
      <c r="TT7" s="100"/>
      <c r="TU7" s="100"/>
      <c r="TV7" s="100"/>
      <c r="TW7" s="100"/>
      <c r="TX7" s="100"/>
      <c r="TY7" s="100"/>
      <c r="TZ7" s="100"/>
      <c r="UA7" s="100"/>
      <c r="UB7" s="100"/>
      <c r="UC7" s="100"/>
      <c r="UD7" s="100"/>
      <c r="UE7" s="100"/>
      <c r="UF7" s="100"/>
      <c r="UG7" s="100"/>
      <c r="UH7" s="100"/>
      <c r="UI7" s="100"/>
      <c r="UJ7" s="100"/>
      <c r="UK7" s="100"/>
      <c r="UL7" s="100"/>
      <c r="UM7" s="100"/>
      <c r="UN7" s="100"/>
      <c r="UO7" s="100"/>
      <c r="UP7" s="100"/>
      <c r="UQ7" s="100"/>
      <c r="UR7" s="100"/>
      <c r="US7" s="100"/>
      <c r="UT7" s="100"/>
      <c r="UU7" s="100"/>
      <c r="UV7" s="100"/>
      <c r="UW7" s="100"/>
      <c r="UX7" s="100"/>
      <c r="UY7" s="100"/>
      <c r="UZ7" s="100"/>
      <c r="VA7" s="100"/>
      <c r="VB7" s="100"/>
      <c r="VC7" s="100"/>
      <c r="VD7" s="100"/>
      <c r="VE7" s="100"/>
      <c r="VF7" s="100"/>
      <c r="VG7" s="100"/>
      <c r="VH7" s="100"/>
      <c r="VI7" s="100"/>
      <c r="VJ7" s="100"/>
      <c r="VK7" s="100"/>
      <c r="VL7" s="100"/>
      <c r="VM7" s="100"/>
      <c r="VN7" s="100"/>
      <c r="VO7" s="100"/>
      <c r="VP7" s="100"/>
      <c r="VQ7" s="100"/>
      <c r="VR7" s="100"/>
      <c r="VS7" s="100"/>
      <c r="VT7" s="100"/>
      <c r="VU7" s="100"/>
      <c r="VV7" s="100"/>
      <c r="VW7" s="100"/>
      <c r="VX7" s="100"/>
      <c r="VY7" s="100"/>
      <c r="VZ7" s="100"/>
      <c r="WA7" s="100"/>
      <c r="WB7" s="100"/>
      <c r="WC7" s="100"/>
      <c r="WD7" s="100"/>
      <c r="WE7" s="100"/>
      <c r="WF7" s="100"/>
      <c r="WG7" s="100"/>
      <c r="WH7" s="100"/>
      <c r="WI7" s="100"/>
      <c r="WJ7" s="100"/>
      <c r="WK7" s="100"/>
      <c r="WL7" s="100"/>
      <c r="WM7" s="100"/>
      <c r="WN7" s="100"/>
      <c r="WO7" s="100"/>
      <c r="WP7" s="100"/>
      <c r="WQ7" s="100"/>
      <c r="WR7" s="100"/>
      <c r="WS7" s="100"/>
      <c r="WT7" s="100"/>
      <c r="WU7" s="100"/>
      <c r="WV7" s="100"/>
      <c r="WW7" s="100"/>
      <c r="WX7" s="100"/>
      <c r="WY7" s="100"/>
      <c r="WZ7" s="100"/>
      <c r="XA7" s="100"/>
      <c r="XB7" s="100"/>
      <c r="XC7" s="100"/>
      <c r="XD7" s="100"/>
      <c r="XE7" s="100"/>
      <c r="XF7" s="100"/>
      <c r="XG7" s="100"/>
      <c r="XH7" s="100"/>
      <c r="XI7" s="100"/>
      <c r="XJ7" s="100"/>
      <c r="XK7" s="100"/>
      <c r="XL7" s="100"/>
      <c r="XM7" s="100"/>
      <c r="XN7" s="100"/>
      <c r="XO7" s="100"/>
      <c r="XP7" s="100"/>
      <c r="XQ7" s="100"/>
      <c r="XR7" s="100"/>
      <c r="XS7" s="100"/>
      <c r="XT7" s="100"/>
      <c r="XU7" s="100"/>
      <c r="XV7" s="100"/>
      <c r="XW7" s="100"/>
      <c r="XX7" s="100"/>
      <c r="XY7" s="100"/>
      <c r="XZ7" s="100"/>
      <c r="YA7" s="100"/>
      <c r="YB7" s="100"/>
      <c r="YC7" s="100"/>
      <c r="YD7" s="100"/>
      <c r="YE7" s="100"/>
      <c r="YF7" s="100"/>
      <c r="YG7" s="100"/>
      <c r="YH7" s="100"/>
      <c r="YI7" s="100"/>
      <c r="YJ7" s="100"/>
      <c r="YK7" s="100"/>
      <c r="YL7" s="100"/>
      <c r="YM7" s="100"/>
      <c r="YN7" s="100"/>
      <c r="YO7" s="100"/>
      <c r="YP7" s="100"/>
      <c r="YQ7" s="100"/>
      <c r="YR7" s="100"/>
      <c r="YS7" s="100"/>
      <c r="YT7" s="100"/>
      <c r="YU7" s="100"/>
      <c r="YV7" s="100"/>
      <c r="YW7" s="100"/>
      <c r="YX7" s="100"/>
      <c r="YY7" s="100"/>
      <c r="YZ7" s="100"/>
      <c r="ZA7" s="100"/>
      <c r="ZB7" s="100"/>
      <c r="ZC7" s="100"/>
      <c r="ZD7" s="100"/>
      <c r="ZE7" s="100"/>
      <c r="ZF7" s="100"/>
      <c r="ZG7" s="100"/>
      <c r="ZH7" s="100"/>
      <c r="ZI7" s="100"/>
      <c r="ZJ7" s="100"/>
      <c r="ZK7" s="100"/>
      <c r="ZL7" s="100"/>
      <c r="ZM7" s="100"/>
      <c r="ZN7" s="100"/>
      <c r="ZO7" s="100"/>
      <c r="ZP7" s="100"/>
      <c r="ZQ7" s="100"/>
      <c r="ZR7" s="100"/>
      <c r="ZS7" s="100"/>
      <c r="ZT7" s="100"/>
      <c r="ZU7" s="100"/>
      <c r="ZV7" s="100"/>
      <c r="ZW7" s="100"/>
      <c r="ZX7" s="100"/>
      <c r="ZY7" s="100"/>
      <c r="ZZ7" s="100"/>
      <c r="AAA7" s="100"/>
      <c r="AAB7" s="100"/>
      <c r="AAC7" s="100"/>
      <c r="AAD7" s="100"/>
      <c r="AAE7" s="100"/>
      <c r="AAF7" s="100"/>
      <c r="AAG7" s="100"/>
      <c r="AAH7" s="100"/>
      <c r="AAI7" s="100"/>
      <c r="AAJ7" s="100"/>
      <c r="AAK7" s="100"/>
      <c r="AAL7" s="100"/>
      <c r="AAM7" s="100"/>
      <c r="AAN7" s="100"/>
      <c r="AAO7" s="100"/>
      <c r="AAP7" s="100"/>
      <c r="AAQ7" s="100"/>
      <c r="AAR7" s="100"/>
      <c r="AAS7" s="100"/>
      <c r="AAT7" s="100"/>
      <c r="AAU7" s="100"/>
      <c r="AAV7" s="100"/>
      <c r="AAW7" s="100"/>
      <c r="AAX7" s="100"/>
      <c r="AAY7" s="100"/>
      <c r="AAZ7" s="100"/>
      <c r="ABA7" s="100"/>
      <c r="ABB7" s="100"/>
      <c r="ABC7" s="100"/>
      <c r="ABD7" s="100"/>
      <c r="ABE7" s="100"/>
      <c r="ABF7" s="100"/>
      <c r="ABG7" s="100"/>
      <c r="ABH7" s="100"/>
      <c r="ABI7" s="100"/>
      <c r="ABJ7" s="100"/>
      <c r="ABK7" s="100"/>
      <c r="ABL7" s="100"/>
      <c r="ABM7" s="100"/>
      <c r="ABN7" s="100"/>
      <c r="ABO7" s="100"/>
      <c r="ABP7" s="100"/>
      <c r="ABQ7" s="100"/>
      <c r="ABR7" s="100"/>
      <c r="ABS7" s="100"/>
      <c r="ABT7" s="100"/>
      <c r="ABU7" s="100"/>
      <c r="ABV7" s="100"/>
      <c r="ABW7" s="100"/>
      <c r="ABX7" s="100"/>
      <c r="ABY7" s="100"/>
      <c r="ABZ7" s="100"/>
      <c r="ACA7" s="100"/>
      <c r="ACB7" s="100"/>
      <c r="ACC7" s="100"/>
      <c r="ACD7" s="100"/>
      <c r="ACE7" s="100"/>
      <c r="ACF7" s="100"/>
      <c r="ACG7" s="100"/>
      <c r="ACH7" s="100"/>
      <c r="ACI7" s="100"/>
      <c r="ACJ7" s="100"/>
      <c r="ACK7" s="100"/>
      <c r="ACL7" s="100"/>
      <c r="ACM7" s="100"/>
      <c r="ACN7" s="100"/>
      <c r="ACO7" s="100"/>
      <c r="ACP7" s="100"/>
      <c r="ACQ7" s="100"/>
      <c r="ACR7" s="100"/>
      <c r="ACS7" s="100"/>
      <c r="ACT7" s="100"/>
      <c r="ACU7" s="100"/>
      <c r="ACV7" s="100"/>
      <c r="ACW7" s="100"/>
      <c r="ACX7" s="100"/>
      <c r="ACY7" s="100"/>
      <c r="ACZ7" s="100"/>
      <c r="ADA7" s="100"/>
      <c r="ADB7" s="100"/>
      <c r="ADC7" s="100"/>
      <c r="ADD7" s="100"/>
      <c r="ADE7" s="100"/>
      <c r="ADF7" s="100"/>
      <c r="ADG7" s="100"/>
      <c r="ADH7" s="100"/>
      <c r="ADI7" s="100"/>
      <c r="ADJ7" s="100"/>
      <c r="ADK7" s="100"/>
      <c r="ADL7" s="100"/>
      <c r="ADM7" s="100"/>
      <c r="ADN7" s="100"/>
      <c r="ADO7" s="100"/>
      <c r="ADP7" s="100"/>
      <c r="ADQ7" s="100"/>
      <c r="ADR7" s="100"/>
      <c r="ADS7" s="100"/>
      <c r="ADT7" s="100"/>
      <c r="ADU7" s="100"/>
      <c r="ADV7" s="100"/>
      <c r="ADW7" s="100"/>
      <c r="ADX7" s="100"/>
      <c r="ADY7" s="100"/>
      <c r="ADZ7" s="100"/>
      <c r="AEA7" s="100"/>
      <c r="AEB7" s="100"/>
      <c r="AEC7" s="100"/>
      <c r="AED7" s="100"/>
      <c r="AEE7" s="100"/>
      <c r="AEF7" s="100"/>
      <c r="AEG7" s="100"/>
      <c r="AEH7" s="100"/>
      <c r="AEI7" s="100"/>
      <c r="AEJ7" s="100"/>
      <c r="AEK7" s="100"/>
      <c r="AEL7" s="100"/>
      <c r="AEM7" s="100"/>
      <c r="AEN7" s="100"/>
      <c r="AEO7" s="100"/>
      <c r="AEP7" s="100"/>
      <c r="AEQ7" s="100"/>
      <c r="AER7" s="100"/>
      <c r="AES7" s="100"/>
      <c r="AET7" s="100"/>
      <c r="AEU7" s="100"/>
      <c r="AEV7" s="100"/>
      <c r="AEW7" s="100"/>
      <c r="AEX7" s="100"/>
      <c r="AEY7" s="100"/>
      <c r="AEZ7" s="100"/>
      <c r="AFA7" s="100"/>
      <c r="AFB7" s="100"/>
      <c r="AFC7" s="100"/>
      <c r="AFD7" s="100"/>
      <c r="AFE7" s="100"/>
      <c r="AFF7" s="100"/>
      <c r="AFG7" s="100"/>
      <c r="AFH7" s="100"/>
      <c r="AFI7" s="100"/>
      <c r="AFJ7" s="100"/>
      <c r="AFK7" s="100"/>
      <c r="AFL7" s="100"/>
      <c r="AFM7" s="100"/>
      <c r="AFN7" s="100"/>
      <c r="AFO7" s="100"/>
      <c r="AFP7" s="100"/>
      <c r="AFQ7" s="100"/>
      <c r="AFR7" s="100"/>
      <c r="AFS7" s="100"/>
      <c r="AFT7" s="100"/>
      <c r="AFU7" s="100"/>
      <c r="AFV7" s="100"/>
      <c r="AFW7" s="100"/>
      <c r="AFX7" s="100"/>
      <c r="AFY7" s="100"/>
      <c r="AFZ7" s="100"/>
      <c r="AGA7" s="100"/>
      <c r="AGB7" s="100"/>
      <c r="AGC7" s="100"/>
      <c r="AGD7" s="100"/>
      <c r="AGE7" s="100"/>
      <c r="AGF7" s="100"/>
      <c r="AGG7" s="100"/>
      <c r="AGH7" s="100"/>
      <c r="AGI7" s="100"/>
      <c r="AGJ7" s="100"/>
      <c r="AGK7" s="100"/>
      <c r="AGL7" s="100"/>
      <c r="AGM7" s="100"/>
      <c r="AGN7" s="100"/>
      <c r="AGO7" s="100"/>
      <c r="AGP7" s="100"/>
      <c r="AGQ7" s="100"/>
      <c r="AGR7" s="100"/>
      <c r="AGS7" s="100"/>
      <c r="AGT7" s="100"/>
      <c r="AGU7" s="100"/>
      <c r="AGV7" s="100"/>
      <c r="AGW7" s="100"/>
      <c r="AGX7" s="100"/>
      <c r="AGY7" s="100"/>
      <c r="AGZ7" s="100"/>
      <c r="AHA7" s="100"/>
      <c r="AHB7" s="100"/>
      <c r="AHC7" s="100"/>
      <c r="AHD7" s="100"/>
      <c r="AHE7" s="100"/>
      <c r="AHF7" s="100"/>
      <c r="AHG7" s="100"/>
      <c r="AHH7" s="100"/>
      <c r="AHI7" s="100"/>
      <c r="AHJ7" s="100"/>
      <c r="AHK7" s="100"/>
      <c r="AHL7" s="100"/>
      <c r="AHM7" s="100"/>
      <c r="AHN7" s="100"/>
      <c r="AHO7" s="100"/>
      <c r="AHP7" s="100"/>
      <c r="AHQ7" s="100"/>
      <c r="AHR7" s="100"/>
      <c r="AHS7" s="100"/>
      <c r="AHT7" s="100"/>
      <c r="AHU7" s="100"/>
      <c r="AHV7" s="100"/>
      <c r="AHW7" s="100"/>
      <c r="AHX7" s="100"/>
      <c r="AHY7" s="100"/>
      <c r="AHZ7" s="100"/>
      <c r="AIA7" s="100"/>
      <c r="AIB7" s="100"/>
      <c r="AIC7" s="100"/>
      <c r="AID7" s="100"/>
      <c r="AIE7" s="100"/>
      <c r="AIF7" s="100"/>
      <c r="AIG7" s="100"/>
      <c r="AIH7" s="100"/>
      <c r="AII7" s="100"/>
      <c r="AIJ7" s="100"/>
      <c r="AIK7" s="100"/>
      <c r="AIL7" s="100"/>
      <c r="AIM7" s="100"/>
      <c r="AIN7" s="100"/>
      <c r="AIO7" s="100"/>
      <c r="AIP7" s="100"/>
      <c r="AIQ7" s="100"/>
      <c r="AIR7" s="100"/>
      <c r="AIS7" s="100"/>
      <c r="AIT7" s="100"/>
      <c r="AIU7" s="100"/>
      <c r="AIV7" s="100"/>
      <c r="AIW7" s="100"/>
      <c r="AIX7" s="100"/>
      <c r="AIY7" s="100"/>
      <c r="AIZ7" s="100"/>
      <c r="AJA7" s="100"/>
      <c r="AJB7" s="100"/>
      <c r="AJC7" s="100"/>
      <c r="AJD7" s="100"/>
      <c r="AJE7" s="100"/>
      <c r="AJF7" s="100"/>
      <c r="AJG7" s="100"/>
      <c r="AJH7" s="100"/>
      <c r="AJI7" s="100"/>
      <c r="AJJ7" s="100"/>
      <c r="AJK7" s="100"/>
      <c r="AJL7" s="100"/>
      <c r="AJM7" s="100"/>
      <c r="AJN7" s="100"/>
      <c r="AJO7" s="100"/>
      <c r="AJP7" s="100"/>
      <c r="AJQ7" s="100"/>
      <c r="AJR7" s="100"/>
      <c r="AJS7" s="100"/>
      <c r="AJT7" s="100"/>
      <c r="AJU7" s="100"/>
      <c r="AJV7" s="100"/>
      <c r="AJW7" s="100"/>
      <c r="AJX7" s="100"/>
      <c r="AJY7" s="100"/>
      <c r="AJZ7" s="100"/>
      <c r="AKA7" s="100"/>
      <c r="AKB7" s="100"/>
      <c r="AKC7" s="100"/>
      <c r="AKD7" s="100"/>
      <c r="AKE7" s="100"/>
      <c r="AKF7" s="100"/>
      <c r="AKG7" s="100"/>
      <c r="AKH7" s="100"/>
      <c r="AKI7" s="100"/>
      <c r="AKJ7" s="100"/>
      <c r="AKK7" s="100"/>
      <c r="AKL7" s="100"/>
      <c r="AKM7" s="100"/>
      <c r="AKN7" s="100"/>
      <c r="AKO7" s="100"/>
      <c r="AKP7" s="100"/>
      <c r="AKQ7" s="100"/>
      <c r="AKR7" s="100"/>
      <c r="AKS7" s="100"/>
      <c r="AKT7" s="100"/>
      <c r="AKU7" s="100"/>
      <c r="AKV7" s="100"/>
      <c r="AKW7" s="100"/>
      <c r="AKX7" s="100"/>
      <c r="AKY7" s="100"/>
      <c r="AKZ7" s="100"/>
      <c r="ALA7" s="100"/>
      <c r="ALB7" s="100"/>
      <c r="ALC7" s="100"/>
      <c r="ALD7" s="100"/>
      <c r="ALE7" s="100"/>
      <c r="ALF7" s="100"/>
      <c r="ALG7" s="100"/>
      <c r="ALH7" s="100"/>
      <c r="ALI7" s="100"/>
      <c r="ALJ7" s="100"/>
      <c r="ALK7" s="100"/>
      <c r="ALL7" s="100"/>
      <c r="ALM7" s="100"/>
      <c r="ALN7" s="100"/>
      <c r="ALO7" s="100"/>
      <c r="ALP7" s="100"/>
      <c r="ALQ7" s="100"/>
      <c r="ALR7" s="100"/>
      <c r="ALS7" s="100"/>
      <c r="ALT7" s="100"/>
      <c r="ALU7" s="100"/>
      <c r="ALV7" s="100"/>
      <c r="ALW7" s="100"/>
      <c r="ALX7" s="100"/>
      <c r="ALY7" s="100"/>
      <c r="ALZ7" s="100"/>
      <c r="AMA7" s="100"/>
      <c r="AMB7" s="100"/>
      <c r="AMC7" s="100"/>
      <c r="AMD7" s="100"/>
      <c r="AME7" s="100"/>
      <c r="AMF7" s="100"/>
      <c r="AMG7" s="100"/>
      <c r="AMH7" s="100"/>
      <c r="AMI7" s="100"/>
      <c r="AMJ7" s="100"/>
      <c r="AMK7" s="100"/>
      <c r="AML7" s="100"/>
      <c r="AMM7" s="100"/>
      <c r="AMN7" s="100"/>
    </row>
    <row r="8" spans="1:1028" s="4" customFormat="1" ht="28.5" customHeight="1" x14ac:dyDescent="0.2">
      <c r="A8" s="157" t="s">
        <v>0</v>
      </c>
      <c r="B8" s="763" t="s">
        <v>1</v>
      </c>
      <c r="C8" s="763"/>
      <c r="D8" s="157" t="s">
        <v>2</v>
      </c>
      <c r="E8" s="157" t="s">
        <v>3</v>
      </c>
      <c r="F8" s="110" t="s">
        <v>4</v>
      </c>
      <c r="G8" s="112" t="s">
        <v>5</v>
      </c>
      <c r="H8" s="157" t="s">
        <v>6</v>
      </c>
      <c r="I8" s="113" t="s">
        <v>7</v>
      </c>
      <c r="J8" s="114" t="s">
        <v>8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  <c r="ER8" s="101"/>
      <c r="ES8" s="101"/>
      <c r="ET8" s="101"/>
      <c r="EU8" s="101"/>
      <c r="EV8" s="101"/>
      <c r="EW8" s="101"/>
      <c r="EX8" s="101"/>
      <c r="EY8" s="101"/>
      <c r="EZ8" s="101"/>
      <c r="FA8" s="101"/>
      <c r="FB8" s="101"/>
      <c r="FC8" s="101"/>
      <c r="FD8" s="101"/>
      <c r="FE8" s="101"/>
      <c r="FF8" s="101"/>
      <c r="FG8" s="101"/>
      <c r="FH8" s="101"/>
      <c r="FI8" s="101"/>
      <c r="FJ8" s="101"/>
      <c r="FK8" s="101"/>
      <c r="FL8" s="101"/>
      <c r="FM8" s="101"/>
      <c r="FN8" s="101"/>
      <c r="FO8" s="101"/>
      <c r="FP8" s="101"/>
      <c r="FQ8" s="101"/>
      <c r="FR8" s="101"/>
      <c r="FS8" s="101"/>
      <c r="FT8" s="101"/>
      <c r="FU8" s="101"/>
      <c r="FV8" s="101"/>
      <c r="FW8" s="101"/>
      <c r="FX8" s="101"/>
      <c r="FY8" s="101"/>
      <c r="FZ8" s="101"/>
      <c r="GA8" s="101"/>
      <c r="GB8" s="101"/>
      <c r="GC8" s="101"/>
      <c r="GD8" s="101"/>
      <c r="GE8" s="101"/>
      <c r="GF8" s="101"/>
      <c r="GG8" s="101"/>
      <c r="GH8" s="101"/>
      <c r="GI8" s="101"/>
      <c r="GJ8" s="101"/>
      <c r="GK8" s="101"/>
      <c r="GL8" s="101"/>
      <c r="GM8" s="101"/>
      <c r="GN8" s="101"/>
      <c r="GO8" s="101"/>
      <c r="GP8" s="101"/>
      <c r="GQ8" s="101"/>
      <c r="GR8" s="101"/>
      <c r="GS8" s="101"/>
      <c r="GT8" s="101"/>
      <c r="GU8" s="101"/>
      <c r="GV8" s="101"/>
      <c r="GW8" s="101"/>
      <c r="GX8" s="101"/>
      <c r="GY8" s="101"/>
      <c r="GZ8" s="101"/>
      <c r="HA8" s="101"/>
      <c r="HB8" s="101"/>
      <c r="HC8" s="101"/>
      <c r="HD8" s="101"/>
      <c r="HE8" s="101"/>
      <c r="HF8" s="101"/>
      <c r="HG8" s="101"/>
      <c r="HH8" s="101"/>
      <c r="HI8" s="101"/>
      <c r="HJ8" s="101"/>
      <c r="HK8" s="101"/>
      <c r="HL8" s="101"/>
      <c r="HM8" s="101"/>
      <c r="HN8" s="101"/>
      <c r="HO8" s="101"/>
      <c r="HP8" s="101"/>
      <c r="HQ8" s="101"/>
      <c r="HR8" s="101"/>
      <c r="HS8" s="101"/>
      <c r="HT8" s="101"/>
      <c r="HU8" s="101"/>
      <c r="HV8" s="101"/>
      <c r="HW8" s="101"/>
      <c r="HX8" s="101"/>
      <c r="HY8" s="101"/>
      <c r="HZ8" s="101"/>
      <c r="IA8" s="101"/>
      <c r="IB8" s="101"/>
      <c r="IC8" s="101"/>
      <c r="ID8" s="101"/>
      <c r="IE8" s="101"/>
      <c r="IF8" s="101"/>
      <c r="IG8" s="101"/>
      <c r="IH8" s="101"/>
      <c r="II8" s="101"/>
      <c r="IJ8" s="101"/>
      <c r="IK8" s="101"/>
      <c r="IL8" s="101"/>
      <c r="IM8" s="101"/>
      <c r="IN8" s="101"/>
      <c r="IO8" s="101"/>
      <c r="IP8" s="101"/>
      <c r="IQ8" s="101"/>
      <c r="IR8" s="101"/>
      <c r="IS8" s="101"/>
      <c r="IT8" s="101"/>
      <c r="IU8" s="101"/>
      <c r="IV8" s="101"/>
      <c r="IW8" s="101"/>
      <c r="IX8" s="101"/>
      <c r="IY8" s="101"/>
      <c r="IZ8" s="101"/>
      <c r="JA8" s="101"/>
      <c r="JB8" s="101"/>
      <c r="JC8" s="101"/>
      <c r="JD8" s="101"/>
      <c r="JE8" s="101"/>
      <c r="JF8" s="101"/>
      <c r="JG8" s="101"/>
      <c r="JH8" s="101"/>
      <c r="JI8" s="101"/>
      <c r="JJ8" s="101"/>
      <c r="JK8" s="101"/>
      <c r="JL8" s="101"/>
      <c r="JM8" s="101"/>
      <c r="JN8" s="101"/>
      <c r="JO8" s="101"/>
      <c r="JP8" s="101"/>
      <c r="JQ8" s="101"/>
      <c r="JR8" s="101"/>
      <c r="JS8" s="101"/>
      <c r="JT8" s="101"/>
      <c r="JU8" s="101"/>
      <c r="JV8" s="101"/>
      <c r="JW8" s="101"/>
      <c r="JX8" s="101"/>
      <c r="JY8" s="101"/>
      <c r="JZ8" s="101"/>
      <c r="KA8" s="101"/>
      <c r="KB8" s="101"/>
      <c r="KC8" s="101"/>
      <c r="KD8" s="101"/>
      <c r="KE8" s="101"/>
      <c r="KF8" s="101"/>
      <c r="KG8" s="101"/>
      <c r="KH8" s="101"/>
      <c r="KI8" s="101"/>
      <c r="KJ8" s="101"/>
      <c r="KK8" s="101"/>
      <c r="KL8" s="101"/>
      <c r="KM8" s="101"/>
      <c r="KN8" s="101"/>
      <c r="KO8" s="101"/>
      <c r="KP8" s="101"/>
      <c r="KQ8" s="101"/>
      <c r="KR8" s="101"/>
      <c r="KS8" s="101"/>
      <c r="KT8" s="101"/>
      <c r="KU8" s="101"/>
      <c r="KV8" s="101"/>
      <c r="KW8" s="101"/>
      <c r="KX8" s="101"/>
      <c r="KY8" s="101"/>
      <c r="KZ8" s="101"/>
      <c r="LA8" s="101"/>
      <c r="LB8" s="101"/>
      <c r="LC8" s="101"/>
      <c r="LD8" s="101"/>
      <c r="LE8" s="101"/>
      <c r="LF8" s="101"/>
      <c r="LG8" s="101"/>
      <c r="LH8" s="101"/>
      <c r="LI8" s="101"/>
      <c r="LJ8" s="101"/>
      <c r="LK8" s="101"/>
      <c r="LL8" s="101"/>
      <c r="LM8" s="101"/>
      <c r="LN8" s="101"/>
      <c r="LO8" s="101"/>
      <c r="LP8" s="101"/>
      <c r="LQ8" s="101"/>
      <c r="LR8" s="101"/>
      <c r="LS8" s="101"/>
      <c r="LT8" s="101"/>
      <c r="LU8" s="101"/>
      <c r="LV8" s="101"/>
      <c r="LW8" s="101"/>
      <c r="LX8" s="101"/>
      <c r="LY8" s="101"/>
      <c r="LZ8" s="101"/>
      <c r="MA8" s="101"/>
      <c r="MB8" s="101"/>
      <c r="MC8" s="101"/>
      <c r="MD8" s="101"/>
      <c r="ME8" s="101"/>
      <c r="MF8" s="101"/>
      <c r="MG8" s="101"/>
      <c r="MH8" s="101"/>
      <c r="MI8" s="101"/>
      <c r="MJ8" s="101"/>
      <c r="MK8" s="101"/>
      <c r="ML8" s="101"/>
      <c r="MM8" s="101"/>
      <c r="MN8" s="101"/>
      <c r="MO8" s="101"/>
      <c r="MP8" s="101"/>
      <c r="MQ8" s="101"/>
      <c r="MR8" s="101"/>
      <c r="MS8" s="101"/>
      <c r="MT8" s="101"/>
      <c r="MU8" s="101"/>
      <c r="MV8" s="101"/>
      <c r="MW8" s="101"/>
      <c r="MX8" s="101"/>
      <c r="MY8" s="101"/>
      <c r="MZ8" s="101"/>
      <c r="NA8" s="101"/>
      <c r="NB8" s="101"/>
      <c r="NC8" s="101"/>
      <c r="ND8" s="101"/>
      <c r="NE8" s="101"/>
      <c r="NF8" s="101"/>
      <c r="NG8" s="101"/>
      <c r="NH8" s="101"/>
      <c r="NI8" s="101"/>
      <c r="NJ8" s="101"/>
      <c r="NK8" s="101"/>
      <c r="NL8" s="101"/>
      <c r="NM8" s="101"/>
      <c r="NN8" s="101"/>
      <c r="NO8" s="101"/>
      <c r="NP8" s="101"/>
      <c r="NQ8" s="101"/>
      <c r="NR8" s="101"/>
      <c r="NS8" s="101"/>
      <c r="NT8" s="101"/>
      <c r="NU8" s="101"/>
      <c r="NV8" s="101"/>
      <c r="NW8" s="101"/>
      <c r="NX8" s="101"/>
      <c r="NY8" s="101"/>
      <c r="NZ8" s="101"/>
      <c r="OA8" s="101"/>
      <c r="OB8" s="101"/>
      <c r="OC8" s="101"/>
      <c r="OD8" s="101"/>
      <c r="OE8" s="101"/>
      <c r="OF8" s="101"/>
      <c r="OG8" s="101"/>
      <c r="OH8" s="101"/>
      <c r="OI8" s="101"/>
      <c r="OJ8" s="101"/>
      <c r="OK8" s="101"/>
      <c r="OL8" s="101"/>
      <c r="OM8" s="101"/>
      <c r="ON8" s="101"/>
      <c r="OO8" s="101"/>
      <c r="OP8" s="101"/>
      <c r="OQ8" s="101"/>
      <c r="OR8" s="101"/>
      <c r="OS8" s="101"/>
      <c r="OT8" s="101"/>
      <c r="OU8" s="101"/>
      <c r="OV8" s="101"/>
      <c r="OW8" s="101"/>
      <c r="OX8" s="101"/>
      <c r="OY8" s="101"/>
      <c r="OZ8" s="101"/>
      <c r="PA8" s="101"/>
      <c r="PB8" s="101"/>
      <c r="PC8" s="101"/>
      <c r="PD8" s="101"/>
      <c r="PE8" s="101"/>
      <c r="PF8" s="101"/>
      <c r="PG8" s="101"/>
      <c r="PH8" s="101"/>
      <c r="PI8" s="101"/>
      <c r="PJ8" s="101"/>
      <c r="PK8" s="101"/>
      <c r="PL8" s="101"/>
      <c r="PM8" s="101"/>
      <c r="PN8" s="101"/>
      <c r="PO8" s="101"/>
      <c r="PP8" s="101"/>
      <c r="PQ8" s="101"/>
      <c r="PR8" s="101"/>
      <c r="PS8" s="101"/>
      <c r="PT8" s="101"/>
      <c r="PU8" s="101"/>
      <c r="PV8" s="101"/>
      <c r="PW8" s="101"/>
      <c r="PX8" s="101"/>
      <c r="PY8" s="101"/>
      <c r="PZ8" s="101"/>
      <c r="QA8" s="101"/>
      <c r="QB8" s="101"/>
      <c r="QC8" s="101"/>
      <c r="QD8" s="101"/>
      <c r="QE8" s="101"/>
      <c r="QF8" s="101"/>
      <c r="QG8" s="101"/>
      <c r="QH8" s="101"/>
      <c r="QI8" s="101"/>
      <c r="QJ8" s="101"/>
      <c r="QK8" s="101"/>
      <c r="QL8" s="101"/>
      <c r="QM8" s="101"/>
      <c r="QN8" s="101"/>
      <c r="QO8" s="101"/>
      <c r="QP8" s="101"/>
      <c r="QQ8" s="101"/>
      <c r="QR8" s="101"/>
      <c r="QS8" s="101"/>
      <c r="QT8" s="101"/>
      <c r="QU8" s="101"/>
      <c r="QV8" s="101"/>
      <c r="QW8" s="101"/>
      <c r="QX8" s="101"/>
      <c r="QY8" s="101"/>
      <c r="QZ8" s="101"/>
      <c r="RA8" s="101"/>
      <c r="RB8" s="101"/>
      <c r="RC8" s="101"/>
      <c r="RD8" s="101"/>
      <c r="RE8" s="101"/>
      <c r="RF8" s="101"/>
      <c r="RG8" s="101"/>
      <c r="RH8" s="101"/>
      <c r="RI8" s="101"/>
      <c r="RJ8" s="101"/>
      <c r="RK8" s="101"/>
      <c r="RL8" s="101"/>
      <c r="RM8" s="101"/>
      <c r="RN8" s="101"/>
      <c r="RO8" s="101"/>
      <c r="RP8" s="101"/>
      <c r="RQ8" s="101"/>
      <c r="RR8" s="101"/>
      <c r="RS8" s="101"/>
      <c r="RT8" s="101"/>
      <c r="RU8" s="101"/>
      <c r="RV8" s="101"/>
      <c r="RW8" s="101"/>
      <c r="RX8" s="101"/>
      <c r="RY8" s="101"/>
      <c r="RZ8" s="101"/>
      <c r="SA8" s="101"/>
      <c r="SB8" s="101"/>
      <c r="SC8" s="101"/>
      <c r="SD8" s="101"/>
      <c r="SE8" s="101"/>
      <c r="SF8" s="101"/>
      <c r="SG8" s="101"/>
      <c r="SH8" s="101"/>
      <c r="SI8" s="101"/>
      <c r="SJ8" s="101"/>
      <c r="SK8" s="101"/>
      <c r="SL8" s="101"/>
      <c r="SM8" s="101"/>
      <c r="SN8" s="101"/>
      <c r="SO8" s="101"/>
      <c r="SP8" s="101"/>
      <c r="SQ8" s="101"/>
      <c r="SR8" s="101"/>
      <c r="SS8" s="101"/>
      <c r="ST8" s="101"/>
      <c r="SU8" s="101"/>
      <c r="SV8" s="101"/>
      <c r="SW8" s="101"/>
      <c r="SX8" s="101"/>
      <c r="SY8" s="101"/>
      <c r="SZ8" s="101"/>
      <c r="TA8" s="101"/>
      <c r="TB8" s="101"/>
      <c r="TC8" s="101"/>
      <c r="TD8" s="101"/>
      <c r="TE8" s="101"/>
      <c r="TF8" s="101"/>
      <c r="TG8" s="101"/>
      <c r="TH8" s="101"/>
      <c r="TI8" s="101"/>
      <c r="TJ8" s="101"/>
      <c r="TK8" s="101"/>
      <c r="TL8" s="101"/>
      <c r="TM8" s="101"/>
      <c r="TN8" s="101"/>
      <c r="TO8" s="101"/>
      <c r="TP8" s="101"/>
      <c r="TQ8" s="101"/>
      <c r="TR8" s="101"/>
      <c r="TS8" s="101"/>
      <c r="TT8" s="101"/>
      <c r="TU8" s="101"/>
      <c r="TV8" s="101"/>
      <c r="TW8" s="101"/>
      <c r="TX8" s="101"/>
      <c r="TY8" s="101"/>
      <c r="TZ8" s="101"/>
      <c r="UA8" s="101"/>
      <c r="UB8" s="101"/>
      <c r="UC8" s="101"/>
      <c r="UD8" s="101"/>
      <c r="UE8" s="101"/>
      <c r="UF8" s="101"/>
      <c r="UG8" s="101"/>
      <c r="UH8" s="101"/>
      <c r="UI8" s="101"/>
      <c r="UJ8" s="101"/>
      <c r="UK8" s="101"/>
      <c r="UL8" s="101"/>
      <c r="UM8" s="101"/>
      <c r="UN8" s="101"/>
      <c r="UO8" s="101"/>
      <c r="UP8" s="101"/>
      <c r="UQ8" s="101"/>
      <c r="UR8" s="101"/>
      <c r="US8" s="101"/>
      <c r="UT8" s="101"/>
      <c r="UU8" s="101"/>
      <c r="UV8" s="101"/>
      <c r="UW8" s="101"/>
      <c r="UX8" s="101"/>
      <c r="UY8" s="101"/>
      <c r="UZ8" s="101"/>
      <c r="VA8" s="101"/>
      <c r="VB8" s="101"/>
      <c r="VC8" s="101"/>
      <c r="VD8" s="101"/>
      <c r="VE8" s="101"/>
      <c r="VF8" s="101"/>
      <c r="VG8" s="101"/>
      <c r="VH8" s="101"/>
      <c r="VI8" s="101"/>
      <c r="VJ8" s="101"/>
      <c r="VK8" s="101"/>
      <c r="VL8" s="101"/>
      <c r="VM8" s="101"/>
      <c r="VN8" s="101"/>
      <c r="VO8" s="101"/>
      <c r="VP8" s="101"/>
      <c r="VQ8" s="101"/>
      <c r="VR8" s="101"/>
      <c r="VS8" s="101"/>
      <c r="VT8" s="101"/>
      <c r="VU8" s="101"/>
      <c r="VV8" s="101"/>
      <c r="VW8" s="101"/>
      <c r="VX8" s="101"/>
      <c r="VY8" s="101"/>
      <c r="VZ8" s="101"/>
      <c r="WA8" s="101"/>
      <c r="WB8" s="101"/>
      <c r="WC8" s="101"/>
      <c r="WD8" s="101"/>
      <c r="WE8" s="101"/>
      <c r="WF8" s="101"/>
      <c r="WG8" s="101"/>
      <c r="WH8" s="101"/>
      <c r="WI8" s="101"/>
      <c r="WJ8" s="101"/>
      <c r="WK8" s="101"/>
      <c r="WL8" s="101"/>
      <c r="WM8" s="101"/>
      <c r="WN8" s="101"/>
      <c r="WO8" s="101"/>
      <c r="WP8" s="101"/>
      <c r="WQ8" s="101"/>
      <c r="WR8" s="101"/>
      <c r="WS8" s="101"/>
      <c r="WT8" s="101"/>
      <c r="WU8" s="101"/>
      <c r="WV8" s="101"/>
      <c r="WW8" s="101"/>
      <c r="WX8" s="101"/>
      <c r="WY8" s="101"/>
      <c r="WZ8" s="101"/>
      <c r="XA8" s="101"/>
      <c r="XB8" s="101"/>
      <c r="XC8" s="101"/>
      <c r="XD8" s="101"/>
      <c r="XE8" s="101"/>
      <c r="XF8" s="101"/>
      <c r="XG8" s="101"/>
      <c r="XH8" s="101"/>
      <c r="XI8" s="101"/>
      <c r="XJ8" s="101"/>
      <c r="XK8" s="101"/>
      <c r="XL8" s="101"/>
      <c r="XM8" s="101"/>
      <c r="XN8" s="101"/>
      <c r="XO8" s="101"/>
      <c r="XP8" s="101"/>
      <c r="XQ8" s="101"/>
      <c r="XR8" s="101"/>
      <c r="XS8" s="101"/>
      <c r="XT8" s="101"/>
      <c r="XU8" s="101"/>
      <c r="XV8" s="101"/>
      <c r="XW8" s="101"/>
      <c r="XX8" s="101"/>
      <c r="XY8" s="101"/>
      <c r="XZ8" s="101"/>
      <c r="YA8" s="101"/>
      <c r="YB8" s="101"/>
      <c r="YC8" s="101"/>
      <c r="YD8" s="101"/>
      <c r="YE8" s="101"/>
      <c r="YF8" s="101"/>
      <c r="YG8" s="101"/>
      <c r="YH8" s="101"/>
      <c r="YI8" s="101"/>
      <c r="YJ8" s="101"/>
      <c r="YK8" s="101"/>
      <c r="YL8" s="101"/>
      <c r="YM8" s="101"/>
      <c r="YN8" s="101"/>
      <c r="YO8" s="101"/>
      <c r="YP8" s="101"/>
      <c r="YQ8" s="101"/>
      <c r="YR8" s="101"/>
      <c r="YS8" s="101"/>
      <c r="YT8" s="101"/>
      <c r="YU8" s="101"/>
      <c r="YV8" s="101"/>
      <c r="YW8" s="101"/>
      <c r="YX8" s="101"/>
      <c r="YY8" s="101"/>
      <c r="YZ8" s="101"/>
      <c r="ZA8" s="101"/>
      <c r="ZB8" s="101"/>
      <c r="ZC8" s="101"/>
      <c r="ZD8" s="101"/>
      <c r="ZE8" s="101"/>
      <c r="ZF8" s="101"/>
      <c r="ZG8" s="101"/>
      <c r="ZH8" s="101"/>
      <c r="ZI8" s="101"/>
      <c r="ZJ8" s="101"/>
      <c r="ZK8" s="101"/>
      <c r="ZL8" s="101"/>
      <c r="ZM8" s="101"/>
      <c r="ZN8" s="101"/>
      <c r="ZO8" s="101"/>
      <c r="ZP8" s="101"/>
      <c r="ZQ8" s="101"/>
      <c r="ZR8" s="101"/>
      <c r="ZS8" s="101"/>
      <c r="ZT8" s="101"/>
      <c r="ZU8" s="101"/>
      <c r="ZV8" s="101"/>
      <c r="ZW8" s="101"/>
      <c r="ZX8" s="101"/>
      <c r="ZY8" s="101"/>
      <c r="ZZ8" s="101"/>
      <c r="AAA8" s="101"/>
      <c r="AAB8" s="101"/>
      <c r="AAC8" s="101"/>
      <c r="AAD8" s="101"/>
      <c r="AAE8" s="101"/>
      <c r="AAF8" s="101"/>
      <c r="AAG8" s="101"/>
      <c r="AAH8" s="101"/>
      <c r="AAI8" s="101"/>
      <c r="AAJ8" s="101"/>
      <c r="AAK8" s="101"/>
      <c r="AAL8" s="101"/>
      <c r="AAM8" s="101"/>
      <c r="AAN8" s="101"/>
      <c r="AAO8" s="101"/>
      <c r="AAP8" s="101"/>
      <c r="AAQ8" s="101"/>
      <c r="AAR8" s="101"/>
      <c r="AAS8" s="101"/>
      <c r="AAT8" s="101"/>
      <c r="AAU8" s="101"/>
      <c r="AAV8" s="101"/>
      <c r="AAW8" s="101"/>
      <c r="AAX8" s="101"/>
      <c r="AAY8" s="101"/>
      <c r="AAZ8" s="101"/>
      <c r="ABA8" s="101"/>
      <c r="ABB8" s="101"/>
      <c r="ABC8" s="101"/>
      <c r="ABD8" s="101"/>
      <c r="ABE8" s="101"/>
      <c r="ABF8" s="101"/>
      <c r="ABG8" s="101"/>
      <c r="ABH8" s="101"/>
      <c r="ABI8" s="101"/>
      <c r="ABJ8" s="101"/>
      <c r="ABK8" s="101"/>
      <c r="ABL8" s="101"/>
      <c r="ABM8" s="101"/>
      <c r="ABN8" s="101"/>
      <c r="ABO8" s="101"/>
      <c r="ABP8" s="101"/>
      <c r="ABQ8" s="101"/>
      <c r="ABR8" s="101"/>
      <c r="ABS8" s="101"/>
      <c r="ABT8" s="101"/>
      <c r="ABU8" s="101"/>
      <c r="ABV8" s="101"/>
      <c r="ABW8" s="101"/>
      <c r="ABX8" s="101"/>
      <c r="ABY8" s="101"/>
      <c r="ABZ8" s="101"/>
      <c r="ACA8" s="101"/>
      <c r="ACB8" s="101"/>
      <c r="ACC8" s="101"/>
      <c r="ACD8" s="101"/>
      <c r="ACE8" s="101"/>
      <c r="ACF8" s="101"/>
      <c r="ACG8" s="101"/>
      <c r="ACH8" s="101"/>
      <c r="ACI8" s="101"/>
      <c r="ACJ8" s="101"/>
      <c r="ACK8" s="101"/>
      <c r="ACL8" s="101"/>
      <c r="ACM8" s="101"/>
      <c r="ACN8" s="101"/>
      <c r="ACO8" s="101"/>
      <c r="ACP8" s="101"/>
      <c r="ACQ8" s="101"/>
      <c r="ACR8" s="101"/>
      <c r="ACS8" s="101"/>
      <c r="ACT8" s="101"/>
      <c r="ACU8" s="101"/>
      <c r="ACV8" s="101"/>
      <c r="ACW8" s="101"/>
      <c r="ACX8" s="101"/>
      <c r="ACY8" s="101"/>
      <c r="ACZ8" s="101"/>
      <c r="ADA8" s="101"/>
      <c r="ADB8" s="101"/>
      <c r="ADC8" s="101"/>
      <c r="ADD8" s="101"/>
      <c r="ADE8" s="101"/>
      <c r="ADF8" s="101"/>
      <c r="ADG8" s="101"/>
      <c r="ADH8" s="101"/>
      <c r="ADI8" s="101"/>
      <c r="ADJ8" s="101"/>
      <c r="ADK8" s="101"/>
      <c r="ADL8" s="101"/>
      <c r="ADM8" s="101"/>
      <c r="ADN8" s="101"/>
      <c r="ADO8" s="101"/>
      <c r="ADP8" s="101"/>
      <c r="ADQ8" s="101"/>
      <c r="ADR8" s="101"/>
      <c r="ADS8" s="101"/>
      <c r="ADT8" s="101"/>
      <c r="ADU8" s="101"/>
      <c r="ADV8" s="101"/>
      <c r="ADW8" s="101"/>
      <c r="ADX8" s="101"/>
      <c r="ADY8" s="101"/>
      <c r="ADZ8" s="101"/>
      <c r="AEA8" s="101"/>
      <c r="AEB8" s="101"/>
      <c r="AEC8" s="101"/>
      <c r="AED8" s="101"/>
      <c r="AEE8" s="101"/>
      <c r="AEF8" s="101"/>
      <c r="AEG8" s="101"/>
      <c r="AEH8" s="101"/>
      <c r="AEI8" s="101"/>
      <c r="AEJ8" s="101"/>
      <c r="AEK8" s="101"/>
      <c r="AEL8" s="101"/>
      <c r="AEM8" s="101"/>
      <c r="AEN8" s="101"/>
      <c r="AEO8" s="101"/>
      <c r="AEP8" s="101"/>
      <c r="AEQ8" s="101"/>
      <c r="AER8" s="101"/>
      <c r="AES8" s="101"/>
      <c r="AET8" s="101"/>
      <c r="AEU8" s="101"/>
      <c r="AEV8" s="101"/>
      <c r="AEW8" s="101"/>
      <c r="AEX8" s="101"/>
      <c r="AEY8" s="101"/>
      <c r="AEZ8" s="101"/>
      <c r="AFA8" s="101"/>
      <c r="AFB8" s="101"/>
      <c r="AFC8" s="101"/>
      <c r="AFD8" s="101"/>
      <c r="AFE8" s="101"/>
      <c r="AFF8" s="101"/>
      <c r="AFG8" s="101"/>
      <c r="AFH8" s="101"/>
      <c r="AFI8" s="101"/>
      <c r="AFJ8" s="101"/>
      <c r="AFK8" s="101"/>
      <c r="AFL8" s="101"/>
      <c r="AFM8" s="101"/>
      <c r="AFN8" s="101"/>
      <c r="AFO8" s="101"/>
      <c r="AFP8" s="101"/>
      <c r="AFQ8" s="101"/>
      <c r="AFR8" s="101"/>
      <c r="AFS8" s="101"/>
      <c r="AFT8" s="101"/>
      <c r="AFU8" s="101"/>
      <c r="AFV8" s="101"/>
      <c r="AFW8" s="101"/>
      <c r="AFX8" s="101"/>
      <c r="AFY8" s="101"/>
      <c r="AFZ8" s="101"/>
      <c r="AGA8" s="101"/>
      <c r="AGB8" s="101"/>
      <c r="AGC8" s="101"/>
      <c r="AGD8" s="101"/>
      <c r="AGE8" s="101"/>
      <c r="AGF8" s="101"/>
      <c r="AGG8" s="101"/>
      <c r="AGH8" s="101"/>
      <c r="AGI8" s="101"/>
      <c r="AGJ8" s="101"/>
      <c r="AGK8" s="101"/>
      <c r="AGL8" s="101"/>
      <c r="AGM8" s="101"/>
      <c r="AGN8" s="101"/>
      <c r="AGO8" s="101"/>
      <c r="AGP8" s="101"/>
      <c r="AGQ8" s="101"/>
      <c r="AGR8" s="101"/>
      <c r="AGS8" s="101"/>
      <c r="AGT8" s="101"/>
      <c r="AGU8" s="101"/>
      <c r="AGV8" s="101"/>
      <c r="AGW8" s="101"/>
      <c r="AGX8" s="101"/>
      <c r="AGY8" s="101"/>
      <c r="AGZ8" s="101"/>
      <c r="AHA8" s="101"/>
      <c r="AHB8" s="101"/>
      <c r="AHC8" s="101"/>
      <c r="AHD8" s="101"/>
      <c r="AHE8" s="101"/>
      <c r="AHF8" s="101"/>
      <c r="AHG8" s="101"/>
      <c r="AHH8" s="101"/>
      <c r="AHI8" s="101"/>
      <c r="AHJ8" s="101"/>
      <c r="AHK8" s="101"/>
      <c r="AHL8" s="101"/>
      <c r="AHM8" s="101"/>
      <c r="AHN8" s="101"/>
      <c r="AHO8" s="101"/>
      <c r="AHP8" s="101"/>
      <c r="AHQ8" s="101"/>
      <c r="AHR8" s="101"/>
      <c r="AHS8" s="101"/>
      <c r="AHT8" s="101"/>
      <c r="AHU8" s="101"/>
      <c r="AHV8" s="101"/>
      <c r="AHW8" s="101"/>
      <c r="AHX8" s="101"/>
      <c r="AHY8" s="101"/>
      <c r="AHZ8" s="101"/>
      <c r="AIA8" s="101"/>
      <c r="AIB8" s="101"/>
      <c r="AIC8" s="101"/>
      <c r="AID8" s="101"/>
      <c r="AIE8" s="101"/>
      <c r="AIF8" s="101"/>
      <c r="AIG8" s="101"/>
      <c r="AIH8" s="101"/>
      <c r="AII8" s="101"/>
      <c r="AIJ8" s="101"/>
      <c r="AIK8" s="101"/>
      <c r="AIL8" s="101"/>
      <c r="AIM8" s="101"/>
      <c r="AIN8" s="101"/>
      <c r="AIO8" s="101"/>
      <c r="AIP8" s="101"/>
      <c r="AIQ8" s="101"/>
      <c r="AIR8" s="101"/>
      <c r="AIS8" s="101"/>
      <c r="AIT8" s="101"/>
      <c r="AIU8" s="101"/>
      <c r="AIV8" s="101"/>
      <c r="AIW8" s="101"/>
      <c r="AIX8" s="101"/>
      <c r="AIY8" s="101"/>
      <c r="AIZ8" s="101"/>
      <c r="AJA8" s="101"/>
      <c r="AJB8" s="101"/>
      <c r="AJC8" s="101"/>
      <c r="AJD8" s="101"/>
      <c r="AJE8" s="101"/>
      <c r="AJF8" s="101"/>
      <c r="AJG8" s="101"/>
      <c r="AJH8" s="101"/>
      <c r="AJI8" s="101"/>
      <c r="AJJ8" s="101"/>
      <c r="AJK8" s="101"/>
      <c r="AJL8" s="101"/>
      <c r="AJM8" s="101"/>
      <c r="AJN8" s="101"/>
      <c r="AJO8" s="101"/>
      <c r="AJP8" s="101"/>
      <c r="AJQ8" s="101"/>
      <c r="AJR8" s="101"/>
      <c r="AJS8" s="101"/>
      <c r="AJT8" s="101"/>
      <c r="AJU8" s="101"/>
      <c r="AJV8" s="101"/>
      <c r="AJW8" s="101"/>
      <c r="AJX8" s="101"/>
      <c r="AJY8" s="101"/>
      <c r="AJZ8" s="101"/>
      <c r="AKA8" s="101"/>
      <c r="AKB8" s="101"/>
      <c r="AKC8" s="101"/>
      <c r="AKD8" s="101"/>
      <c r="AKE8" s="101"/>
      <c r="AKF8" s="101"/>
      <c r="AKG8" s="101"/>
      <c r="AKH8" s="101"/>
      <c r="AKI8" s="101"/>
      <c r="AKJ8" s="101"/>
      <c r="AKK8" s="101"/>
      <c r="AKL8" s="101"/>
      <c r="AKM8" s="101"/>
      <c r="AKN8" s="101"/>
      <c r="AKO8" s="101"/>
      <c r="AKP8" s="101"/>
      <c r="AKQ8" s="101"/>
      <c r="AKR8" s="101"/>
      <c r="AKS8" s="101"/>
      <c r="AKT8" s="101"/>
      <c r="AKU8" s="101"/>
      <c r="AKV8" s="101"/>
      <c r="AKW8" s="101"/>
      <c r="AKX8" s="101"/>
      <c r="AKY8" s="101"/>
      <c r="AKZ8" s="101"/>
      <c r="ALA8" s="101"/>
      <c r="ALB8" s="101"/>
      <c r="ALC8" s="101"/>
      <c r="ALD8" s="101"/>
      <c r="ALE8" s="101"/>
      <c r="ALF8" s="101"/>
      <c r="ALG8" s="101"/>
      <c r="ALH8" s="101"/>
      <c r="ALI8" s="101"/>
      <c r="ALJ8" s="101"/>
      <c r="ALK8" s="101"/>
      <c r="ALL8" s="101"/>
      <c r="ALM8" s="101"/>
      <c r="ALN8" s="101"/>
      <c r="ALO8" s="101"/>
      <c r="ALP8" s="101"/>
      <c r="ALQ8" s="101"/>
      <c r="ALR8" s="101"/>
      <c r="ALS8" s="101"/>
      <c r="ALT8" s="101"/>
      <c r="ALU8" s="101"/>
      <c r="ALV8" s="101"/>
      <c r="ALW8" s="101"/>
      <c r="ALX8" s="101"/>
      <c r="ALY8" s="101"/>
      <c r="ALZ8" s="101"/>
      <c r="AMA8" s="101"/>
      <c r="AMB8" s="101"/>
      <c r="AMC8" s="101"/>
      <c r="AMD8" s="101"/>
      <c r="AME8" s="101"/>
      <c r="AMF8" s="101"/>
      <c r="AMG8" s="101"/>
      <c r="AMH8" s="101"/>
      <c r="AMI8" s="101"/>
      <c r="AMJ8" s="101"/>
      <c r="AMK8" s="101"/>
      <c r="AML8" s="101"/>
      <c r="AMM8" s="101"/>
      <c r="AMN8" s="101"/>
    </row>
    <row r="9" spans="1:1028" s="3" customFormat="1" ht="5.0999999999999996" customHeight="1" x14ac:dyDescent="0.2">
      <c r="A9" s="768"/>
      <c r="B9" s="768"/>
      <c r="C9" s="768"/>
      <c r="D9" s="768"/>
      <c r="E9" s="768"/>
      <c r="F9" s="768"/>
      <c r="G9" s="768"/>
      <c r="H9" s="768"/>
      <c r="I9" s="768"/>
      <c r="J9" s="768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  <c r="IM9" s="100"/>
      <c r="IN9" s="100"/>
      <c r="IO9" s="100"/>
      <c r="IP9" s="100"/>
      <c r="IQ9" s="100"/>
      <c r="IR9" s="100"/>
      <c r="IS9" s="100"/>
      <c r="IT9" s="100"/>
      <c r="IU9" s="100"/>
      <c r="IV9" s="100"/>
      <c r="IW9" s="100"/>
      <c r="IX9" s="100"/>
      <c r="IY9" s="100"/>
      <c r="IZ9" s="100"/>
      <c r="JA9" s="100"/>
      <c r="JB9" s="100"/>
      <c r="JC9" s="100"/>
      <c r="JD9" s="100"/>
      <c r="JE9" s="100"/>
      <c r="JF9" s="100"/>
      <c r="JG9" s="100"/>
      <c r="JH9" s="100"/>
      <c r="JI9" s="100"/>
      <c r="JJ9" s="100"/>
      <c r="JK9" s="100"/>
      <c r="JL9" s="100"/>
      <c r="JM9" s="100"/>
      <c r="JN9" s="100"/>
      <c r="JO9" s="100"/>
      <c r="JP9" s="100"/>
      <c r="JQ9" s="100"/>
      <c r="JR9" s="100"/>
      <c r="JS9" s="100"/>
      <c r="JT9" s="100"/>
      <c r="JU9" s="100"/>
      <c r="JV9" s="100"/>
      <c r="JW9" s="100"/>
      <c r="JX9" s="100"/>
      <c r="JY9" s="100"/>
      <c r="JZ9" s="100"/>
      <c r="KA9" s="100"/>
      <c r="KB9" s="100"/>
      <c r="KC9" s="100"/>
      <c r="KD9" s="100"/>
      <c r="KE9" s="100"/>
      <c r="KF9" s="100"/>
      <c r="KG9" s="100"/>
      <c r="KH9" s="100"/>
      <c r="KI9" s="100"/>
      <c r="KJ9" s="100"/>
      <c r="KK9" s="100"/>
      <c r="KL9" s="100"/>
      <c r="KM9" s="100"/>
      <c r="KN9" s="100"/>
      <c r="KO9" s="100"/>
      <c r="KP9" s="100"/>
      <c r="KQ9" s="100"/>
      <c r="KR9" s="100"/>
      <c r="KS9" s="100"/>
      <c r="KT9" s="100"/>
      <c r="KU9" s="100"/>
      <c r="KV9" s="100"/>
      <c r="KW9" s="100"/>
      <c r="KX9" s="100"/>
      <c r="KY9" s="100"/>
      <c r="KZ9" s="100"/>
      <c r="LA9" s="100"/>
      <c r="LB9" s="100"/>
      <c r="LC9" s="100"/>
      <c r="LD9" s="100"/>
      <c r="LE9" s="100"/>
      <c r="LF9" s="100"/>
      <c r="LG9" s="100"/>
      <c r="LH9" s="100"/>
      <c r="LI9" s="100"/>
      <c r="LJ9" s="100"/>
      <c r="LK9" s="100"/>
      <c r="LL9" s="100"/>
      <c r="LM9" s="100"/>
      <c r="LN9" s="100"/>
      <c r="LO9" s="100"/>
      <c r="LP9" s="100"/>
      <c r="LQ9" s="100"/>
      <c r="LR9" s="100"/>
      <c r="LS9" s="100"/>
      <c r="LT9" s="100"/>
      <c r="LU9" s="100"/>
      <c r="LV9" s="100"/>
      <c r="LW9" s="100"/>
      <c r="LX9" s="100"/>
      <c r="LY9" s="100"/>
      <c r="LZ9" s="100"/>
      <c r="MA9" s="100"/>
      <c r="MB9" s="100"/>
      <c r="MC9" s="100"/>
      <c r="MD9" s="100"/>
      <c r="ME9" s="100"/>
      <c r="MF9" s="100"/>
      <c r="MG9" s="100"/>
      <c r="MH9" s="100"/>
      <c r="MI9" s="100"/>
      <c r="MJ9" s="100"/>
      <c r="MK9" s="100"/>
      <c r="ML9" s="100"/>
      <c r="MM9" s="100"/>
      <c r="MN9" s="100"/>
      <c r="MO9" s="100"/>
      <c r="MP9" s="100"/>
      <c r="MQ9" s="100"/>
      <c r="MR9" s="100"/>
      <c r="MS9" s="100"/>
      <c r="MT9" s="100"/>
      <c r="MU9" s="100"/>
      <c r="MV9" s="100"/>
      <c r="MW9" s="100"/>
      <c r="MX9" s="100"/>
      <c r="MY9" s="100"/>
      <c r="MZ9" s="100"/>
      <c r="NA9" s="100"/>
      <c r="NB9" s="100"/>
      <c r="NC9" s="100"/>
      <c r="ND9" s="100"/>
      <c r="NE9" s="100"/>
      <c r="NF9" s="100"/>
      <c r="NG9" s="100"/>
      <c r="NH9" s="100"/>
      <c r="NI9" s="100"/>
      <c r="NJ9" s="100"/>
      <c r="NK9" s="100"/>
      <c r="NL9" s="100"/>
      <c r="NM9" s="100"/>
      <c r="NN9" s="100"/>
      <c r="NO9" s="100"/>
      <c r="NP9" s="100"/>
      <c r="NQ9" s="100"/>
      <c r="NR9" s="100"/>
      <c r="NS9" s="100"/>
      <c r="NT9" s="100"/>
      <c r="NU9" s="100"/>
      <c r="NV9" s="100"/>
      <c r="NW9" s="100"/>
      <c r="NX9" s="100"/>
      <c r="NY9" s="100"/>
      <c r="NZ9" s="100"/>
      <c r="OA9" s="100"/>
      <c r="OB9" s="100"/>
      <c r="OC9" s="100"/>
      <c r="OD9" s="100"/>
      <c r="OE9" s="100"/>
      <c r="OF9" s="100"/>
      <c r="OG9" s="100"/>
      <c r="OH9" s="100"/>
      <c r="OI9" s="100"/>
      <c r="OJ9" s="100"/>
      <c r="OK9" s="100"/>
      <c r="OL9" s="100"/>
      <c r="OM9" s="100"/>
      <c r="ON9" s="100"/>
      <c r="OO9" s="100"/>
      <c r="OP9" s="100"/>
      <c r="OQ9" s="100"/>
      <c r="OR9" s="100"/>
      <c r="OS9" s="100"/>
      <c r="OT9" s="100"/>
      <c r="OU9" s="100"/>
      <c r="OV9" s="100"/>
      <c r="OW9" s="100"/>
      <c r="OX9" s="100"/>
      <c r="OY9" s="100"/>
      <c r="OZ9" s="100"/>
      <c r="PA9" s="100"/>
      <c r="PB9" s="100"/>
      <c r="PC9" s="100"/>
      <c r="PD9" s="100"/>
      <c r="PE9" s="100"/>
      <c r="PF9" s="100"/>
      <c r="PG9" s="100"/>
      <c r="PH9" s="100"/>
      <c r="PI9" s="100"/>
      <c r="PJ9" s="100"/>
      <c r="PK9" s="100"/>
      <c r="PL9" s="100"/>
      <c r="PM9" s="100"/>
      <c r="PN9" s="100"/>
      <c r="PO9" s="100"/>
      <c r="PP9" s="100"/>
      <c r="PQ9" s="100"/>
      <c r="PR9" s="100"/>
      <c r="PS9" s="100"/>
      <c r="PT9" s="100"/>
      <c r="PU9" s="100"/>
      <c r="PV9" s="100"/>
      <c r="PW9" s="100"/>
      <c r="PX9" s="100"/>
      <c r="PY9" s="100"/>
      <c r="PZ9" s="100"/>
      <c r="QA9" s="100"/>
      <c r="QB9" s="100"/>
      <c r="QC9" s="100"/>
      <c r="QD9" s="100"/>
      <c r="QE9" s="100"/>
      <c r="QF9" s="100"/>
      <c r="QG9" s="100"/>
      <c r="QH9" s="100"/>
      <c r="QI9" s="100"/>
      <c r="QJ9" s="100"/>
      <c r="QK9" s="100"/>
      <c r="QL9" s="100"/>
      <c r="QM9" s="100"/>
      <c r="QN9" s="100"/>
      <c r="QO9" s="100"/>
      <c r="QP9" s="100"/>
      <c r="QQ9" s="100"/>
      <c r="QR9" s="100"/>
      <c r="QS9" s="100"/>
      <c r="QT9" s="100"/>
      <c r="QU9" s="100"/>
      <c r="QV9" s="100"/>
      <c r="QW9" s="100"/>
      <c r="QX9" s="100"/>
      <c r="QY9" s="100"/>
      <c r="QZ9" s="100"/>
      <c r="RA9" s="100"/>
      <c r="RB9" s="100"/>
      <c r="RC9" s="100"/>
      <c r="RD9" s="100"/>
      <c r="RE9" s="100"/>
      <c r="RF9" s="100"/>
      <c r="RG9" s="100"/>
      <c r="RH9" s="100"/>
      <c r="RI9" s="100"/>
      <c r="RJ9" s="100"/>
      <c r="RK9" s="100"/>
      <c r="RL9" s="100"/>
      <c r="RM9" s="100"/>
      <c r="RN9" s="100"/>
      <c r="RO9" s="100"/>
      <c r="RP9" s="100"/>
      <c r="RQ9" s="100"/>
      <c r="RR9" s="100"/>
      <c r="RS9" s="100"/>
      <c r="RT9" s="100"/>
      <c r="RU9" s="100"/>
      <c r="RV9" s="100"/>
      <c r="RW9" s="100"/>
      <c r="RX9" s="100"/>
      <c r="RY9" s="100"/>
      <c r="RZ9" s="100"/>
      <c r="SA9" s="100"/>
      <c r="SB9" s="100"/>
      <c r="SC9" s="100"/>
      <c r="SD9" s="100"/>
      <c r="SE9" s="100"/>
      <c r="SF9" s="100"/>
      <c r="SG9" s="100"/>
      <c r="SH9" s="100"/>
      <c r="SI9" s="100"/>
      <c r="SJ9" s="100"/>
      <c r="SK9" s="100"/>
      <c r="SL9" s="100"/>
      <c r="SM9" s="100"/>
      <c r="SN9" s="100"/>
      <c r="SO9" s="100"/>
      <c r="SP9" s="100"/>
      <c r="SQ9" s="100"/>
      <c r="SR9" s="100"/>
      <c r="SS9" s="100"/>
      <c r="ST9" s="100"/>
      <c r="SU9" s="100"/>
      <c r="SV9" s="100"/>
      <c r="SW9" s="100"/>
      <c r="SX9" s="100"/>
      <c r="SY9" s="100"/>
      <c r="SZ9" s="100"/>
      <c r="TA9" s="100"/>
      <c r="TB9" s="100"/>
      <c r="TC9" s="100"/>
      <c r="TD9" s="100"/>
      <c r="TE9" s="100"/>
      <c r="TF9" s="100"/>
      <c r="TG9" s="100"/>
      <c r="TH9" s="100"/>
      <c r="TI9" s="100"/>
      <c r="TJ9" s="100"/>
      <c r="TK9" s="100"/>
      <c r="TL9" s="100"/>
      <c r="TM9" s="100"/>
      <c r="TN9" s="100"/>
      <c r="TO9" s="100"/>
      <c r="TP9" s="100"/>
      <c r="TQ9" s="100"/>
      <c r="TR9" s="100"/>
      <c r="TS9" s="100"/>
      <c r="TT9" s="100"/>
      <c r="TU9" s="100"/>
      <c r="TV9" s="100"/>
      <c r="TW9" s="100"/>
      <c r="TX9" s="100"/>
      <c r="TY9" s="100"/>
      <c r="TZ9" s="100"/>
      <c r="UA9" s="100"/>
      <c r="UB9" s="100"/>
      <c r="UC9" s="100"/>
      <c r="UD9" s="100"/>
      <c r="UE9" s="100"/>
      <c r="UF9" s="100"/>
      <c r="UG9" s="100"/>
      <c r="UH9" s="100"/>
      <c r="UI9" s="100"/>
      <c r="UJ9" s="100"/>
      <c r="UK9" s="100"/>
      <c r="UL9" s="100"/>
      <c r="UM9" s="100"/>
      <c r="UN9" s="100"/>
      <c r="UO9" s="100"/>
      <c r="UP9" s="100"/>
      <c r="UQ9" s="100"/>
      <c r="UR9" s="100"/>
      <c r="US9" s="100"/>
      <c r="UT9" s="100"/>
      <c r="UU9" s="100"/>
      <c r="UV9" s="100"/>
      <c r="UW9" s="100"/>
      <c r="UX9" s="100"/>
      <c r="UY9" s="100"/>
      <c r="UZ9" s="100"/>
      <c r="VA9" s="100"/>
      <c r="VB9" s="100"/>
      <c r="VC9" s="100"/>
      <c r="VD9" s="100"/>
      <c r="VE9" s="100"/>
      <c r="VF9" s="100"/>
      <c r="VG9" s="100"/>
      <c r="VH9" s="100"/>
      <c r="VI9" s="100"/>
      <c r="VJ9" s="100"/>
      <c r="VK9" s="100"/>
      <c r="VL9" s="100"/>
      <c r="VM9" s="100"/>
      <c r="VN9" s="100"/>
      <c r="VO9" s="100"/>
      <c r="VP9" s="100"/>
      <c r="VQ9" s="100"/>
      <c r="VR9" s="100"/>
      <c r="VS9" s="100"/>
      <c r="VT9" s="100"/>
      <c r="VU9" s="100"/>
      <c r="VV9" s="100"/>
      <c r="VW9" s="100"/>
      <c r="VX9" s="100"/>
      <c r="VY9" s="100"/>
      <c r="VZ9" s="100"/>
      <c r="WA9" s="100"/>
      <c r="WB9" s="100"/>
      <c r="WC9" s="100"/>
      <c r="WD9" s="100"/>
      <c r="WE9" s="100"/>
      <c r="WF9" s="100"/>
      <c r="WG9" s="100"/>
      <c r="WH9" s="100"/>
      <c r="WI9" s="100"/>
      <c r="WJ9" s="100"/>
      <c r="WK9" s="100"/>
      <c r="WL9" s="100"/>
      <c r="WM9" s="100"/>
      <c r="WN9" s="100"/>
      <c r="WO9" s="100"/>
      <c r="WP9" s="100"/>
      <c r="WQ9" s="100"/>
      <c r="WR9" s="100"/>
      <c r="WS9" s="100"/>
      <c r="WT9" s="100"/>
      <c r="WU9" s="100"/>
      <c r="WV9" s="100"/>
      <c r="WW9" s="100"/>
      <c r="WX9" s="100"/>
      <c r="WY9" s="100"/>
      <c r="WZ9" s="100"/>
      <c r="XA9" s="100"/>
      <c r="XB9" s="100"/>
      <c r="XC9" s="100"/>
      <c r="XD9" s="100"/>
      <c r="XE9" s="100"/>
      <c r="XF9" s="100"/>
      <c r="XG9" s="100"/>
      <c r="XH9" s="100"/>
      <c r="XI9" s="100"/>
      <c r="XJ9" s="100"/>
      <c r="XK9" s="100"/>
      <c r="XL9" s="100"/>
      <c r="XM9" s="100"/>
      <c r="XN9" s="100"/>
      <c r="XO9" s="100"/>
      <c r="XP9" s="100"/>
      <c r="XQ9" s="100"/>
      <c r="XR9" s="100"/>
      <c r="XS9" s="100"/>
      <c r="XT9" s="100"/>
      <c r="XU9" s="100"/>
      <c r="XV9" s="100"/>
      <c r="XW9" s="100"/>
      <c r="XX9" s="100"/>
      <c r="XY9" s="100"/>
      <c r="XZ9" s="100"/>
      <c r="YA9" s="100"/>
      <c r="YB9" s="100"/>
      <c r="YC9" s="100"/>
      <c r="YD9" s="100"/>
      <c r="YE9" s="100"/>
      <c r="YF9" s="100"/>
      <c r="YG9" s="100"/>
      <c r="YH9" s="100"/>
      <c r="YI9" s="100"/>
      <c r="YJ9" s="100"/>
      <c r="YK9" s="100"/>
      <c r="YL9" s="100"/>
      <c r="YM9" s="100"/>
      <c r="YN9" s="100"/>
      <c r="YO9" s="100"/>
      <c r="YP9" s="100"/>
      <c r="YQ9" s="100"/>
      <c r="YR9" s="100"/>
      <c r="YS9" s="100"/>
      <c r="YT9" s="100"/>
      <c r="YU9" s="100"/>
      <c r="YV9" s="100"/>
      <c r="YW9" s="100"/>
      <c r="YX9" s="100"/>
      <c r="YY9" s="100"/>
      <c r="YZ9" s="100"/>
      <c r="ZA9" s="100"/>
      <c r="ZB9" s="100"/>
      <c r="ZC9" s="100"/>
      <c r="ZD9" s="100"/>
      <c r="ZE9" s="100"/>
      <c r="ZF9" s="100"/>
      <c r="ZG9" s="100"/>
      <c r="ZH9" s="100"/>
      <c r="ZI9" s="100"/>
      <c r="ZJ9" s="100"/>
      <c r="ZK9" s="100"/>
      <c r="ZL9" s="100"/>
      <c r="ZM9" s="100"/>
      <c r="ZN9" s="100"/>
      <c r="ZO9" s="100"/>
      <c r="ZP9" s="100"/>
      <c r="ZQ9" s="100"/>
      <c r="ZR9" s="100"/>
      <c r="ZS9" s="100"/>
      <c r="ZT9" s="100"/>
      <c r="ZU9" s="100"/>
      <c r="ZV9" s="100"/>
      <c r="ZW9" s="100"/>
      <c r="ZX9" s="100"/>
      <c r="ZY9" s="100"/>
      <c r="ZZ9" s="100"/>
      <c r="AAA9" s="100"/>
      <c r="AAB9" s="100"/>
      <c r="AAC9" s="100"/>
      <c r="AAD9" s="100"/>
      <c r="AAE9" s="100"/>
      <c r="AAF9" s="100"/>
      <c r="AAG9" s="100"/>
      <c r="AAH9" s="100"/>
      <c r="AAI9" s="100"/>
      <c r="AAJ9" s="100"/>
      <c r="AAK9" s="100"/>
      <c r="AAL9" s="100"/>
      <c r="AAM9" s="100"/>
      <c r="AAN9" s="100"/>
      <c r="AAO9" s="100"/>
      <c r="AAP9" s="100"/>
      <c r="AAQ9" s="100"/>
      <c r="AAR9" s="100"/>
      <c r="AAS9" s="100"/>
      <c r="AAT9" s="100"/>
      <c r="AAU9" s="100"/>
      <c r="AAV9" s="100"/>
      <c r="AAW9" s="100"/>
      <c r="AAX9" s="100"/>
      <c r="AAY9" s="100"/>
      <c r="AAZ9" s="100"/>
      <c r="ABA9" s="100"/>
      <c r="ABB9" s="100"/>
      <c r="ABC9" s="100"/>
      <c r="ABD9" s="100"/>
      <c r="ABE9" s="100"/>
      <c r="ABF9" s="100"/>
      <c r="ABG9" s="100"/>
      <c r="ABH9" s="100"/>
      <c r="ABI9" s="100"/>
      <c r="ABJ9" s="100"/>
      <c r="ABK9" s="100"/>
      <c r="ABL9" s="100"/>
      <c r="ABM9" s="100"/>
      <c r="ABN9" s="100"/>
      <c r="ABO9" s="100"/>
      <c r="ABP9" s="100"/>
      <c r="ABQ9" s="100"/>
      <c r="ABR9" s="100"/>
      <c r="ABS9" s="100"/>
      <c r="ABT9" s="100"/>
      <c r="ABU9" s="100"/>
      <c r="ABV9" s="100"/>
      <c r="ABW9" s="100"/>
      <c r="ABX9" s="100"/>
      <c r="ABY9" s="100"/>
      <c r="ABZ9" s="100"/>
      <c r="ACA9" s="100"/>
      <c r="ACB9" s="100"/>
      <c r="ACC9" s="100"/>
      <c r="ACD9" s="100"/>
      <c r="ACE9" s="100"/>
      <c r="ACF9" s="100"/>
      <c r="ACG9" s="100"/>
      <c r="ACH9" s="100"/>
      <c r="ACI9" s="100"/>
      <c r="ACJ9" s="100"/>
      <c r="ACK9" s="100"/>
      <c r="ACL9" s="100"/>
      <c r="ACM9" s="100"/>
      <c r="ACN9" s="100"/>
      <c r="ACO9" s="100"/>
      <c r="ACP9" s="100"/>
      <c r="ACQ9" s="100"/>
      <c r="ACR9" s="100"/>
      <c r="ACS9" s="100"/>
      <c r="ACT9" s="100"/>
      <c r="ACU9" s="100"/>
      <c r="ACV9" s="100"/>
      <c r="ACW9" s="100"/>
      <c r="ACX9" s="100"/>
      <c r="ACY9" s="100"/>
      <c r="ACZ9" s="100"/>
      <c r="ADA9" s="100"/>
      <c r="ADB9" s="100"/>
      <c r="ADC9" s="100"/>
      <c r="ADD9" s="100"/>
      <c r="ADE9" s="100"/>
      <c r="ADF9" s="100"/>
      <c r="ADG9" s="100"/>
      <c r="ADH9" s="100"/>
      <c r="ADI9" s="100"/>
      <c r="ADJ9" s="100"/>
      <c r="ADK9" s="100"/>
      <c r="ADL9" s="100"/>
      <c r="ADM9" s="100"/>
      <c r="ADN9" s="100"/>
      <c r="ADO9" s="100"/>
      <c r="ADP9" s="100"/>
      <c r="ADQ9" s="100"/>
      <c r="ADR9" s="100"/>
      <c r="ADS9" s="100"/>
      <c r="ADT9" s="100"/>
      <c r="ADU9" s="100"/>
      <c r="ADV9" s="100"/>
      <c r="ADW9" s="100"/>
      <c r="ADX9" s="100"/>
      <c r="ADY9" s="100"/>
      <c r="ADZ9" s="100"/>
      <c r="AEA9" s="100"/>
      <c r="AEB9" s="100"/>
      <c r="AEC9" s="100"/>
      <c r="AED9" s="100"/>
      <c r="AEE9" s="100"/>
      <c r="AEF9" s="100"/>
      <c r="AEG9" s="100"/>
      <c r="AEH9" s="100"/>
      <c r="AEI9" s="100"/>
      <c r="AEJ9" s="100"/>
      <c r="AEK9" s="100"/>
      <c r="AEL9" s="100"/>
      <c r="AEM9" s="100"/>
      <c r="AEN9" s="100"/>
      <c r="AEO9" s="100"/>
      <c r="AEP9" s="100"/>
      <c r="AEQ9" s="100"/>
      <c r="AER9" s="100"/>
      <c r="AES9" s="100"/>
      <c r="AET9" s="100"/>
      <c r="AEU9" s="100"/>
      <c r="AEV9" s="100"/>
      <c r="AEW9" s="100"/>
      <c r="AEX9" s="100"/>
      <c r="AEY9" s="100"/>
      <c r="AEZ9" s="100"/>
      <c r="AFA9" s="100"/>
      <c r="AFB9" s="100"/>
      <c r="AFC9" s="100"/>
      <c r="AFD9" s="100"/>
      <c r="AFE9" s="100"/>
      <c r="AFF9" s="100"/>
      <c r="AFG9" s="100"/>
      <c r="AFH9" s="100"/>
      <c r="AFI9" s="100"/>
      <c r="AFJ9" s="100"/>
      <c r="AFK9" s="100"/>
      <c r="AFL9" s="100"/>
      <c r="AFM9" s="100"/>
      <c r="AFN9" s="100"/>
      <c r="AFO9" s="100"/>
      <c r="AFP9" s="100"/>
      <c r="AFQ9" s="100"/>
      <c r="AFR9" s="100"/>
      <c r="AFS9" s="100"/>
      <c r="AFT9" s="100"/>
      <c r="AFU9" s="100"/>
      <c r="AFV9" s="100"/>
      <c r="AFW9" s="100"/>
      <c r="AFX9" s="100"/>
      <c r="AFY9" s="100"/>
      <c r="AFZ9" s="100"/>
      <c r="AGA9" s="100"/>
      <c r="AGB9" s="100"/>
      <c r="AGC9" s="100"/>
      <c r="AGD9" s="100"/>
      <c r="AGE9" s="100"/>
      <c r="AGF9" s="100"/>
      <c r="AGG9" s="100"/>
      <c r="AGH9" s="100"/>
      <c r="AGI9" s="100"/>
      <c r="AGJ9" s="100"/>
      <c r="AGK9" s="100"/>
      <c r="AGL9" s="100"/>
      <c r="AGM9" s="100"/>
      <c r="AGN9" s="100"/>
      <c r="AGO9" s="100"/>
      <c r="AGP9" s="100"/>
      <c r="AGQ9" s="100"/>
      <c r="AGR9" s="100"/>
      <c r="AGS9" s="100"/>
      <c r="AGT9" s="100"/>
      <c r="AGU9" s="100"/>
      <c r="AGV9" s="100"/>
      <c r="AGW9" s="100"/>
      <c r="AGX9" s="100"/>
      <c r="AGY9" s="100"/>
      <c r="AGZ9" s="100"/>
      <c r="AHA9" s="100"/>
      <c r="AHB9" s="100"/>
      <c r="AHC9" s="100"/>
      <c r="AHD9" s="100"/>
      <c r="AHE9" s="100"/>
      <c r="AHF9" s="100"/>
      <c r="AHG9" s="100"/>
      <c r="AHH9" s="100"/>
      <c r="AHI9" s="100"/>
      <c r="AHJ9" s="100"/>
      <c r="AHK9" s="100"/>
      <c r="AHL9" s="100"/>
      <c r="AHM9" s="100"/>
      <c r="AHN9" s="100"/>
      <c r="AHO9" s="100"/>
      <c r="AHP9" s="100"/>
      <c r="AHQ9" s="100"/>
      <c r="AHR9" s="100"/>
      <c r="AHS9" s="100"/>
      <c r="AHT9" s="100"/>
      <c r="AHU9" s="100"/>
      <c r="AHV9" s="100"/>
      <c r="AHW9" s="100"/>
      <c r="AHX9" s="100"/>
      <c r="AHY9" s="100"/>
      <c r="AHZ9" s="100"/>
      <c r="AIA9" s="100"/>
      <c r="AIB9" s="100"/>
      <c r="AIC9" s="100"/>
      <c r="AID9" s="100"/>
      <c r="AIE9" s="100"/>
      <c r="AIF9" s="100"/>
      <c r="AIG9" s="100"/>
      <c r="AIH9" s="100"/>
      <c r="AII9" s="100"/>
      <c r="AIJ9" s="100"/>
      <c r="AIK9" s="100"/>
      <c r="AIL9" s="100"/>
      <c r="AIM9" s="100"/>
      <c r="AIN9" s="100"/>
      <c r="AIO9" s="100"/>
      <c r="AIP9" s="100"/>
      <c r="AIQ9" s="100"/>
      <c r="AIR9" s="100"/>
      <c r="AIS9" s="100"/>
      <c r="AIT9" s="100"/>
      <c r="AIU9" s="100"/>
      <c r="AIV9" s="100"/>
      <c r="AIW9" s="100"/>
      <c r="AIX9" s="100"/>
      <c r="AIY9" s="100"/>
      <c r="AIZ9" s="100"/>
      <c r="AJA9" s="100"/>
      <c r="AJB9" s="100"/>
      <c r="AJC9" s="100"/>
      <c r="AJD9" s="100"/>
      <c r="AJE9" s="100"/>
      <c r="AJF9" s="100"/>
      <c r="AJG9" s="100"/>
      <c r="AJH9" s="100"/>
      <c r="AJI9" s="100"/>
      <c r="AJJ9" s="100"/>
      <c r="AJK9" s="100"/>
      <c r="AJL9" s="100"/>
      <c r="AJM9" s="100"/>
      <c r="AJN9" s="100"/>
      <c r="AJO9" s="100"/>
      <c r="AJP9" s="100"/>
      <c r="AJQ9" s="100"/>
      <c r="AJR9" s="100"/>
      <c r="AJS9" s="100"/>
      <c r="AJT9" s="100"/>
      <c r="AJU9" s="100"/>
      <c r="AJV9" s="100"/>
      <c r="AJW9" s="100"/>
      <c r="AJX9" s="100"/>
      <c r="AJY9" s="100"/>
      <c r="AJZ9" s="100"/>
      <c r="AKA9" s="100"/>
      <c r="AKB9" s="100"/>
      <c r="AKC9" s="100"/>
      <c r="AKD9" s="100"/>
      <c r="AKE9" s="100"/>
      <c r="AKF9" s="100"/>
      <c r="AKG9" s="100"/>
      <c r="AKH9" s="100"/>
      <c r="AKI9" s="100"/>
      <c r="AKJ9" s="100"/>
      <c r="AKK9" s="100"/>
      <c r="AKL9" s="100"/>
      <c r="AKM9" s="100"/>
      <c r="AKN9" s="100"/>
      <c r="AKO9" s="100"/>
      <c r="AKP9" s="100"/>
      <c r="AKQ9" s="100"/>
      <c r="AKR9" s="100"/>
      <c r="AKS9" s="100"/>
      <c r="AKT9" s="100"/>
      <c r="AKU9" s="100"/>
      <c r="AKV9" s="100"/>
      <c r="AKW9" s="100"/>
      <c r="AKX9" s="100"/>
      <c r="AKY9" s="100"/>
      <c r="AKZ9" s="100"/>
      <c r="ALA9" s="100"/>
      <c r="ALB9" s="100"/>
      <c r="ALC9" s="100"/>
      <c r="ALD9" s="100"/>
      <c r="ALE9" s="100"/>
      <c r="ALF9" s="100"/>
      <c r="ALG9" s="100"/>
      <c r="ALH9" s="100"/>
      <c r="ALI9" s="100"/>
      <c r="ALJ9" s="100"/>
      <c r="ALK9" s="100"/>
      <c r="ALL9" s="100"/>
      <c r="ALM9" s="100"/>
      <c r="ALN9" s="100"/>
      <c r="ALO9" s="100"/>
      <c r="ALP9" s="100"/>
      <c r="ALQ9" s="100"/>
      <c r="ALR9" s="100"/>
      <c r="ALS9" s="100"/>
      <c r="ALT9" s="100"/>
      <c r="ALU9" s="100"/>
      <c r="ALV9" s="100"/>
      <c r="ALW9" s="100"/>
      <c r="ALX9" s="100"/>
      <c r="ALY9" s="100"/>
      <c r="ALZ9" s="100"/>
      <c r="AMA9" s="100"/>
      <c r="AMB9" s="100"/>
      <c r="AMC9" s="100"/>
      <c r="AMD9" s="100"/>
      <c r="AME9" s="100"/>
      <c r="AMF9" s="100"/>
      <c r="AMG9" s="100"/>
      <c r="AMH9" s="100"/>
      <c r="AMI9" s="100"/>
      <c r="AMJ9" s="100"/>
      <c r="AMK9" s="100"/>
      <c r="AML9" s="100"/>
      <c r="AMM9" s="100"/>
      <c r="AMN9" s="100"/>
    </row>
    <row r="10" spans="1:1028" s="5" customFormat="1" ht="15.6" customHeight="1" x14ac:dyDescent="0.2">
      <c r="A10" s="769" t="s">
        <v>16</v>
      </c>
      <c r="B10" s="769"/>
      <c r="C10" s="769"/>
      <c r="D10" s="769"/>
      <c r="E10" s="769"/>
      <c r="F10" s="769"/>
      <c r="G10" s="769"/>
      <c r="H10" s="769"/>
      <c r="I10" s="769"/>
      <c r="J10" s="156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02"/>
      <c r="HN10" s="102"/>
      <c r="HO10" s="102"/>
      <c r="HP10" s="102"/>
      <c r="HQ10" s="102"/>
      <c r="HR10" s="102"/>
      <c r="HS10" s="102"/>
      <c r="HT10" s="102"/>
      <c r="HU10" s="102"/>
      <c r="HV10" s="102"/>
      <c r="HW10" s="102"/>
      <c r="HX10" s="102"/>
      <c r="HY10" s="102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  <c r="JD10" s="102"/>
      <c r="JE10" s="102"/>
      <c r="JF10" s="102"/>
      <c r="JG10" s="102"/>
      <c r="JH10" s="102"/>
      <c r="JI10" s="102"/>
      <c r="JJ10" s="102"/>
      <c r="JK10" s="102"/>
      <c r="JL10" s="102"/>
      <c r="JM10" s="102"/>
      <c r="JN10" s="102"/>
      <c r="JO10" s="102"/>
      <c r="JP10" s="102"/>
      <c r="JQ10" s="102"/>
      <c r="JR10" s="102"/>
      <c r="JS10" s="102"/>
      <c r="JT10" s="102"/>
      <c r="JU10" s="102"/>
      <c r="JV10" s="102"/>
      <c r="JW10" s="102"/>
      <c r="JX10" s="102"/>
      <c r="JY10" s="102"/>
      <c r="JZ10" s="102"/>
      <c r="KA10" s="102"/>
      <c r="KB10" s="102"/>
      <c r="KC10" s="102"/>
      <c r="KD10" s="102"/>
      <c r="KE10" s="102"/>
      <c r="KF10" s="102"/>
      <c r="KG10" s="102"/>
      <c r="KH10" s="102"/>
      <c r="KI10" s="102"/>
      <c r="KJ10" s="102"/>
      <c r="KK10" s="102"/>
      <c r="KL10" s="102"/>
      <c r="KM10" s="102"/>
      <c r="KN10" s="102"/>
      <c r="KO10" s="102"/>
      <c r="KP10" s="102"/>
      <c r="KQ10" s="102"/>
      <c r="KR10" s="102"/>
      <c r="KS10" s="102"/>
      <c r="KT10" s="102"/>
      <c r="KU10" s="102"/>
      <c r="KV10" s="102"/>
      <c r="KW10" s="102"/>
      <c r="KX10" s="102"/>
      <c r="KY10" s="102"/>
      <c r="KZ10" s="102"/>
      <c r="LA10" s="102"/>
      <c r="LB10" s="102"/>
      <c r="LC10" s="102"/>
      <c r="LD10" s="102"/>
      <c r="LE10" s="102"/>
      <c r="LF10" s="102"/>
      <c r="LG10" s="102"/>
      <c r="LH10" s="102"/>
      <c r="LI10" s="102"/>
      <c r="LJ10" s="102"/>
      <c r="LK10" s="102"/>
      <c r="LL10" s="102"/>
      <c r="LM10" s="102"/>
      <c r="LN10" s="102"/>
      <c r="LO10" s="102"/>
      <c r="LP10" s="102"/>
      <c r="LQ10" s="102"/>
      <c r="LR10" s="102"/>
      <c r="LS10" s="102"/>
      <c r="LT10" s="102"/>
      <c r="LU10" s="102"/>
      <c r="LV10" s="102"/>
      <c r="LW10" s="102"/>
      <c r="LX10" s="102"/>
      <c r="LY10" s="102"/>
      <c r="LZ10" s="102"/>
      <c r="MA10" s="102"/>
      <c r="MB10" s="102"/>
      <c r="MC10" s="102"/>
      <c r="MD10" s="102"/>
      <c r="ME10" s="102"/>
      <c r="MF10" s="102"/>
      <c r="MG10" s="102"/>
      <c r="MH10" s="102"/>
      <c r="MI10" s="102"/>
      <c r="MJ10" s="102"/>
      <c r="MK10" s="102"/>
      <c r="ML10" s="102"/>
      <c r="MM10" s="102"/>
      <c r="MN10" s="102"/>
      <c r="MO10" s="102"/>
      <c r="MP10" s="102"/>
      <c r="MQ10" s="102"/>
      <c r="MR10" s="102"/>
      <c r="MS10" s="102"/>
      <c r="MT10" s="102"/>
      <c r="MU10" s="102"/>
      <c r="MV10" s="102"/>
      <c r="MW10" s="102"/>
      <c r="MX10" s="102"/>
      <c r="MY10" s="102"/>
      <c r="MZ10" s="102"/>
      <c r="NA10" s="102"/>
      <c r="NB10" s="102"/>
      <c r="NC10" s="102"/>
      <c r="ND10" s="102"/>
      <c r="NE10" s="102"/>
      <c r="NF10" s="102"/>
      <c r="NG10" s="102"/>
      <c r="NH10" s="102"/>
      <c r="NI10" s="102"/>
      <c r="NJ10" s="102"/>
      <c r="NK10" s="102"/>
      <c r="NL10" s="102"/>
      <c r="NM10" s="102"/>
      <c r="NN10" s="102"/>
      <c r="NO10" s="102"/>
      <c r="NP10" s="102"/>
      <c r="NQ10" s="102"/>
      <c r="NR10" s="102"/>
      <c r="NS10" s="102"/>
      <c r="NT10" s="102"/>
      <c r="NU10" s="102"/>
      <c r="NV10" s="102"/>
      <c r="NW10" s="102"/>
      <c r="NX10" s="102"/>
      <c r="NY10" s="102"/>
      <c r="NZ10" s="102"/>
      <c r="OA10" s="102"/>
      <c r="OB10" s="102"/>
      <c r="OC10" s="102"/>
      <c r="OD10" s="102"/>
      <c r="OE10" s="102"/>
      <c r="OF10" s="102"/>
      <c r="OG10" s="102"/>
      <c r="OH10" s="102"/>
      <c r="OI10" s="102"/>
      <c r="OJ10" s="102"/>
      <c r="OK10" s="102"/>
      <c r="OL10" s="102"/>
      <c r="OM10" s="102"/>
      <c r="ON10" s="102"/>
      <c r="OO10" s="102"/>
      <c r="OP10" s="102"/>
      <c r="OQ10" s="102"/>
      <c r="OR10" s="102"/>
      <c r="OS10" s="102"/>
      <c r="OT10" s="102"/>
      <c r="OU10" s="102"/>
      <c r="OV10" s="102"/>
      <c r="OW10" s="102"/>
      <c r="OX10" s="102"/>
      <c r="OY10" s="102"/>
      <c r="OZ10" s="102"/>
      <c r="PA10" s="102"/>
      <c r="PB10" s="102"/>
      <c r="PC10" s="102"/>
      <c r="PD10" s="102"/>
      <c r="PE10" s="102"/>
      <c r="PF10" s="102"/>
      <c r="PG10" s="102"/>
      <c r="PH10" s="102"/>
      <c r="PI10" s="102"/>
      <c r="PJ10" s="102"/>
      <c r="PK10" s="102"/>
      <c r="PL10" s="102"/>
      <c r="PM10" s="102"/>
      <c r="PN10" s="102"/>
      <c r="PO10" s="102"/>
      <c r="PP10" s="102"/>
      <c r="PQ10" s="102"/>
      <c r="PR10" s="102"/>
      <c r="PS10" s="102"/>
      <c r="PT10" s="102"/>
      <c r="PU10" s="102"/>
      <c r="PV10" s="102"/>
      <c r="PW10" s="102"/>
      <c r="PX10" s="102"/>
      <c r="PY10" s="102"/>
      <c r="PZ10" s="102"/>
      <c r="QA10" s="102"/>
      <c r="QB10" s="102"/>
      <c r="QC10" s="102"/>
      <c r="QD10" s="102"/>
      <c r="QE10" s="102"/>
      <c r="QF10" s="102"/>
      <c r="QG10" s="102"/>
      <c r="QH10" s="102"/>
      <c r="QI10" s="102"/>
      <c r="QJ10" s="102"/>
      <c r="QK10" s="102"/>
      <c r="QL10" s="102"/>
      <c r="QM10" s="102"/>
      <c r="QN10" s="102"/>
      <c r="QO10" s="102"/>
      <c r="QP10" s="102"/>
      <c r="QQ10" s="102"/>
      <c r="QR10" s="102"/>
      <c r="QS10" s="102"/>
      <c r="QT10" s="102"/>
      <c r="QU10" s="102"/>
      <c r="QV10" s="102"/>
      <c r="QW10" s="102"/>
      <c r="QX10" s="102"/>
      <c r="QY10" s="102"/>
      <c r="QZ10" s="102"/>
      <c r="RA10" s="102"/>
      <c r="RB10" s="102"/>
      <c r="RC10" s="102"/>
      <c r="RD10" s="102"/>
      <c r="RE10" s="102"/>
      <c r="RF10" s="102"/>
      <c r="RG10" s="102"/>
      <c r="RH10" s="102"/>
      <c r="RI10" s="102"/>
      <c r="RJ10" s="102"/>
      <c r="RK10" s="102"/>
      <c r="RL10" s="102"/>
      <c r="RM10" s="102"/>
      <c r="RN10" s="102"/>
      <c r="RO10" s="102"/>
      <c r="RP10" s="102"/>
      <c r="RQ10" s="102"/>
      <c r="RR10" s="102"/>
      <c r="RS10" s="102"/>
      <c r="RT10" s="102"/>
      <c r="RU10" s="102"/>
      <c r="RV10" s="102"/>
      <c r="RW10" s="102"/>
      <c r="RX10" s="102"/>
      <c r="RY10" s="102"/>
      <c r="RZ10" s="102"/>
      <c r="SA10" s="102"/>
      <c r="SB10" s="102"/>
      <c r="SC10" s="102"/>
      <c r="SD10" s="102"/>
      <c r="SE10" s="102"/>
      <c r="SF10" s="102"/>
      <c r="SG10" s="102"/>
      <c r="SH10" s="102"/>
      <c r="SI10" s="102"/>
      <c r="SJ10" s="102"/>
      <c r="SK10" s="102"/>
      <c r="SL10" s="102"/>
      <c r="SM10" s="102"/>
      <c r="SN10" s="102"/>
      <c r="SO10" s="102"/>
      <c r="SP10" s="102"/>
      <c r="SQ10" s="102"/>
      <c r="SR10" s="102"/>
      <c r="SS10" s="102"/>
      <c r="ST10" s="102"/>
      <c r="SU10" s="102"/>
      <c r="SV10" s="102"/>
      <c r="SW10" s="102"/>
      <c r="SX10" s="102"/>
      <c r="SY10" s="102"/>
      <c r="SZ10" s="102"/>
      <c r="TA10" s="102"/>
      <c r="TB10" s="102"/>
      <c r="TC10" s="102"/>
      <c r="TD10" s="102"/>
      <c r="TE10" s="102"/>
      <c r="TF10" s="102"/>
      <c r="TG10" s="102"/>
      <c r="TH10" s="102"/>
      <c r="TI10" s="102"/>
      <c r="TJ10" s="102"/>
      <c r="TK10" s="102"/>
      <c r="TL10" s="102"/>
      <c r="TM10" s="102"/>
      <c r="TN10" s="102"/>
      <c r="TO10" s="102"/>
      <c r="TP10" s="102"/>
      <c r="TQ10" s="102"/>
      <c r="TR10" s="102"/>
      <c r="TS10" s="102"/>
      <c r="TT10" s="102"/>
      <c r="TU10" s="102"/>
      <c r="TV10" s="102"/>
      <c r="TW10" s="102"/>
      <c r="TX10" s="102"/>
      <c r="TY10" s="102"/>
      <c r="TZ10" s="102"/>
      <c r="UA10" s="102"/>
      <c r="UB10" s="102"/>
      <c r="UC10" s="102"/>
      <c r="UD10" s="102"/>
      <c r="UE10" s="102"/>
      <c r="UF10" s="102"/>
      <c r="UG10" s="102"/>
      <c r="UH10" s="102"/>
      <c r="UI10" s="102"/>
      <c r="UJ10" s="102"/>
      <c r="UK10" s="102"/>
      <c r="UL10" s="102"/>
      <c r="UM10" s="102"/>
      <c r="UN10" s="102"/>
      <c r="UO10" s="102"/>
      <c r="UP10" s="102"/>
      <c r="UQ10" s="102"/>
      <c r="UR10" s="102"/>
      <c r="US10" s="102"/>
      <c r="UT10" s="102"/>
      <c r="UU10" s="102"/>
      <c r="UV10" s="102"/>
      <c r="UW10" s="102"/>
      <c r="UX10" s="102"/>
      <c r="UY10" s="102"/>
      <c r="UZ10" s="102"/>
      <c r="VA10" s="102"/>
      <c r="VB10" s="102"/>
      <c r="VC10" s="102"/>
      <c r="VD10" s="102"/>
      <c r="VE10" s="102"/>
      <c r="VF10" s="102"/>
      <c r="VG10" s="102"/>
      <c r="VH10" s="102"/>
      <c r="VI10" s="102"/>
      <c r="VJ10" s="102"/>
      <c r="VK10" s="102"/>
      <c r="VL10" s="102"/>
      <c r="VM10" s="102"/>
      <c r="VN10" s="102"/>
      <c r="VO10" s="102"/>
      <c r="VP10" s="102"/>
      <c r="VQ10" s="102"/>
      <c r="VR10" s="102"/>
      <c r="VS10" s="102"/>
      <c r="VT10" s="102"/>
      <c r="VU10" s="102"/>
      <c r="VV10" s="102"/>
      <c r="VW10" s="102"/>
      <c r="VX10" s="102"/>
      <c r="VY10" s="102"/>
      <c r="VZ10" s="102"/>
      <c r="WA10" s="102"/>
      <c r="WB10" s="102"/>
      <c r="WC10" s="102"/>
      <c r="WD10" s="102"/>
      <c r="WE10" s="102"/>
      <c r="WF10" s="102"/>
      <c r="WG10" s="102"/>
      <c r="WH10" s="102"/>
      <c r="WI10" s="102"/>
      <c r="WJ10" s="102"/>
      <c r="WK10" s="102"/>
      <c r="WL10" s="102"/>
      <c r="WM10" s="102"/>
      <c r="WN10" s="102"/>
      <c r="WO10" s="102"/>
      <c r="WP10" s="102"/>
      <c r="WQ10" s="102"/>
      <c r="WR10" s="102"/>
      <c r="WS10" s="102"/>
      <c r="WT10" s="102"/>
      <c r="WU10" s="102"/>
      <c r="WV10" s="102"/>
      <c r="WW10" s="102"/>
      <c r="WX10" s="102"/>
      <c r="WY10" s="102"/>
      <c r="WZ10" s="102"/>
      <c r="XA10" s="102"/>
      <c r="XB10" s="102"/>
      <c r="XC10" s="102"/>
      <c r="XD10" s="102"/>
      <c r="XE10" s="102"/>
      <c r="XF10" s="102"/>
      <c r="XG10" s="102"/>
      <c r="XH10" s="102"/>
      <c r="XI10" s="102"/>
      <c r="XJ10" s="102"/>
      <c r="XK10" s="102"/>
      <c r="XL10" s="102"/>
      <c r="XM10" s="102"/>
      <c r="XN10" s="102"/>
      <c r="XO10" s="102"/>
      <c r="XP10" s="102"/>
      <c r="XQ10" s="102"/>
      <c r="XR10" s="102"/>
      <c r="XS10" s="102"/>
      <c r="XT10" s="102"/>
      <c r="XU10" s="102"/>
      <c r="XV10" s="102"/>
      <c r="XW10" s="102"/>
      <c r="XX10" s="102"/>
      <c r="XY10" s="102"/>
      <c r="XZ10" s="102"/>
      <c r="YA10" s="102"/>
      <c r="YB10" s="102"/>
      <c r="YC10" s="102"/>
      <c r="YD10" s="102"/>
      <c r="YE10" s="102"/>
      <c r="YF10" s="102"/>
      <c r="YG10" s="102"/>
      <c r="YH10" s="102"/>
      <c r="YI10" s="102"/>
      <c r="YJ10" s="102"/>
      <c r="YK10" s="102"/>
      <c r="YL10" s="102"/>
      <c r="YM10" s="102"/>
      <c r="YN10" s="102"/>
      <c r="YO10" s="102"/>
      <c r="YP10" s="102"/>
      <c r="YQ10" s="102"/>
      <c r="YR10" s="102"/>
      <c r="YS10" s="102"/>
      <c r="YT10" s="102"/>
      <c r="YU10" s="102"/>
      <c r="YV10" s="102"/>
      <c r="YW10" s="102"/>
      <c r="YX10" s="102"/>
      <c r="YY10" s="102"/>
      <c r="YZ10" s="102"/>
      <c r="ZA10" s="102"/>
      <c r="ZB10" s="102"/>
      <c r="ZC10" s="102"/>
      <c r="ZD10" s="102"/>
      <c r="ZE10" s="102"/>
      <c r="ZF10" s="102"/>
      <c r="ZG10" s="102"/>
      <c r="ZH10" s="102"/>
      <c r="ZI10" s="102"/>
      <c r="ZJ10" s="102"/>
      <c r="ZK10" s="102"/>
      <c r="ZL10" s="102"/>
      <c r="ZM10" s="102"/>
      <c r="ZN10" s="102"/>
      <c r="ZO10" s="102"/>
      <c r="ZP10" s="102"/>
      <c r="ZQ10" s="102"/>
      <c r="ZR10" s="102"/>
      <c r="ZS10" s="102"/>
      <c r="ZT10" s="102"/>
      <c r="ZU10" s="102"/>
      <c r="ZV10" s="102"/>
      <c r="ZW10" s="102"/>
      <c r="ZX10" s="102"/>
      <c r="ZY10" s="102"/>
      <c r="ZZ10" s="102"/>
      <c r="AAA10" s="102"/>
      <c r="AAB10" s="102"/>
      <c r="AAC10" s="102"/>
      <c r="AAD10" s="102"/>
      <c r="AAE10" s="102"/>
      <c r="AAF10" s="102"/>
      <c r="AAG10" s="102"/>
      <c r="AAH10" s="102"/>
      <c r="AAI10" s="102"/>
      <c r="AAJ10" s="102"/>
      <c r="AAK10" s="102"/>
      <c r="AAL10" s="102"/>
      <c r="AAM10" s="102"/>
      <c r="AAN10" s="102"/>
      <c r="AAO10" s="102"/>
      <c r="AAP10" s="102"/>
      <c r="AAQ10" s="102"/>
      <c r="AAR10" s="102"/>
      <c r="AAS10" s="102"/>
      <c r="AAT10" s="102"/>
      <c r="AAU10" s="102"/>
      <c r="AAV10" s="102"/>
      <c r="AAW10" s="102"/>
      <c r="AAX10" s="102"/>
      <c r="AAY10" s="102"/>
      <c r="AAZ10" s="102"/>
      <c r="ABA10" s="102"/>
      <c r="ABB10" s="102"/>
      <c r="ABC10" s="102"/>
      <c r="ABD10" s="102"/>
      <c r="ABE10" s="102"/>
      <c r="ABF10" s="102"/>
      <c r="ABG10" s="102"/>
      <c r="ABH10" s="102"/>
      <c r="ABI10" s="102"/>
      <c r="ABJ10" s="102"/>
      <c r="ABK10" s="102"/>
      <c r="ABL10" s="102"/>
      <c r="ABM10" s="102"/>
      <c r="ABN10" s="102"/>
      <c r="ABO10" s="102"/>
      <c r="ABP10" s="102"/>
      <c r="ABQ10" s="102"/>
      <c r="ABR10" s="102"/>
      <c r="ABS10" s="102"/>
      <c r="ABT10" s="102"/>
      <c r="ABU10" s="102"/>
      <c r="ABV10" s="102"/>
      <c r="ABW10" s="102"/>
      <c r="ABX10" s="102"/>
      <c r="ABY10" s="102"/>
      <c r="ABZ10" s="102"/>
      <c r="ACA10" s="102"/>
      <c r="ACB10" s="102"/>
      <c r="ACC10" s="102"/>
      <c r="ACD10" s="102"/>
      <c r="ACE10" s="102"/>
      <c r="ACF10" s="102"/>
      <c r="ACG10" s="102"/>
      <c r="ACH10" s="102"/>
      <c r="ACI10" s="102"/>
      <c r="ACJ10" s="102"/>
      <c r="ACK10" s="102"/>
      <c r="ACL10" s="102"/>
      <c r="ACM10" s="102"/>
      <c r="ACN10" s="102"/>
      <c r="ACO10" s="102"/>
      <c r="ACP10" s="102"/>
      <c r="ACQ10" s="102"/>
      <c r="ACR10" s="102"/>
      <c r="ACS10" s="102"/>
      <c r="ACT10" s="102"/>
      <c r="ACU10" s="102"/>
      <c r="ACV10" s="102"/>
      <c r="ACW10" s="102"/>
      <c r="ACX10" s="102"/>
      <c r="ACY10" s="102"/>
      <c r="ACZ10" s="102"/>
      <c r="ADA10" s="102"/>
      <c r="ADB10" s="102"/>
      <c r="ADC10" s="102"/>
      <c r="ADD10" s="102"/>
      <c r="ADE10" s="102"/>
      <c r="ADF10" s="102"/>
      <c r="ADG10" s="102"/>
      <c r="ADH10" s="102"/>
      <c r="ADI10" s="102"/>
      <c r="ADJ10" s="102"/>
      <c r="ADK10" s="102"/>
      <c r="ADL10" s="102"/>
      <c r="ADM10" s="102"/>
      <c r="ADN10" s="102"/>
      <c r="ADO10" s="102"/>
      <c r="ADP10" s="102"/>
      <c r="ADQ10" s="102"/>
      <c r="ADR10" s="102"/>
      <c r="ADS10" s="102"/>
      <c r="ADT10" s="102"/>
      <c r="ADU10" s="102"/>
      <c r="ADV10" s="102"/>
      <c r="ADW10" s="102"/>
      <c r="ADX10" s="102"/>
      <c r="ADY10" s="102"/>
      <c r="ADZ10" s="102"/>
      <c r="AEA10" s="102"/>
      <c r="AEB10" s="102"/>
      <c r="AEC10" s="102"/>
      <c r="AED10" s="102"/>
      <c r="AEE10" s="102"/>
      <c r="AEF10" s="102"/>
      <c r="AEG10" s="102"/>
      <c r="AEH10" s="102"/>
      <c r="AEI10" s="102"/>
      <c r="AEJ10" s="102"/>
      <c r="AEK10" s="102"/>
      <c r="AEL10" s="102"/>
      <c r="AEM10" s="102"/>
      <c r="AEN10" s="102"/>
      <c r="AEO10" s="102"/>
      <c r="AEP10" s="102"/>
      <c r="AEQ10" s="102"/>
      <c r="AER10" s="102"/>
      <c r="AES10" s="102"/>
      <c r="AET10" s="102"/>
      <c r="AEU10" s="102"/>
      <c r="AEV10" s="102"/>
      <c r="AEW10" s="102"/>
      <c r="AEX10" s="102"/>
      <c r="AEY10" s="102"/>
      <c r="AEZ10" s="102"/>
      <c r="AFA10" s="102"/>
      <c r="AFB10" s="102"/>
      <c r="AFC10" s="102"/>
      <c r="AFD10" s="102"/>
      <c r="AFE10" s="102"/>
      <c r="AFF10" s="102"/>
      <c r="AFG10" s="102"/>
      <c r="AFH10" s="102"/>
      <c r="AFI10" s="102"/>
      <c r="AFJ10" s="102"/>
      <c r="AFK10" s="102"/>
      <c r="AFL10" s="102"/>
      <c r="AFM10" s="102"/>
      <c r="AFN10" s="102"/>
      <c r="AFO10" s="102"/>
      <c r="AFP10" s="102"/>
      <c r="AFQ10" s="102"/>
      <c r="AFR10" s="102"/>
      <c r="AFS10" s="102"/>
      <c r="AFT10" s="102"/>
      <c r="AFU10" s="102"/>
      <c r="AFV10" s="102"/>
      <c r="AFW10" s="102"/>
      <c r="AFX10" s="102"/>
      <c r="AFY10" s="102"/>
      <c r="AFZ10" s="102"/>
      <c r="AGA10" s="102"/>
      <c r="AGB10" s="102"/>
      <c r="AGC10" s="102"/>
      <c r="AGD10" s="102"/>
      <c r="AGE10" s="102"/>
      <c r="AGF10" s="102"/>
      <c r="AGG10" s="102"/>
      <c r="AGH10" s="102"/>
      <c r="AGI10" s="102"/>
      <c r="AGJ10" s="102"/>
      <c r="AGK10" s="102"/>
      <c r="AGL10" s="102"/>
      <c r="AGM10" s="102"/>
      <c r="AGN10" s="102"/>
      <c r="AGO10" s="102"/>
      <c r="AGP10" s="102"/>
      <c r="AGQ10" s="102"/>
      <c r="AGR10" s="102"/>
      <c r="AGS10" s="102"/>
      <c r="AGT10" s="102"/>
      <c r="AGU10" s="102"/>
      <c r="AGV10" s="102"/>
      <c r="AGW10" s="102"/>
      <c r="AGX10" s="102"/>
      <c r="AGY10" s="102"/>
      <c r="AGZ10" s="102"/>
      <c r="AHA10" s="102"/>
      <c r="AHB10" s="102"/>
      <c r="AHC10" s="102"/>
      <c r="AHD10" s="102"/>
      <c r="AHE10" s="102"/>
      <c r="AHF10" s="102"/>
      <c r="AHG10" s="102"/>
      <c r="AHH10" s="102"/>
      <c r="AHI10" s="102"/>
      <c r="AHJ10" s="102"/>
      <c r="AHK10" s="102"/>
      <c r="AHL10" s="102"/>
      <c r="AHM10" s="102"/>
      <c r="AHN10" s="102"/>
      <c r="AHO10" s="102"/>
      <c r="AHP10" s="102"/>
      <c r="AHQ10" s="102"/>
      <c r="AHR10" s="102"/>
      <c r="AHS10" s="102"/>
      <c r="AHT10" s="102"/>
      <c r="AHU10" s="102"/>
      <c r="AHV10" s="102"/>
      <c r="AHW10" s="102"/>
      <c r="AHX10" s="102"/>
      <c r="AHY10" s="102"/>
      <c r="AHZ10" s="102"/>
      <c r="AIA10" s="102"/>
      <c r="AIB10" s="102"/>
      <c r="AIC10" s="102"/>
      <c r="AID10" s="102"/>
      <c r="AIE10" s="102"/>
      <c r="AIF10" s="102"/>
      <c r="AIG10" s="102"/>
      <c r="AIH10" s="102"/>
      <c r="AII10" s="102"/>
      <c r="AIJ10" s="102"/>
      <c r="AIK10" s="102"/>
      <c r="AIL10" s="102"/>
      <c r="AIM10" s="102"/>
      <c r="AIN10" s="102"/>
      <c r="AIO10" s="102"/>
      <c r="AIP10" s="102"/>
      <c r="AIQ10" s="102"/>
      <c r="AIR10" s="102"/>
      <c r="AIS10" s="102"/>
      <c r="AIT10" s="102"/>
      <c r="AIU10" s="102"/>
      <c r="AIV10" s="102"/>
      <c r="AIW10" s="102"/>
      <c r="AIX10" s="102"/>
      <c r="AIY10" s="102"/>
      <c r="AIZ10" s="102"/>
      <c r="AJA10" s="102"/>
      <c r="AJB10" s="102"/>
      <c r="AJC10" s="102"/>
      <c r="AJD10" s="102"/>
      <c r="AJE10" s="102"/>
      <c r="AJF10" s="102"/>
      <c r="AJG10" s="102"/>
      <c r="AJH10" s="102"/>
      <c r="AJI10" s="102"/>
      <c r="AJJ10" s="102"/>
      <c r="AJK10" s="102"/>
      <c r="AJL10" s="102"/>
      <c r="AJM10" s="102"/>
      <c r="AJN10" s="102"/>
      <c r="AJO10" s="102"/>
      <c r="AJP10" s="102"/>
      <c r="AJQ10" s="102"/>
      <c r="AJR10" s="102"/>
      <c r="AJS10" s="102"/>
      <c r="AJT10" s="102"/>
      <c r="AJU10" s="102"/>
      <c r="AJV10" s="102"/>
      <c r="AJW10" s="102"/>
      <c r="AJX10" s="102"/>
      <c r="AJY10" s="102"/>
      <c r="AJZ10" s="102"/>
      <c r="AKA10" s="102"/>
      <c r="AKB10" s="102"/>
      <c r="AKC10" s="102"/>
      <c r="AKD10" s="102"/>
      <c r="AKE10" s="102"/>
      <c r="AKF10" s="102"/>
      <c r="AKG10" s="102"/>
      <c r="AKH10" s="102"/>
      <c r="AKI10" s="102"/>
      <c r="AKJ10" s="102"/>
      <c r="AKK10" s="102"/>
      <c r="AKL10" s="102"/>
      <c r="AKM10" s="102"/>
      <c r="AKN10" s="102"/>
      <c r="AKO10" s="102"/>
      <c r="AKP10" s="102"/>
      <c r="AKQ10" s="102"/>
      <c r="AKR10" s="102"/>
      <c r="AKS10" s="102"/>
      <c r="AKT10" s="102"/>
      <c r="AKU10" s="102"/>
      <c r="AKV10" s="102"/>
      <c r="AKW10" s="102"/>
      <c r="AKX10" s="102"/>
      <c r="AKY10" s="102"/>
      <c r="AKZ10" s="102"/>
      <c r="ALA10" s="102"/>
      <c r="ALB10" s="102"/>
      <c r="ALC10" s="102"/>
      <c r="ALD10" s="102"/>
      <c r="ALE10" s="102"/>
      <c r="ALF10" s="102"/>
      <c r="ALG10" s="102"/>
      <c r="ALH10" s="102"/>
      <c r="ALI10" s="102"/>
      <c r="ALJ10" s="102"/>
      <c r="ALK10" s="102"/>
      <c r="ALL10" s="102"/>
      <c r="ALM10" s="102"/>
      <c r="ALN10" s="102"/>
      <c r="ALO10" s="102"/>
      <c r="ALP10" s="102"/>
      <c r="ALQ10" s="102"/>
      <c r="ALR10" s="102"/>
      <c r="ALS10" s="102"/>
      <c r="ALT10" s="102"/>
      <c r="ALU10" s="102"/>
      <c r="ALV10" s="102"/>
      <c r="ALW10" s="102"/>
      <c r="ALX10" s="102"/>
      <c r="ALY10" s="102"/>
      <c r="ALZ10" s="102"/>
      <c r="AMA10" s="102"/>
      <c r="AMB10" s="102"/>
      <c r="AMC10" s="102"/>
      <c r="AMD10" s="102"/>
      <c r="AME10" s="102"/>
      <c r="AMF10" s="102"/>
      <c r="AMG10" s="102"/>
      <c r="AMH10" s="102"/>
      <c r="AMI10" s="102"/>
      <c r="AMJ10" s="102"/>
      <c r="AMK10" s="102"/>
      <c r="AML10" s="102"/>
      <c r="AMM10" s="102"/>
      <c r="AMN10" s="102"/>
    </row>
    <row r="11" spans="1:1028" s="5" customFormat="1" ht="15" customHeight="1" x14ac:dyDescent="0.2">
      <c r="A11" s="155" t="s">
        <v>17</v>
      </c>
      <c r="B11" s="738"/>
      <c r="C11" s="738"/>
      <c r="D11" s="707" t="s">
        <v>188</v>
      </c>
      <c r="E11" s="707"/>
      <c r="F11" s="707"/>
      <c r="G11" s="707"/>
      <c r="H11" s="707"/>
      <c r="I11" s="707"/>
      <c r="J11" s="115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</row>
    <row r="12" spans="1:1028" s="228" customFormat="1" ht="15" customHeight="1" x14ac:dyDescent="0.2">
      <c r="A12" s="222" t="s">
        <v>19</v>
      </c>
      <c r="B12" s="223" t="s">
        <v>20</v>
      </c>
      <c r="C12" s="224">
        <v>42591</v>
      </c>
      <c r="D12" s="225" t="s">
        <v>328</v>
      </c>
      <c r="E12" s="223" t="s">
        <v>21</v>
      </c>
      <c r="F12" s="226">
        <v>163.13</v>
      </c>
      <c r="G12" s="226">
        <f>1.1006*4.99</f>
        <v>5.491994</v>
      </c>
      <c r="H12" s="116">
        <f>ROUND((F12*G12),2)</f>
        <v>895.91</v>
      </c>
      <c r="I12" s="117">
        <f>ROUND(H12*(1+$I$6),2)</f>
        <v>1118.45</v>
      </c>
      <c r="J12" s="227">
        <f>(I12/$I$356)</f>
        <v>1.2673859183265669E-3</v>
      </c>
    </row>
    <row r="13" spans="1:1028" s="228" customFormat="1" ht="15" customHeight="1" x14ac:dyDescent="0.2">
      <c r="A13" s="222" t="s">
        <v>22</v>
      </c>
      <c r="B13" s="223" t="s">
        <v>20</v>
      </c>
      <c r="C13" s="224">
        <v>42516</v>
      </c>
      <c r="D13" s="225" t="s">
        <v>189</v>
      </c>
      <c r="E13" s="223" t="s">
        <v>21</v>
      </c>
      <c r="F13" s="600">
        <v>4237.6000000000004</v>
      </c>
      <c r="G13" s="230">
        <v>3.45</v>
      </c>
      <c r="H13" s="116">
        <f t="shared" ref="H13:H14" si="0">ROUND((F13*G13),2)</f>
        <v>14619.72</v>
      </c>
      <c r="I13" s="117">
        <f t="shared" ref="I13:I14" si="1">ROUND(H13*(1+$I$6),2)</f>
        <v>18251.21</v>
      </c>
      <c r="J13" s="227">
        <f>(I13/$I$356)</f>
        <v>2.0681591976772336E-2</v>
      </c>
    </row>
    <row r="14" spans="1:1028" s="143" customFormat="1" ht="15" customHeight="1" x14ac:dyDescent="0.2">
      <c r="A14" s="222" t="s">
        <v>23</v>
      </c>
      <c r="B14" s="223" t="s">
        <v>20</v>
      </c>
      <c r="C14" s="223">
        <v>42571</v>
      </c>
      <c r="D14" s="225" t="s">
        <v>300</v>
      </c>
      <c r="E14" s="223" t="s">
        <v>21</v>
      </c>
      <c r="F14" s="229">
        <f>1.2*1.5</f>
        <v>1.7999999999999998</v>
      </c>
      <c r="G14" s="230">
        <f>1.1006*213.6</f>
        <v>235.08815999999999</v>
      </c>
      <c r="H14" s="116">
        <f t="shared" si="0"/>
        <v>423.16</v>
      </c>
      <c r="I14" s="117">
        <f t="shared" si="1"/>
        <v>528.27</v>
      </c>
      <c r="J14" s="227">
        <f>(I14/$I$356)</f>
        <v>5.9861590511366212E-4</v>
      </c>
    </row>
    <row r="15" spans="1:1028" s="143" customFormat="1" ht="15" customHeight="1" x14ac:dyDescent="0.2">
      <c r="A15" s="195" t="s">
        <v>29</v>
      </c>
      <c r="B15" s="760"/>
      <c r="C15" s="760"/>
      <c r="D15" s="761" t="s">
        <v>190</v>
      </c>
      <c r="E15" s="761"/>
      <c r="F15" s="761"/>
      <c r="G15" s="761"/>
      <c r="H15" s="761"/>
      <c r="I15" s="761"/>
      <c r="J15" s="118"/>
    </row>
    <row r="16" spans="1:1028" s="228" customFormat="1" ht="24.95" customHeight="1" x14ac:dyDescent="0.2">
      <c r="A16" s="222" t="s">
        <v>31</v>
      </c>
      <c r="B16" s="223" t="s">
        <v>25</v>
      </c>
      <c r="C16" s="223">
        <v>93208</v>
      </c>
      <c r="D16" s="225" t="s">
        <v>301</v>
      </c>
      <c r="E16" s="223" t="s">
        <v>21</v>
      </c>
      <c r="F16" s="229">
        <v>6</v>
      </c>
      <c r="G16" s="230">
        <v>936.24</v>
      </c>
      <c r="H16" s="116">
        <f>ROUND((F16*G16),2)</f>
        <v>5617.44</v>
      </c>
      <c r="I16" s="117">
        <f>ROUND(H16*(1+$I$6),2)</f>
        <v>7012.79</v>
      </c>
      <c r="J16" s="227">
        <f>(I16/$I$356)</f>
        <v>7.9466326560698863E-3</v>
      </c>
    </row>
    <row r="17" spans="1:1028" s="232" customFormat="1" ht="24.95" customHeight="1" x14ac:dyDescent="0.2">
      <c r="A17" s="222" t="s">
        <v>191</v>
      </c>
      <c r="B17" s="223" t="s">
        <v>25</v>
      </c>
      <c r="C17" s="223">
        <v>93212</v>
      </c>
      <c r="D17" s="225" t="s">
        <v>302</v>
      </c>
      <c r="E17" s="223" t="s">
        <v>21</v>
      </c>
      <c r="F17" s="231">
        <v>2</v>
      </c>
      <c r="G17" s="230">
        <v>1013.51</v>
      </c>
      <c r="H17" s="116">
        <f t="shared" ref="H17" si="2">ROUND((F17*G17),2)</f>
        <v>2027.02</v>
      </c>
      <c r="I17" s="117">
        <f t="shared" ref="I17" si="3">ROUND(H17*(1+$I$6),2)</f>
        <v>2530.5300000000002</v>
      </c>
      <c r="J17" s="227">
        <f>(I17/$I$356)</f>
        <v>2.867502425591602E-3</v>
      </c>
    </row>
    <row r="18" spans="1:1028" s="234" customFormat="1" ht="15" customHeight="1" x14ac:dyDescent="0.2">
      <c r="A18" s="191" t="s">
        <v>357</v>
      </c>
      <c r="B18" s="738"/>
      <c r="C18" s="738"/>
      <c r="D18" s="762" t="s">
        <v>18</v>
      </c>
      <c r="E18" s="762"/>
      <c r="F18" s="762"/>
      <c r="G18" s="762"/>
      <c r="H18" s="762"/>
      <c r="I18" s="762"/>
      <c r="J18" s="115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3"/>
      <c r="BR18" s="233"/>
      <c r="BS18" s="233"/>
      <c r="BT18" s="233"/>
      <c r="BU18" s="233"/>
      <c r="BV18" s="233"/>
      <c r="BW18" s="233"/>
      <c r="BX18" s="233"/>
      <c r="BY18" s="233"/>
      <c r="BZ18" s="233"/>
      <c r="CA18" s="233"/>
      <c r="CB18" s="233"/>
      <c r="CC18" s="233"/>
      <c r="CD18" s="233"/>
      <c r="CE18" s="233"/>
      <c r="CF18" s="233"/>
      <c r="CG18" s="233"/>
      <c r="CH18" s="233"/>
      <c r="CI18" s="233"/>
      <c r="CJ18" s="233"/>
      <c r="CK18" s="233"/>
      <c r="CL18" s="233"/>
      <c r="CM18" s="233"/>
      <c r="CN18" s="233"/>
      <c r="CO18" s="233"/>
      <c r="CP18" s="233"/>
      <c r="CQ18" s="233"/>
      <c r="CR18" s="233"/>
      <c r="CS18" s="233"/>
      <c r="CT18" s="233"/>
      <c r="CU18" s="233"/>
      <c r="CV18" s="233"/>
      <c r="CW18" s="233"/>
      <c r="CX18" s="233"/>
      <c r="CY18" s="233"/>
      <c r="CZ18" s="233"/>
      <c r="DA18" s="233"/>
      <c r="DB18" s="233"/>
      <c r="DC18" s="233"/>
      <c r="DD18" s="233"/>
      <c r="DE18" s="233"/>
      <c r="DF18" s="233"/>
      <c r="DG18" s="233"/>
      <c r="DH18" s="233"/>
      <c r="DI18" s="233"/>
      <c r="DJ18" s="233"/>
      <c r="DK18" s="233"/>
      <c r="DL18" s="233"/>
      <c r="DM18" s="233"/>
      <c r="DN18" s="233"/>
      <c r="DO18" s="233"/>
      <c r="DP18" s="233"/>
      <c r="DQ18" s="233"/>
      <c r="DR18" s="233"/>
      <c r="DS18" s="233"/>
      <c r="DT18" s="233"/>
      <c r="DU18" s="233"/>
      <c r="DV18" s="233"/>
      <c r="DW18" s="233"/>
      <c r="DX18" s="233"/>
      <c r="DY18" s="233"/>
      <c r="DZ18" s="233"/>
      <c r="EA18" s="233"/>
      <c r="EB18" s="233"/>
      <c r="EC18" s="233"/>
      <c r="ED18" s="233"/>
      <c r="EE18" s="233"/>
      <c r="EF18" s="233"/>
      <c r="EG18" s="233"/>
      <c r="EH18" s="233"/>
      <c r="EI18" s="233"/>
      <c r="EJ18" s="233"/>
      <c r="EK18" s="233"/>
      <c r="EL18" s="233"/>
      <c r="EM18" s="233"/>
      <c r="EN18" s="233"/>
      <c r="EO18" s="233"/>
      <c r="EP18" s="233"/>
      <c r="EQ18" s="233"/>
      <c r="ER18" s="233"/>
      <c r="ES18" s="233"/>
      <c r="ET18" s="233"/>
      <c r="EU18" s="233"/>
      <c r="EV18" s="233"/>
      <c r="EW18" s="233"/>
      <c r="EX18" s="233"/>
      <c r="EY18" s="233"/>
      <c r="EZ18" s="233"/>
      <c r="FA18" s="233"/>
      <c r="FB18" s="233"/>
      <c r="FC18" s="233"/>
      <c r="FD18" s="233"/>
      <c r="FE18" s="233"/>
      <c r="FF18" s="233"/>
      <c r="FG18" s="233"/>
      <c r="FH18" s="233"/>
      <c r="FI18" s="233"/>
      <c r="FJ18" s="233"/>
      <c r="FK18" s="233"/>
      <c r="FL18" s="233"/>
      <c r="FM18" s="233"/>
      <c r="FN18" s="233"/>
      <c r="FO18" s="233"/>
      <c r="FP18" s="233"/>
      <c r="FQ18" s="233"/>
      <c r="FR18" s="233"/>
      <c r="FS18" s="233"/>
      <c r="FT18" s="233"/>
      <c r="FU18" s="233"/>
      <c r="FV18" s="233"/>
      <c r="FW18" s="233"/>
      <c r="FX18" s="233"/>
      <c r="FY18" s="233"/>
      <c r="FZ18" s="233"/>
      <c r="GA18" s="233"/>
      <c r="GB18" s="233"/>
      <c r="GC18" s="233"/>
      <c r="GD18" s="233"/>
      <c r="GE18" s="233"/>
      <c r="GF18" s="233"/>
      <c r="GG18" s="233"/>
      <c r="GH18" s="233"/>
      <c r="GI18" s="233"/>
      <c r="GJ18" s="233"/>
      <c r="GK18" s="233"/>
      <c r="GL18" s="233"/>
      <c r="GM18" s="233"/>
      <c r="GN18" s="233"/>
      <c r="GO18" s="233"/>
      <c r="GP18" s="233"/>
      <c r="GQ18" s="233"/>
      <c r="GR18" s="233"/>
      <c r="GS18" s="233"/>
      <c r="GT18" s="233"/>
      <c r="GU18" s="233"/>
      <c r="GV18" s="233"/>
      <c r="GW18" s="233"/>
      <c r="GX18" s="233"/>
      <c r="GY18" s="233"/>
      <c r="GZ18" s="233"/>
      <c r="HA18" s="233"/>
      <c r="HB18" s="233"/>
      <c r="HC18" s="233"/>
      <c r="HD18" s="233"/>
      <c r="HE18" s="233"/>
      <c r="HF18" s="233"/>
      <c r="HG18" s="233"/>
      <c r="HH18" s="233"/>
      <c r="HI18" s="233"/>
      <c r="HJ18" s="233"/>
      <c r="HK18" s="233"/>
      <c r="HL18" s="233"/>
      <c r="HM18" s="233"/>
      <c r="HN18" s="233"/>
      <c r="HO18" s="233"/>
      <c r="HP18" s="233"/>
      <c r="HQ18" s="233"/>
      <c r="HR18" s="233"/>
      <c r="HS18" s="233"/>
      <c r="HT18" s="233"/>
      <c r="HU18" s="233"/>
      <c r="HV18" s="233"/>
      <c r="HW18" s="233"/>
      <c r="HX18" s="233"/>
      <c r="HY18" s="233"/>
      <c r="HZ18" s="233"/>
      <c r="IA18" s="233"/>
      <c r="IB18" s="233"/>
      <c r="IC18" s="233"/>
      <c r="ID18" s="233"/>
      <c r="IE18" s="233"/>
      <c r="IF18" s="233"/>
      <c r="IG18" s="233"/>
      <c r="IH18" s="233"/>
      <c r="II18" s="233"/>
      <c r="IJ18" s="233"/>
      <c r="IK18" s="233"/>
      <c r="IL18" s="233"/>
      <c r="IM18" s="233"/>
      <c r="IN18" s="233"/>
      <c r="IO18" s="233"/>
      <c r="IP18" s="233"/>
      <c r="IQ18" s="233"/>
      <c r="IR18" s="233"/>
      <c r="IS18" s="233"/>
      <c r="IT18" s="233"/>
      <c r="IU18" s="233"/>
      <c r="IV18" s="233"/>
      <c r="IW18" s="233"/>
      <c r="IX18" s="233"/>
      <c r="IY18" s="233"/>
      <c r="IZ18" s="233"/>
      <c r="JA18" s="233"/>
      <c r="JB18" s="233"/>
      <c r="JC18" s="233"/>
      <c r="JD18" s="233"/>
      <c r="JE18" s="233"/>
      <c r="JF18" s="233"/>
      <c r="JG18" s="233"/>
      <c r="JH18" s="233"/>
      <c r="JI18" s="233"/>
      <c r="JJ18" s="233"/>
      <c r="JK18" s="233"/>
      <c r="JL18" s="233"/>
      <c r="JM18" s="233"/>
      <c r="JN18" s="233"/>
      <c r="JO18" s="233"/>
      <c r="JP18" s="233"/>
      <c r="JQ18" s="233"/>
      <c r="JR18" s="233"/>
      <c r="JS18" s="233"/>
      <c r="JT18" s="233"/>
      <c r="JU18" s="233"/>
      <c r="JV18" s="233"/>
      <c r="JW18" s="233"/>
      <c r="JX18" s="233"/>
      <c r="JY18" s="233"/>
      <c r="JZ18" s="233"/>
      <c r="KA18" s="233"/>
      <c r="KB18" s="233"/>
      <c r="KC18" s="233"/>
      <c r="KD18" s="233"/>
      <c r="KE18" s="233"/>
      <c r="KF18" s="233"/>
      <c r="KG18" s="233"/>
      <c r="KH18" s="233"/>
      <c r="KI18" s="233"/>
      <c r="KJ18" s="233"/>
      <c r="KK18" s="233"/>
      <c r="KL18" s="233"/>
      <c r="KM18" s="233"/>
      <c r="KN18" s="233"/>
      <c r="KO18" s="233"/>
      <c r="KP18" s="233"/>
      <c r="KQ18" s="233"/>
      <c r="KR18" s="233"/>
      <c r="KS18" s="233"/>
      <c r="KT18" s="233"/>
      <c r="KU18" s="233"/>
      <c r="KV18" s="233"/>
      <c r="KW18" s="233"/>
      <c r="KX18" s="233"/>
      <c r="KY18" s="233"/>
      <c r="KZ18" s="233"/>
      <c r="LA18" s="233"/>
      <c r="LB18" s="233"/>
      <c r="LC18" s="233"/>
      <c r="LD18" s="233"/>
      <c r="LE18" s="233"/>
      <c r="LF18" s="233"/>
      <c r="LG18" s="233"/>
      <c r="LH18" s="233"/>
      <c r="LI18" s="233"/>
      <c r="LJ18" s="233"/>
      <c r="LK18" s="233"/>
      <c r="LL18" s="233"/>
      <c r="LM18" s="233"/>
      <c r="LN18" s="233"/>
      <c r="LO18" s="233"/>
      <c r="LP18" s="233"/>
      <c r="LQ18" s="233"/>
      <c r="LR18" s="233"/>
      <c r="LS18" s="233"/>
      <c r="LT18" s="233"/>
      <c r="LU18" s="233"/>
      <c r="LV18" s="233"/>
      <c r="LW18" s="233"/>
      <c r="LX18" s="233"/>
      <c r="LY18" s="233"/>
      <c r="LZ18" s="233"/>
      <c r="MA18" s="233"/>
      <c r="MB18" s="233"/>
      <c r="MC18" s="233"/>
      <c r="MD18" s="233"/>
      <c r="ME18" s="233"/>
      <c r="MF18" s="233"/>
      <c r="MG18" s="233"/>
      <c r="MH18" s="233"/>
      <c r="MI18" s="233"/>
      <c r="MJ18" s="233"/>
      <c r="MK18" s="233"/>
      <c r="ML18" s="233"/>
      <c r="MM18" s="233"/>
      <c r="MN18" s="233"/>
      <c r="MO18" s="233"/>
      <c r="MP18" s="233"/>
      <c r="MQ18" s="233"/>
      <c r="MR18" s="233"/>
      <c r="MS18" s="233"/>
      <c r="MT18" s="233"/>
      <c r="MU18" s="233"/>
      <c r="MV18" s="233"/>
      <c r="MW18" s="233"/>
      <c r="MX18" s="233"/>
      <c r="MY18" s="233"/>
      <c r="MZ18" s="233"/>
      <c r="NA18" s="233"/>
      <c r="NB18" s="233"/>
      <c r="NC18" s="233"/>
      <c r="ND18" s="233"/>
      <c r="NE18" s="233"/>
      <c r="NF18" s="233"/>
      <c r="NG18" s="233"/>
      <c r="NH18" s="233"/>
      <c r="NI18" s="233"/>
      <c r="NJ18" s="233"/>
      <c r="NK18" s="233"/>
      <c r="NL18" s="233"/>
      <c r="NM18" s="233"/>
      <c r="NN18" s="233"/>
      <c r="NO18" s="233"/>
      <c r="NP18" s="233"/>
      <c r="NQ18" s="233"/>
      <c r="NR18" s="233"/>
      <c r="NS18" s="233"/>
      <c r="NT18" s="233"/>
      <c r="NU18" s="233"/>
      <c r="NV18" s="233"/>
      <c r="NW18" s="233"/>
      <c r="NX18" s="233"/>
      <c r="NY18" s="233"/>
      <c r="NZ18" s="233"/>
      <c r="OA18" s="233"/>
      <c r="OB18" s="233"/>
      <c r="OC18" s="233"/>
      <c r="OD18" s="233"/>
      <c r="OE18" s="233"/>
      <c r="OF18" s="233"/>
      <c r="OG18" s="233"/>
      <c r="OH18" s="233"/>
      <c r="OI18" s="233"/>
      <c r="OJ18" s="233"/>
      <c r="OK18" s="233"/>
      <c r="OL18" s="233"/>
      <c r="OM18" s="233"/>
      <c r="ON18" s="233"/>
      <c r="OO18" s="233"/>
      <c r="OP18" s="233"/>
      <c r="OQ18" s="233"/>
      <c r="OR18" s="233"/>
      <c r="OS18" s="233"/>
      <c r="OT18" s="233"/>
      <c r="OU18" s="233"/>
      <c r="OV18" s="233"/>
      <c r="OW18" s="233"/>
      <c r="OX18" s="233"/>
      <c r="OY18" s="233"/>
      <c r="OZ18" s="233"/>
      <c r="PA18" s="233"/>
      <c r="PB18" s="233"/>
      <c r="PC18" s="233"/>
      <c r="PD18" s="233"/>
      <c r="PE18" s="233"/>
      <c r="PF18" s="233"/>
      <c r="PG18" s="233"/>
      <c r="PH18" s="233"/>
      <c r="PI18" s="233"/>
      <c r="PJ18" s="233"/>
      <c r="PK18" s="233"/>
      <c r="PL18" s="233"/>
      <c r="PM18" s="233"/>
      <c r="PN18" s="233"/>
      <c r="PO18" s="233"/>
      <c r="PP18" s="233"/>
      <c r="PQ18" s="233"/>
      <c r="PR18" s="233"/>
      <c r="PS18" s="233"/>
      <c r="PT18" s="233"/>
      <c r="PU18" s="233"/>
      <c r="PV18" s="233"/>
      <c r="PW18" s="233"/>
      <c r="PX18" s="233"/>
      <c r="PY18" s="233"/>
      <c r="PZ18" s="233"/>
      <c r="QA18" s="233"/>
      <c r="QB18" s="233"/>
      <c r="QC18" s="233"/>
      <c r="QD18" s="233"/>
      <c r="QE18" s="233"/>
      <c r="QF18" s="233"/>
      <c r="QG18" s="233"/>
      <c r="QH18" s="233"/>
      <c r="QI18" s="233"/>
      <c r="QJ18" s="233"/>
      <c r="QK18" s="233"/>
      <c r="QL18" s="233"/>
      <c r="QM18" s="233"/>
      <c r="QN18" s="233"/>
      <c r="QO18" s="233"/>
      <c r="QP18" s="233"/>
      <c r="QQ18" s="233"/>
      <c r="QR18" s="233"/>
      <c r="QS18" s="233"/>
      <c r="QT18" s="233"/>
      <c r="QU18" s="233"/>
      <c r="QV18" s="233"/>
      <c r="QW18" s="233"/>
      <c r="QX18" s="233"/>
      <c r="QY18" s="233"/>
      <c r="QZ18" s="233"/>
      <c r="RA18" s="233"/>
      <c r="RB18" s="233"/>
      <c r="RC18" s="233"/>
      <c r="RD18" s="233"/>
      <c r="RE18" s="233"/>
      <c r="RF18" s="233"/>
      <c r="RG18" s="233"/>
      <c r="RH18" s="233"/>
      <c r="RI18" s="233"/>
      <c r="RJ18" s="233"/>
      <c r="RK18" s="233"/>
      <c r="RL18" s="233"/>
      <c r="RM18" s="233"/>
      <c r="RN18" s="233"/>
      <c r="RO18" s="233"/>
      <c r="RP18" s="233"/>
      <c r="RQ18" s="233"/>
      <c r="RR18" s="233"/>
      <c r="RS18" s="233"/>
      <c r="RT18" s="233"/>
      <c r="RU18" s="233"/>
      <c r="RV18" s="233"/>
      <c r="RW18" s="233"/>
      <c r="RX18" s="233"/>
      <c r="RY18" s="233"/>
      <c r="RZ18" s="233"/>
      <c r="SA18" s="233"/>
      <c r="SB18" s="233"/>
      <c r="SC18" s="233"/>
      <c r="SD18" s="233"/>
      <c r="SE18" s="233"/>
      <c r="SF18" s="233"/>
      <c r="SG18" s="233"/>
      <c r="SH18" s="233"/>
      <c r="SI18" s="233"/>
      <c r="SJ18" s="233"/>
      <c r="SK18" s="233"/>
      <c r="SL18" s="233"/>
      <c r="SM18" s="233"/>
      <c r="SN18" s="233"/>
      <c r="SO18" s="233"/>
      <c r="SP18" s="233"/>
      <c r="SQ18" s="233"/>
      <c r="SR18" s="233"/>
      <c r="SS18" s="233"/>
      <c r="ST18" s="233"/>
      <c r="SU18" s="233"/>
      <c r="SV18" s="233"/>
      <c r="SW18" s="233"/>
      <c r="SX18" s="233"/>
      <c r="SY18" s="233"/>
      <c r="SZ18" s="233"/>
      <c r="TA18" s="233"/>
      <c r="TB18" s="233"/>
      <c r="TC18" s="233"/>
      <c r="TD18" s="233"/>
      <c r="TE18" s="233"/>
      <c r="TF18" s="233"/>
      <c r="TG18" s="233"/>
      <c r="TH18" s="233"/>
      <c r="TI18" s="233"/>
      <c r="TJ18" s="233"/>
      <c r="TK18" s="233"/>
      <c r="TL18" s="233"/>
      <c r="TM18" s="233"/>
      <c r="TN18" s="233"/>
      <c r="TO18" s="233"/>
      <c r="TP18" s="233"/>
      <c r="TQ18" s="233"/>
      <c r="TR18" s="233"/>
      <c r="TS18" s="233"/>
      <c r="TT18" s="233"/>
      <c r="TU18" s="233"/>
      <c r="TV18" s="233"/>
      <c r="TW18" s="233"/>
      <c r="TX18" s="233"/>
      <c r="TY18" s="233"/>
      <c r="TZ18" s="233"/>
      <c r="UA18" s="233"/>
      <c r="UB18" s="233"/>
      <c r="UC18" s="233"/>
      <c r="UD18" s="233"/>
      <c r="UE18" s="233"/>
      <c r="UF18" s="233"/>
      <c r="UG18" s="233"/>
      <c r="UH18" s="233"/>
      <c r="UI18" s="233"/>
      <c r="UJ18" s="233"/>
      <c r="UK18" s="233"/>
      <c r="UL18" s="233"/>
      <c r="UM18" s="233"/>
      <c r="UN18" s="233"/>
      <c r="UO18" s="233"/>
      <c r="UP18" s="233"/>
      <c r="UQ18" s="233"/>
      <c r="UR18" s="233"/>
      <c r="US18" s="233"/>
      <c r="UT18" s="233"/>
      <c r="UU18" s="233"/>
      <c r="UV18" s="233"/>
      <c r="UW18" s="233"/>
      <c r="UX18" s="233"/>
      <c r="UY18" s="233"/>
      <c r="UZ18" s="233"/>
      <c r="VA18" s="233"/>
      <c r="VB18" s="233"/>
      <c r="VC18" s="233"/>
      <c r="VD18" s="233"/>
      <c r="VE18" s="233"/>
      <c r="VF18" s="233"/>
      <c r="VG18" s="233"/>
      <c r="VH18" s="233"/>
      <c r="VI18" s="233"/>
      <c r="VJ18" s="233"/>
      <c r="VK18" s="233"/>
      <c r="VL18" s="233"/>
      <c r="VM18" s="233"/>
      <c r="VN18" s="233"/>
      <c r="VO18" s="233"/>
      <c r="VP18" s="233"/>
      <c r="VQ18" s="233"/>
      <c r="VR18" s="233"/>
      <c r="VS18" s="233"/>
      <c r="VT18" s="233"/>
      <c r="VU18" s="233"/>
      <c r="VV18" s="233"/>
      <c r="VW18" s="233"/>
      <c r="VX18" s="233"/>
      <c r="VY18" s="233"/>
      <c r="VZ18" s="233"/>
      <c r="WA18" s="233"/>
      <c r="WB18" s="233"/>
      <c r="WC18" s="233"/>
      <c r="WD18" s="233"/>
      <c r="WE18" s="233"/>
      <c r="WF18" s="233"/>
      <c r="WG18" s="233"/>
      <c r="WH18" s="233"/>
      <c r="WI18" s="233"/>
      <c r="WJ18" s="233"/>
      <c r="WK18" s="233"/>
      <c r="WL18" s="233"/>
      <c r="WM18" s="233"/>
      <c r="WN18" s="233"/>
      <c r="WO18" s="233"/>
      <c r="WP18" s="233"/>
      <c r="WQ18" s="233"/>
      <c r="WR18" s="233"/>
      <c r="WS18" s="233"/>
      <c r="WT18" s="233"/>
      <c r="WU18" s="233"/>
      <c r="WV18" s="233"/>
      <c r="WW18" s="233"/>
      <c r="WX18" s="233"/>
      <c r="WY18" s="233"/>
      <c r="WZ18" s="233"/>
      <c r="XA18" s="233"/>
      <c r="XB18" s="233"/>
      <c r="XC18" s="233"/>
      <c r="XD18" s="233"/>
      <c r="XE18" s="233"/>
      <c r="XF18" s="233"/>
      <c r="XG18" s="233"/>
      <c r="XH18" s="233"/>
      <c r="XI18" s="233"/>
      <c r="XJ18" s="233"/>
      <c r="XK18" s="233"/>
      <c r="XL18" s="233"/>
      <c r="XM18" s="233"/>
      <c r="XN18" s="233"/>
      <c r="XO18" s="233"/>
      <c r="XP18" s="233"/>
      <c r="XQ18" s="233"/>
      <c r="XR18" s="233"/>
      <c r="XS18" s="233"/>
      <c r="XT18" s="233"/>
      <c r="XU18" s="233"/>
      <c r="XV18" s="233"/>
      <c r="XW18" s="233"/>
      <c r="XX18" s="233"/>
      <c r="XY18" s="233"/>
      <c r="XZ18" s="233"/>
      <c r="YA18" s="233"/>
      <c r="YB18" s="233"/>
      <c r="YC18" s="233"/>
      <c r="YD18" s="233"/>
      <c r="YE18" s="233"/>
      <c r="YF18" s="233"/>
      <c r="YG18" s="233"/>
      <c r="YH18" s="233"/>
      <c r="YI18" s="233"/>
      <c r="YJ18" s="233"/>
      <c r="YK18" s="233"/>
      <c r="YL18" s="233"/>
      <c r="YM18" s="233"/>
      <c r="YN18" s="233"/>
      <c r="YO18" s="233"/>
      <c r="YP18" s="233"/>
      <c r="YQ18" s="233"/>
      <c r="YR18" s="233"/>
      <c r="YS18" s="233"/>
      <c r="YT18" s="233"/>
      <c r="YU18" s="233"/>
      <c r="YV18" s="233"/>
      <c r="YW18" s="233"/>
      <c r="YX18" s="233"/>
      <c r="YY18" s="233"/>
      <c r="YZ18" s="233"/>
      <c r="ZA18" s="233"/>
      <c r="ZB18" s="233"/>
      <c r="ZC18" s="233"/>
      <c r="ZD18" s="233"/>
      <c r="ZE18" s="233"/>
      <c r="ZF18" s="233"/>
      <c r="ZG18" s="233"/>
      <c r="ZH18" s="233"/>
      <c r="ZI18" s="233"/>
      <c r="ZJ18" s="233"/>
      <c r="ZK18" s="233"/>
      <c r="ZL18" s="233"/>
      <c r="ZM18" s="233"/>
      <c r="ZN18" s="233"/>
      <c r="ZO18" s="233"/>
      <c r="ZP18" s="233"/>
      <c r="ZQ18" s="233"/>
      <c r="ZR18" s="233"/>
      <c r="ZS18" s="233"/>
      <c r="ZT18" s="233"/>
      <c r="ZU18" s="233"/>
      <c r="ZV18" s="233"/>
      <c r="ZW18" s="233"/>
      <c r="ZX18" s="233"/>
      <c r="ZY18" s="233"/>
      <c r="ZZ18" s="233"/>
      <c r="AAA18" s="233"/>
      <c r="AAB18" s="233"/>
      <c r="AAC18" s="233"/>
      <c r="AAD18" s="233"/>
      <c r="AAE18" s="233"/>
      <c r="AAF18" s="233"/>
      <c r="AAG18" s="233"/>
      <c r="AAH18" s="233"/>
      <c r="AAI18" s="233"/>
      <c r="AAJ18" s="233"/>
      <c r="AAK18" s="233"/>
      <c r="AAL18" s="233"/>
      <c r="AAM18" s="233"/>
      <c r="AAN18" s="233"/>
      <c r="AAO18" s="233"/>
      <c r="AAP18" s="233"/>
      <c r="AAQ18" s="233"/>
      <c r="AAR18" s="233"/>
      <c r="AAS18" s="233"/>
      <c r="AAT18" s="233"/>
      <c r="AAU18" s="233"/>
      <c r="AAV18" s="233"/>
      <c r="AAW18" s="233"/>
      <c r="AAX18" s="233"/>
      <c r="AAY18" s="233"/>
      <c r="AAZ18" s="233"/>
      <c r="ABA18" s="233"/>
      <c r="ABB18" s="233"/>
      <c r="ABC18" s="233"/>
      <c r="ABD18" s="233"/>
      <c r="ABE18" s="233"/>
      <c r="ABF18" s="233"/>
      <c r="ABG18" s="233"/>
      <c r="ABH18" s="233"/>
      <c r="ABI18" s="233"/>
      <c r="ABJ18" s="233"/>
      <c r="ABK18" s="233"/>
      <c r="ABL18" s="233"/>
      <c r="ABM18" s="233"/>
      <c r="ABN18" s="233"/>
      <c r="ABO18" s="233"/>
      <c r="ABP18" s="233"/>
      <c r="ABQ18" s="233"/>
      <c r="ABR18" s="233"/>
      <c r="ABS18" s="233"/>
      <c r="ABT18" s="233"/>
      <c r="ABU18" s="233"/>
      <c r="ABV18" s="233"/>
      <c r="ABW18" s="233"/>
      <c r="ABX18" s="233"/>
      <c r="ABY18" s="233"/>
      <c r="ABZ18" s="233"/>
      <c r="ACA18" s="233"/>
      <c r="ACB18" s="233"/>
      <c r="ACC18" s="233"/>
      <c r="ACD18" s="233"/>
      <c r="ACE18" s="233"/>
      <c r="ACF18" s="233"/>
      <c r="ACG18" s="233"/>
      <c r="ACH18" s="233"/>
      <c r="ACI18" s="233"/>
      <c r="ACJ18" s="233"/>
      <c r="ACK18" s="233"/>
      <c r="ACL18" s="233"/>
      <c r="ACM18" s="233"/>
      <c r="ACN18" s="233"/>
      <c r="ACO18" s="233"/>
      <c r="ACP18" s="233"/>
      <c r="ACQ18" s="233"/>
      <c r="ACR18" s="233"/>
      <c r="ACS18" s="233"/>
      <c r="ACT18" s="233"/>
      <c r="ACU18" s="233"/>
      <c r="ACV18" s="233"/>
      <c r="ACW18" s="233"/>
      <c r="ACX18" s="233"/>
      <c r="ACY18" s="233"/>
      <c r="ACZ18" s="233"/>
      <c r="ADA18" s="233"/>
      <c r="ADB18" s="233"/>
      <c r="ADC18" s="233"/>
      <c r="ADD18" s="233"/>
      <c r="ADE18" s="233"/>
      <c r="ADF18" s="233"/>
      <c r="ADG18" s="233"/>
      <c r="ADH18" s="233"/>
      <c r="ADI18" s="233"/>
      <c r="ADJ18" s="233"/>
      <c r="ADK18" s="233"/>
      <c r="ADL18" s="233"/>
      <c r="ADM18" s="233"/>
      <c r="ADN18" s="233"/>
      <c r="ADO18" s="233"/>
      <c r="ADP18" s="233"/>
      <c r="ADQ18" s="233"/>
      <c r="ADR18" s="233"/>
      <c r="ADS18" s="233"/>
      <c r="ADT18" s="233"/>
      <c r="ADU18" s="233"/>
      <c r="ADV18" s="233"/>
      <c r="ADW18" s="233"/>
      <c r="ADX18" s="233"/>
      <c r="ADY18" s="233"/>
      <c r="ADZ18" s="233"/>
      <c r="AEA18" s="233"/>
      <c r="AEB18" s="233"/>
      <c r="AEC18" s="233"/>
      <c r="AED18" s="233"/>
      <c r="AEE18" s="233"/>
      <c r="AEF18" s="233"/>
      <c r="AEG18" s="233"/>
      <c r="AEH18" s="233"/>
      <c r="AEI18" s="233"/>
      <c r="AEJ18" s="233"/>
      <c r="AEK18" s="233"/>
      <c r="AEL18" s="233"/>
      <c r="AEM18" s="233"/>
      <c r="AEN18" s="233"/>
      <c r="AEO18" s="233"/>
      <c r="AEP18" s="233"/>
      <c r="AEQ18" s="233"/>
      <c r="AER18" s="233"/>
      <c r="AES18" s="233"/>
      <c r="AET18" s="233"/>
      <c r="AEU18" s="233"/>
      <c r="AEV18" s="233"/>
      <c r="AEW18" s="233"/>
      <c r="AEX18" s="233"/>
      <c r="AEY18" s="233"/>
      <c r="AEZ18" s="233"/>
      <c r="AFA18" s="233"/>
      <c r="AFB18" s="233"/>
      <c r="AFC18" s="233"/>
      <c r="AFD18" s="233"/>
      <c r="AFE18" s="233"/>
      <c r="AFF18" s="233"/>
      <c r="AFG18" s="233"/>
      <c r="AFH18" s="233"/>
      <c r="AFI18" s="233"/>
      <c r="AFJ18" s="233"/>
      <c r="AFK18" s="233"/>
      <c r="AFL18" s="233"/>
      <c r="AFM18" s="233"/>
      <c r="AFN18" s="233"/>
      <c r="AFO18" s="233"/>
      <c r="AFP18" s="233"/>
      <c r="AFQ18" s="233"/>
      <c r="AFR18" s="233"/>
      <c r="AFS18" s="233"/>
      <c r="AFT18" s="233"/>
      <c r="AFU18" s="233"/>
      <c r="AFV18" s="233"/>
      <c r="AFW18" s="233"/>
      <c r="AFX18" s="233"/>
      <c r="AFY18" s="233"/>
      <c r="AFZ18" s="233"/>
      <c r="AGA18" s="233"/>
      <c r="AGB18" s="233"/>
      <c r="AGC18" s="233"/>
      <c r="AGD18" s="233"/>
      <c r="AGE18" s="233"/>
      <c r="AGF18" s="233"/>
      <c r="AGG18" s="233"/>
      <c r="AGH18" s="233"/>
      <c r="AGI18" s="233"/>
      <c r="AGJ18" s="233"/>
      <c r="AGK18" s="233"/>
      <c r="AGL18" s="233"/>
      <c r="AGM18" s="233"/>
      <c r="AGN18" s="233"/>
      <c r="AGO18" s="233"/>
      <c r="AGP18" s="233"/>
      <c r="AGQ18" s="233"/>
      <c r="AGR18" s="233"/>
      <c r="AGS18" s="233"/>
      <c r="AGT18" s="233"/>
      <c r="AGU18" s="233"/>
      <c r="AGV18" s="233"/>
      <c r="AGW18" s="233"/>
      <c r="AGX18" s="233"/>
      <c r="AGY18" s="233"/>
      <c r="AGZ18" s="233"/>
      <c r="AHA18" s="233"/>
      <c r="AHB18" s="233"/>
      <c r="AHC18" s="233"/>
      <c r="AHD18" s="233"/>
      <c r="AHE18" s="233"/>
      <c r="AHF18" s="233"/>
      <c r="AHG18" s="233"/>
      <c r="AHH18" s="233"/>
      <c r="AHI18" s="233"/>
      <c r="AHJ18" s="233"/>
      <c r="AHK18" s="233"/>
      <c r="AHL18" s="233"/>
      <c r="AHM18" s="233"/>
      <c r="AHN18" s="233"/>
      <c r="AHO18" s="233"/>
      <c r="AHP18" s="233"/>
      <c r="AHQ18" s="233"/>
      <c r="AHR18" s="233"/>
      <c r="AHS18" s="233"/>
      <c r="AHT18" s="233"/>
      <c r="AHU18" s="233"/>
      <c r="AHV18" s="233"/>
      <c r="AHW18" s="233"/>
      <c r="AHX18" s="233"/>
      <c r="AHY18" s="233"/>
      <c r="AHZ18" s="233"/>
      <c r="AIA18" s="233"/>
      <c r="AIB18" s="233"/>
      <c r="AIC18" s="233"/>
      <c r="AID18" s="233"/>
      <c r="AIE18" s="233"/>
      <c r="AIF18" s="233"/>
      <c r="AIG18" s="233"/>
      <c r="AIH18" s="233"/>
      <c r="AII18" s="233"/>
      <c r="AIJ18" s="233"/>
      <c r="AIK18" s="233"/>
      <c r="AIL18" s="233"/>
      <c r="AIM18" s="233"/>
      <c r="AIN18" s="233"/>
      <c r="AIO18" s="233"/>
      <c r="AIP18" s="233"/>
      <c r="AIQ18" s="233"/>
      <c r="AIR18" s="233"/>
      <c r="AIS18" s="233"/>
      <c r="AIT18" s="233"/>
      <c r="AIU18" s="233"/>
      <c r="AIV18" s="233"/>
      <c r="AIW18" s="233"/>
      <c r="AIX18" s="233"/>
      <c r="AIY18" s="233"/>
      <c r="AIZ18" s="233"/>
      <c r="AJA18" s="233"/>
      <c r="AJB18" s="233"/>
      <c r="AJC18" s="233"/>
      <c r="AJD18" s="233"/>
      <c r="AJE18" s="233"/>
      <c r="AJF18" s="233"/>
      <c r="AJG18" s="233"/>
      <c r="AJH18" s="233"/>
      <c r="AJI18" s="233"/>
      <c r="AJJ18" s="233"/>
      <c r="AJK18" s="233"/>
      <c r="AJL18" s="233"/>
      <c r="AJM18" s="233"/>
      <c r="AJN18" s="233"/>
      <c r="AJO18" s="233"/>
      <c r="AJP18" s="233"/>
      <c r="AJQ18" s="233"/>
      <c r="AJR18" s="233"/>
      <c r="AJS18" s="233"/>
      <c r="AJT18" s="233"/>
      <c r="AJU18" s="233"/>
      <c r="AJV18" s="233"/>
      <c r="AJW18" s="233"/>
      <c r="AJX18" s="233"/>
      <c r="AJY18" s="233"/>
      <c r="AJZ18" s="233"/>
      <c r="AKA18" s="233"/>
      <c r="AKB18" s="233"/>
      <c r="AKC18" s="233"/>
      <c r="AKD18" s="233"/>
      <c r="AKE18" s="233"/>
      <c r="AKF18" s="233"/>
      <c r="AKG18" s="233"/>
      <c r="AKH18" s="233"/>
      <c r="AKI18" s="233"/>
      <c r="AKJ18" s="233"/>
      <c r="AKK18" s="233"/>
      <c r="AKL18" s="233"/>
      <c r="AKM18" s="233"/>
      <c r="AKN18" s="233"/>
      <c r="AKO18" s="233"/>
      <c r="AKP18" s="233"/>
      <c r="AKQ18" s="233"/>
      <c r="AKR18" s="233"/>
      <c r="AKS18" s="233"/>
      <c r="AKT18" s="233"/>
      <c r="AKU18" s="233"/>
      <c r="AKV18" s="233"/>
      <c r="AKW18" s="233"/>
      <c r="AKX18" s="233"/>
      <c r="AKY18" s="233"/>
      <c r="AKZ18" s="233"/>
      <c r="ALA18" s="233"/>
      <c r="ALB18" s="233"/>
      <c r="ALC18" s="233"/>
      <c r="ALD18" s="233"/>
      <c r="ALE18" s="233"/>
      <c r="ALF18" s="233"/>
      <c r="ALG18" s="233"/>
      <c r="ALH18" s="233"/>
      <c r="ALI18" s="233"/>
      <c r="ALJ18" s="233"/>
      <c r="ALK18" s="233"/>
      <c r="ALL18" s="233"/>
      <c r="ALM18" s="233"/>
      <c r="ALN18" s="233"/>
      <c r="ALO18" s="233"/>
      <c r="ALP18" s="233"/>
      <c r="ALQ18" s="233"/>
      <c r="ALR18" s="233"/>
      <c r="ALS18" s="233"/>
      <c r="ALT18" s="233"/>
      <c r="ALU18" s="233"/>
      <c r="ALV18" s="233"/>
      <c r="ALW18" s="233"/>
      <c r="ALX18" s="233"/>
      <c r="ALY18" s="233"/>
      <c r="ALZ18" s="233"/>
      <c r="AMA18" s="233"/>
      <c r="AMB18" s="233"/>
      <c r="AMC18" s="233"/>
      <c r="AMD18" s="233"/>
      <c r="AME18" s="233"/>
      <c r="AMF18" s="233"/>
      <c r="AMG18" s="233"/>
      <c r="AMH18" s="233"/>
      <c r="AMI18" s="233"/>
      <c r="AMJ18" s="233"/>
      <c r="AMK18" s="233"/>
      <c r="AML18" s="233"/>
      <c r="AMM18" s="233"/>
      <c r="AMN18" s="233"/>
    </row>
    <row r="19" spans="1:1028" s="232" customFormat="1" ht="15" customHeight="1" x14ac:dyDescent="0.2">
      <c r="A19" s="235" t="s">
        <v>358</v>
      </c>
      <c r="B19" s="236" t="s">
        <v>20</v>
      </c>
      <c r="C19" s="237" t="s">
        <v>390</v>
      </c>
      <c r="D19" s="238" t="s">
        <v>389</v>
      </c>
      <c r="E19" s="239" t="s">
        <v>21</v>
      </c>
      <c r="F19" s="240">
        <v>9.27</v>
      </c>
      <c r="G19" s="241">
        <f>1.1006*19.63</f>
        <v>21.604778</v>
      </c>
      <c r="H19" s="116">
        <f t="shared" ref="H19" si="4">ROUND((F19*G19),2)</f>
        <v>200.28</v>
      </c>
      <c r="I19" s="117">
        <f t="shared" ref="I19" si="5">ROUND(H19*(1+$I$6),2)</f>
        <v>250.03</v>
      </c>
      <c r="J19" s="227">
        <f t="shared" ref="J19:J37" si="6">(I19/$I$356)</f>
        <v>2.8332469145620414E-4</v>
      </c>
    </row>
    <row r="20" spans="1:1028" s="232" customFormat="1" ht="15" customHeight="1" x14ac:dyDescent="0.2">
      <c r="A20" s="235" t="s">
        <v>461</v>
      </c>
      <c r="B20" s="235" t="s">
        <v>20</v>
      </c>
      <c r="C20" s="242">
        <v>42528</v>
      </c>
      <c r="D20" s="243" t="s">
        <v>387</v>
      </c>
      <c r="E20" s="235" t="s">
        <v>21</v>
      </c>
      <c r="F20" s="240">
        <v>3.6499999999999995</v>
      </c>
      <c r="G20" s="116">
        <f>1.1006*7.55</f>
        <v>8.3095300000000005</v>
      </c>
      <c r="H20" s="116">
        <f t="shared" ref="H20:H29" si="7">ROUND((F20*G20),2)</f>
        <v>30.33</v>
      </c>
      <c r="I20" s="117">
        <f t="shared" ref="I20:I29" si="8">ROUND(H20*(1+$I$6),2)</f>
        <v>37.86</v>
      </c>
      <c r="J20" s="227">
        <f t="shared" si="6"/>
        <v>4.2901543088956877E-5</v>
      </c>
    </row>
    <row r="21" spans="1:1028" s="248" customFormat="1" ht="15" customHeight="1" x14ac:dyDescent="0.2">
      <c r="A21" s="244" t="s">
        <v>573</v>
      </c>
      <c r="B21" s="244" t="s">
        <v>20</v>
      </c>
      <c r="C21" s="245">
        <v>42529</v>
      </c>
      <c r="D21" s="246" t="s">
        <v>553</v>
      </c>
      <c r="E21" s="244" t="s">
        <v>21</v>
      </c>
      <c r="F21" s="247">
        <v>15.091000000000001</v>
      </c>
      <c r="G21" s="217">
        <f>1.1006*7.55</f>
        <v>8.3095300000000005</v>
      </c>
      <c r="H21" s="217">
        <f t="shared" ref="H21" si="9">ROUND((F21*G21),2)</f>
        <v>125.4</v>
      </c>
      <c r="I21" s="218">
        <f t="shared" ref="I21" si="10">ROUND(H21*(1+$I$6),2)</f>
        <v>156.55000000000001</v>
      </c>
      <c r="J21" s="219">
        <f t="shared" si="6"/>
        <v>1.7739663419377179E-4</v>
      </c>
    </row>
    <row r="22" spans="1:1028" s="232" customFormat="1" ht="15" customHeight="1" x14ac:dyDescent="0.2">
      <c r="A22" s="235" t="s">
        <v>359</v>
      </c>
      <c r="B22" s="222" t="s">
        <v>20</v>
      </c>
      <c r="C22" s="249" t="s">
        <v>395</v>
      </c>
      <c r="D22" s="250" t="s">
        <v>394</v>
      </c>
      <c r="E22" s="222" t="s">
        <v>21</v>
      </c>
      <c r="F22" s="240">
        <v>11.844000000000001</v>
      </c>
      <c r="G22" s="116">
        <f>1.1006*9.1</f>
        <v>10.015459999999999</v>
      </c>
      <c r="H22" s="116">
        <f t="shared" si="7"/>
        <v>118.62</v>
      </c>
      <c r="I22" s="117">
        <f t="shared" si="8"/>
        <v>148.08000000000001</v>
      </c>
      <c r="J22" s="227">
        <f t="shared" si="6"/>
        <v>1.6779874539389158E-4</v>
      </c>
    </row>
    <row r="23" spans="1:1028" s="232" customFormat="1" ht="15" customHeight="1" x14ac:dyDescent="0.2">
      <c r="A23" s="235" t="s">
        <v>462</v>
      </c>
      <c r="B23" s="222" t="s">
        <v>20</v>
      </c>
      <c r="C23" s="249" t="s">
        <v>28</v>
      </c>
      <c r="D23" s="250" t="s">
        <v>370</v>
      </c>
      <c r="E23" s="222" t="s">
        <v>21</v>
      </c>
      <c r="F23" s="240">
        <v>15.6</v>
      </c>
      <c r="G23" s="116">
        <f>1.1006*8.32</f>
        <v>9.1569920000000007</v>
      </c>
      <c r="H23" s="116">
        <f t="shared" si="7"/>
        <v>142.85</v>
      </c>
      <c r="I23" s="117">
        <f t="shared" si="8"/>
        <v>178.33</v>
      </c>
      <c r="J23" s="227">
        <f t="shared" si="6"/>
        <v>2.0207691967917804E-4</v>
      </c>
    </row>
    <row r="24" spans="1:1028" s="232" customFormat="1" ht="15" customHeight="1" x14ac:dyDescent="0.2">
      <c r="A24" s="235" t="s">
        <v>463</v>
      </c>
      <c r="B24" s="235" t="s">
        <v>25</v>
      </c>
      <c r="C24" s="242">
        <v>97664</v>
      </c>
      <c r="D24" s="243" t="s">
        <v>348</v>
      </c>
      <c r="E24" s="235" t="s">
        <v>24</v>
      </c>
      <c r="F24" s="240">
        <v>10</v>
      </c>
      <c r="G24" s="116">
        <v>1.44</v>
      </c>
      <c r="H24" s="116">
        <f t="shared" si="7"/>
        <v>14.4</v>
      </c>
      <c r="I24" s="117">
        <f t="shared" si="8"/>
        <v>17.98</v>
      </c>
      <c r="J24" s="227">
        <f t="shared" si="6"/>
        <v>2.03742668975025E-5</v>
      </c>
    </row>
    <row r="25" spans="1:1028" s="228" customFormat="1" ht="15" customHeight="1" x14ac:dyDescent="0.2">
      <c r="A25" s="235" t="s">
        <v>360</v>
      </c>
      <c r="B25" s="235" t="s">
        <v>20</v>
      </c>
      <c r="C25" s="242">
        <v>42546</v>
      </c>
      <c r="D25" s="243" t="s">
        <v>386</v>
      </c>
      <c r="E25" s="235" t="s">
        <v>21</v>
      </c>
      <c r="F25" s="240">
        <v>40.01</v>
      </c>
      <c r="G25" s="116">
        <f>1.1006*10.2</f>
        <v>11.22612</v>
      </c>
      <c r="H25" s="116">
        <f t="shared" si="7"/>
        <v>449.16</v>
      </c>
      <c r="I25" s="117">
        <f t="shared" si="8"/>
        <v>560.73</v>
      </c>
      <c r="J25" s="227">
        <f t="shared" si="6"/>
        <v>6.3539836915665058E-4</v>
      </c>
    </row>
    <row r="26" spans="1:1028" s="220" customFormat="1" ht="15" customHeight="1" x14ac:dyDescent="0.2">
      <c r="A26" s="244" t="s">
        <v>361</v>
      </c>
      <c r="B26" s="244" t="s">
        <v>20</v>
      </c>
      <c r="C26" s="245">
        <v>42546</v>
      </c>
      <c r="D26" s="246" t="s">
        <v>552</v>
      </c>
      <c r="E26" s="244" t="s">
        <v>21</v>
      </c>
      <c r="F26" s="247">
        <v>24.49</v>
      </c>
      <c r="G26" s="217">
        <f>1.1006*10.2</f>
        <v>11.22612</v>
      </c>
      <c r="H26" s="217">
        <f t="shared" ref="H26" si="11">ROUND((F26*G26),2)</f>
        <v>274.93</v>
      </c>
      <c r="I26" s="218">
        <f t="shared" ref="I26" si="12">ROUND(H26*(1+$I$6),2)</f>
        <v>343.22</v>
      </c>
      <c r="J26" s="219">
        <f t="shared" si="6"/>
        <v>3.8892413151061226E-4</v>
      </c>
    </row>
    <row r="27" spans="1:1028" s="220" customFormat="1" ht="15" customHeight="1" x14ac:dyDescent="0.2">
      <c r="A27" s="244" t="s">
        <v>362</v>
      </c>
      <c r="B27" s="244" t="s">
        <v>25</v>
      </c>
      <c r="C27" s="245">
        <v>97629</v>
      </c>
      <c r="D27" s="246" t="s">
        <v>750</v>
      </c>
      <c r="E27" s="244" t="s">
        <v>27</v>
      </c>
      <c r="F27" s="247">
        <v>0.94499999999999995</v>
      </c>
      <c r="G27" s="217">
        <v>120.88</v>
      </c>
      <c r="H27" s="217">
        <f t="shared" ref="H27" si="13">ROUND((F27*G27),2)</f>
        <v>114.23</v>
      </c>
      <c r="I27" s="218">
        <f t="shared" ref="I27" si="14">ROUND(H27*(1+$I$6),2)</f>
        <v>142.6</v>
      </c>
      <c r="J27" s="219">
        <f t="shared" si="6"/>
        <v>1.6158901332501981E-4</v>
      </c>
    </row>
    <row r="28" spans="1:1028" s="220" customFormat="1" ht="22.5" x14ac:dyDescent="0.2">
      <c r="A28" s="244" t="s">
        <v>451</v>
      </c>
      <c r="B28" s="244" t="s">
        <v>25</v>
      </c>
      <c r="C28" s="245">
        <v>97627</v>
      </c>
      <c r="D28" s="246" t="s">
        <v>751</v>
      </c>
      <c r="E28" s="244" t="s">
        <v>27</v>
      </c>
      <c r="F28" s="247">
        <v>0.67920000000000003</v>
      </c>
      <c r="G28" s="217">
        <v>273.52999999999997</v>
      </c>
      <c r="H28" s="217">
        <f t="shared" ref="H28" si="15">ROUND((F28*G28),2)</f>
        <v>185.78</v>
      </c>
      <c r="I28" s="218">
        <f t="shared" ref="I28" si="16">ROUND(H28*(1+$I$6),2)</f>
        <v>231.93</v>
      </c>
      <c r="J28" s="219">
        <f t="shared" si="6"/>
        <v>2.628144450243468E-4</v>
      </c>
    </row>
    <row r="29" spans="1:1028" s="228" customFormat="1" ht="15" customHeight="1" x14ac:dyDescent="0.2">
      <c r="A29" s="235" t="s">
        <v>452</v>
      </c>
      <c r="B29" s="235" t="s">
        <v>20</v>
      </c>
      <c r="C29" s="242">
        <v>40096</v>
      </c>
      <c r="D29" s="243" t="s">
        <v>393</v>
      </c>
      <c r="E29" s="235" t="s">
        <v>24</v>
      </c>
      <c r="F29" s="240">
        <v>1</v>
      </c>
      <c r="G29" s="116">
        <f>1.1006*513.49</f>
        <v>565.14709400000004</v>
      </c>
      <c r="H29" s="116">
        <f t="shared" si="7"/>
        <v>565.15</v>
      </c>
      <c r="I29" s="117">
        <f t="shared" si="8"/>
        <v>705.53</v>
      </c>
      <c r="J29" s="227">
        <f t="shared" si="6"/>
        <v>7.9948034061150936E-4</v>
      </c>
    </row>
    <row r="30" spans="1:1028" s="228" customFormat="1" ht="15" customHeight="1" x14ac:dyDescent="0.2">
      <c r="A30" s="235" t="s">
        <v>453</v>
      </c>
      <c r="B30" s="235" t="s">
        <v>20</v>
      </c>
      <c r="C30" s="242">
        <v>43235</v>
      </c>
      <c r="D30" s="243" t="s">
        <v>396</v>
      </c>
      <c r="E30" s="235" t="s">
        <v>21</v>
      </c>
      <c r="F30" s="240">
        <v>158.82000000000002</v>
      </c>
      <c r="G30" s="116">
        <f>1.1006*35.1</f>
        <v>38.631060000000005</v>
      </c>
      <c r="H30" s="116">
        <f t="shared" ref="H30" si="17">ROUND((F30*G30),2)</f>
        <v>6135.38</v>
      </c>
      <c r="I30" s="117">
        <f t="shared" ref="I30" si="18">ROUND(H30*(1+$I$6),2)</f>
        <v>7659.39</v>
      </c>
      <c r="J30" s="227">
        <f t="shared" si="6"/>
        <v>8.6793357136852999E-3</v>
      </c>
    </row>
    <row r="31" spans="1:1028" s="228" customFormat="1" ht="15" customHeight="1" x14ac:dyDescent="0.2">
      <c r="A31" s="235" t="s">
        <v>363</v>
      </c>
      <c r="B31" s="251" t="s">
        <v>20</v>
      </c>
      <c r="C31" s="252">
        <v>42529</v>
      </c>
      <c r="D31" s="253" t="s">
        <v>398</v>
      </c>
      <c r="E31" s="251" t="s">
        <v>27</v>
      </c>
      <c r="F31" s="254">
        <v>0.72400000000000009</v>
      </c>
      <c r="G31" s="255">
        <f>1.1006*45.3</f>
        <v>49.85718</v>
      </c>
      <c r="H31" s="116">
        <f t="shared" ref="H31:H32" si="19">ROUND((F31*G31),2)</f>
        <v>36.1</v>
      </c>
      <c r="I31" s="117">
        <f t="shared" ref="I31:I32" si="20">ROUND(H31*(1+$I$6),2)</f>
        <v>45.07</v>
      </c>
      <c r="J31" s="227">
        <f t="shared" si="6"/>
        <v>5.1071646778111103E-5</v>
      </c>
    </row>
    <row r="32" spans="1:1028" s="228" customFormat="1" ht="15" customHeight="1" x14ac:dyDescent="0.2">
      <c r="A32" s="235" t="s">
        <v>454</v>
      </c>
      <c r="B32" s="251" t="s">
        <v>20</v>
      </c>
      <c r="C32" s="242">
        <v>42523</v>
      </c>
      <c r="D32" s="253" t="s">
        <v>456</v>
      </c>
      <c r="E32" s="251" t="s">
        <v>27</v>
      </c>
      <c r="F32" s="240">
        <v>1.0740000000000001</v>
      </c>
      <c r="G32" s="116">
        <f>1.1006*482.65</f>
        <v>531.20458999999994</v>
      </c>
      <c r="H32" s="116">
        <f t="shared" si="19"/>
        <v>570.51</v>
      </c>
      <c r="I32" s="117">
        <f t="shared" si="20"/>
        <v>712.22</v>
      </c>
      <c r="J32" s="227">
        <f t="shared" si="6"/>
        <v>8.0706119965179258E-4</v>
      </c>
    </row>
    <row r="33" spans="1:1028" s="228" customFormat="1" ht="15" customHeight="1" x14ac:dyDescent="0.2">
      <c r="A33" s="235" t="s">
        <v>522</v>
      </c>
      <c r="B33" s="251" t="s">
        <v>25</v>
      </c>
      <c r="C33" s="252">
        <v>97633</v>
      </c>
      <c r="D33" s="253" t="s">
        <v>450</v>
      </c>
      <c r="E33" s="251" t="s">
        <v>21</v>
      </c>
      <c r="F33" s="240">
        <v>4.1879999999999997</v>
      </c>
      <c r="G33" s="240">
        <v>21.63</v>
      </c>
      <c r="H33" s="116">
        <f t="shared" ref="H33" si="21">ROUND((F33*G33),2)</f>
        <v>90.59</v>
      </c>
      <c r="I33" s="117">
        <f t="shared" ref="I33" si="22">ROUND(H33*(1+$I$6),2)</f>
        <v>113.09</v>
      </c>
      <c r="J33" s="227">
        <f t="shared" si="6"/>
        <v>1.2814937950158831E-4</v>
      </c>
    </row>
    <row r="34" spans="1:1028" s="228" customFormat="1" ht="15" customHeight="1" x14ac:dyDescent="0.2">
      <c r="A34" s="235" t="s">
        <v>574</v>
      </c>
      <c r="B34" s="242" t="s">
        <v>20</v>
      </c>
      <c r="C34" s="242">
        <v>42526</v>
      </c>
      <c r="D34" s="243" t="s">
        <v>457</v>
      </c>
      <c r="E34" s="235" t="s">
        <v>21</v>
      </c>
      <c r="F34" s="256">
        <v>35.07</v>
      </c>
      <c r="G34" s="257">
        <f>1.1006*21.14</f>
        <v>23.266684000000001</v>
      </c>
      <c r="H34" s="116">
        <f t="shared" ref="H34" si="23">ROUND((F34*G34),2)</f>
        <v>815.96</v>
      </c>
      <c r="I34" s="117">
        <f t="shared" ref="I34" si="24">ROUND(H34*(1+$I$6),2)</f>
        <v>1018.64</v>
      </c>
      <c r="J34" s="227">
        <f t="shared" si="6"/>
        <v>1.1542849406269158E-3</v>
      </c>
    </row>
    <row r="35" spans="1:1028" s="228" customFormat="1" ht="15" customHeight="1" x14ac:dyDescent="0.2">
      <c r="A35" s="235" t="s">
        <v>575</v>
      </c>
      <c r="B35" s="252" t="s">
        <v>20</v>
      </c>
      <c r="C35" s="258">
        <v>42799</v>
      </c>
      <c r="D35" s="259" t="s">
        <v>521</v>
      </c>
      <c r="E35" s="251" t="s">
        <v>21</v>
      </c>
      <c r="F35" s="254">
        <v>142.65360000000004</v>
      </c>
      <c r="G35" s="255">
        <f>1.1006*3.02</f>
        <v>3.3238120000000002</v>
      </c>
      <c r="H35" s="116">
        <f t="shared" ref="H35" si="25">ROUND((F35*G35),2)</f>
        <v>474.15</v>
      </c>
      <c r="I35" s="117">
        <f t="shared" ref="I35" si="26">ROUND(H35*(1+$I$6),2)</f>
        <v>591.92999999999995</v>
      </c>
      <c r="J35" s="227">
        <f t="shared" si="6"/>
        <v>6.707530480889129E-4</v>
      </c>
    </row>
    <row r="36" spans="1:1028" s="228" customFormat="1" ht="22.5" x14ac:dyDescent="0.2">
      <c r="A36" s="235" t="s">
        <v>576</v>
      </c>
      <c r="B36" s="235" t="s">
        <v>25</v>
      </c>
      <c r="C36" s="242">
        <v>97640</v>
      </c>
      <c r="D36" s="243" t="s">
        <v>475</v>
      </c>
      <c r="E36" s="235" t="s">
        <v>21</v>
      </c>
      <c r="F36" s="240">
        <v>58.66</v>
      </c>
      <c r="G36" s="116">
        <v>1.6</v>
      </c>
      <c r="H36" s="116">
        <f t="shared" ref="H36" si="27">ROUND((F36*G36),2)</f>
        <v>93.86</v>
      </c>
      <c r="I36" s="117">
        <f t="shared" ref="I36" si="28">ROUND(H36*(1+$I$6),2)</f>
        <v>117.17</v>
      </c>
      <c r="J36" s="227">
        <f t="shared" si="6"/>
        <v>1.3277268366965338E-4</v>
      </c>
    </row>
    <row r="37" spans="1:1028" s="228" customFormat="1" ht="15" customHeight="1" x14ac:dyDescent="0.2">
      <c r="A37" s="235" t="s">
        <v>577</v>
      </c>
      <c r="B37" s="252" t="s">
        <v>20</v>
      </c>
      <c r="C37" s="242">
        <v>42553</v>
      </c>
      <c r="D37" s="243" t="s">
        <v>523</v>
      </c>
      <c r="E37" s="235" t="s">
        <v>21</v>
      </c>
      <c r="F37" s="240">
        <f>55*1.8</f>
        <v>99</v>
      </c>
      <c r="G37" s="116">
        <f>1.1006*4.53</f>
        <v>4.9857180000000003</v>
      </c>
      <c r="H37" s="116">
        <f t="shared" ref="H37" si="29">ROUND((F37*G37),2)</f>
        <v>493.59</v>
      </c>
      <c r="I37" s="117">
        <f t="shared" ref="I37" si="30">ROUND(H37*(1+$I$6),2)</f>
        <v>616.20000000000005</v>
      </c>
      <c r="J37" s="227">
        <f t="shared" si="6"/>
        <v>6.9825490891218254E-4</v>
      </c>
    </row>
    <row r="38" spans="1:1028" s="234" customFormat="1" ht="15" customHeight="1" x14ac:dyDescent="0.2">
      <c r="A38" s="191" t="s">
        <v>364</v>
      </c>
      <c r="B38" s="738"/>
      <c r="C38" s="738"/>
      <c r="D38" s="119" t="s">
        <v>30</v>
      </c>
      <c r="E38" s="119"/>
      <c r="F38" s="119"/>
      <c r="G38" s="119"/>
      <c r="H38" s="119"/>
      <c r="I38" s="119"/>
      <c r="J38" s="119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  <c r="AD38" s="233"/>
      <c r="AE38" s="233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3"/>
      <c r="BA38" s="233"/>
      <c r="BB38" s="233"/>
      <c r="BC38" s="233"/>
      <c r="BD38" s="233"/>
      <c r="BE38" s="233"/>
      <c r="BF38" s="233"/>
      <c r="BG38" s="233"/>
      <c r="BH38" s="233"/>
      <c r="BI38" s="233"/>
      <c r="BJ38" s="233"/>
      <c r="BK38" s="233"/>
      <c r="BL38" s="233"/>
      <c r="BM38" s="233"/>
      <c r="BN38" s="233"/>
      <c r="BO38" s="233"/>
      <c r="BP38" s="233"/>
      <c r="BQ38" s="233"/>
      <c r="BR38" s="233"/>
      <c r="BS38" s="233"/>
      <c r="BT38" s="233"/>
      <c r="BU38" s="233"/>
      <c r="BV38" s="233"/>
      <c r="BW38" s="233"/>
      <c r="BX38" s="233"/>
      <c r="BY38" s="233"/>
      <c r="BZ38" s="233"/>
      <c r="CA38" s="233"/>
      <c r="CB38" s="233"/>
      <c r="CC38" s="233"/>
      <c r="CD38" s="233"/>
      <c r="CE38" s="233"/>
      <c r="CF38" s="233"/>
      <c r="CG38" s="233"/>
      <c r="CH38" s="233"/>
      <c r="CI38" s="233"/>
      <c r="CJ38" s="233"/>
      <c r="CK38" s="233"/>
      <c r="CL38" s="233"/>
      <c r="CM38" s="233"/>
      <c r="CN38" s="233"/>
      <c r="CO38" s="233"/>
      <c r="CP38" s="233"/>
      <c r="CQ38" s="233"/>
      <c r="CR38" s="233"/>
      <c r="CS38" s="233"/>
      <c r="CT38" s="233"/>
      <c r="CU38" s="233"/>
      <c r="CV38" s="233"/>
      <c r="CW38" s="233"/>
      <c r="CX38" s="233"/>
      <c r="CY38" s="233"/>
      <c r="CZ38" s="233"/>
      <c r="DA38" s="233"/>
      <c r="DB38" s="233"/>
      <c r="DC38" s="233"/>
      <c r="DD38" s="233"/>
      <c r="DE38" s="233"/>
      <c r="DF38" s="233"/>
      <c r="DG38" s="233"/>
      <c r="DH38" s="233"/>
      <c r="DI38" s="233"/>
      <c r="DJ38" s="233"/>
      <c r="DK38" s="233"/>
      <c r="DL38" s="233"/>
      <c r="DM38" s="233"/>
      <c r="DN38" s="233"/>
      <c r="DO38" s="233"/>
      <c r="DP38" s="233"/>
      <c r="DQ38" s="233"/>
      <c r="DR38" s="233"/>
      <c r="DS38" s="233"/>
      <c r="DT38" s="233"/>
      <c r="DU38" s="233"/>
      <c r="DV38" s="233"/>
      <c r="DW38" s="233"/>
      <c r="DX38" s="233"/>
      <c r="DY38" s="233"/>
      <c r="DZ38" s="233"/>
      <c r="EA38" s="233"/>
      <c r="EB38" s="233"/>
      <c r="EC38" s="233"/>
      <c r="ED38" s="233"/>
      <c r="EE38" s="233"/>
      <c r="EF38" s="233"/>
      <c r="EG38" s="233"/>
      <c r="EH38" s="233"/>
      <c r="EI38" s="233"/>
      <c r="EJ38" s="233"/>
      <c r="EK38" s="233"/>
      <c r="EL38" s="233"/>
      <c r="EM38" s="233"/>
      <c r="EN38" s="233"/>
      <c r="EO38" s="233"/>
      <c r="EP38" s="233"/>
      <c r="EQ38" s="233"/>
      <c r="ER38" s="233"/>
      <c r="ES38" s="233"/>
      <c r="ET38" s="233"/>
      <c r="EU38" s="233"/>
      <c r="EV38" s="233"/>
      <c r="EW38" s="233"/>
      <c r="EX38" s="233"/>
      <c r="EY38" s="233"/>
      <c r="EZ38" s="233"/>
      <c r="FA38" s="233"/>
      <c r="FB38" s="233"/>
      <c r="FC38" s="233"/>
      <c r="FD38" s="233"/>
      <c r="FE38" s="233"/>
      <c r="FF38" s="233"/>
      <c r="FG38" s="233"/>
      <c r="FH38" s="233"/>
      <c r="FI38" s="233"/>
      <c r="FJ38" s="233"/>
      <c r="FK38" s="233"/>
      <c r="FL38" s="233"/>
      <c r="FM38" s="233"/>
      <c r="FN38" s="233"/>
      <c r="FO38" s="233"/>
      <c r="FP38" s="233"/>
      <c r="FQ38" s="233"/>
      <c r="FR38" s="233"/>
      <c r="FS38" s="233"/>
      <c r="FT38" s="233"/>
      <c r="FU38" s="233"/>
      <c r="FV38" s="233"/>
      <c r="FW38" s="233"/>
      <c r="FX38" s="233"/>
      <c r="FY38" s="233"/>
      <c r="FZ38" s="233"/>
      <c r="GA38" s="233"/>
      <c r="GB38" s="233"/>
      <c r="GC38" s="233"/>
      <c r="GD38" s="233"/>
      <c r="GE38" s="233"/>
      <c r="GF38" s="233"/>
      <c r="GG38" s="233"/>
      <c r="GH38" s="233"/>
      <c r="GI38" s="233"/>
      <c r="GJ38" s="233"/>
      <c r="GK38" s="233"/>
      <c r="GL38" s="233"/>
      <c r="GM38" s="233"/>
      <c r="GN38" s="233"/>
      <c r="GO38" s="233"/>
      <c r="GP38" s="233"/>
      <c r="GQ38" s="233"/>
      <c r="GR38" s="233"/>
      <c r="GS38" s="233"/>
      <c r="GT38" s="233"/>
      <c r="GU38" s="233"/>
      <c r="GV38" s="233"/>
      <c r="GW38" s="233"/>
      <c r="GX38" s="233"/>
      <c r="GY38" s="233"/>
      <c r="GZ38" s="233"/>
      <c r="HA38" s="233"/>
      <c r="HB38" s="233"/>
      <c r="HC38" s="233"/>
      <c r="HD38" s="233"/>
      <c r="HE38" s="233"/>
      <c r="HF38" s="233"/>
      <c r="HG38" s="233"/>
      <c r="HH38" s="233"/>
      <c r="HI38" s="233"/>
      <c r="HJ38" s="233"/>
      <c r="HK38" s="233"/>
      <c r="HL38" s="233"/>
      <c r="HM38" s="233"/>
      <c r="HN38" s="233"/>
      <c r="HO38" s="233"/>
      <c r="HP38" s="233"/>
      <c r="HQ38" s="233"/>
      <c r="HR38" s="233"/>
      <c r="HS38" s="233"/>
      <c r="HT38" s="233"/>
      <c r="HU38" s="233"/>
      <c r="HV38" s="233"/>
      <c r="HW38" s="233"/>
      <c r="HX38" s="233"/>
      <c r="HY38" s="233"/>
      <c r="HZ38" s="233"/>
      <c r="IA38" s="233"/>
      <c r="IB38" s="233"/>
      <c r="IC38" s="233"/>
      <c r="ID38" s="233"/>
      <c r="IE38" s="233"/>
      <c r="IF38" s="233"/>
      <c r="IG38" s="233"/>
      <c r="IH38" s="233"/>
      <c r="II38" s="233"/>
      <c r="IJ38" s="233"/>
      <c r="IK38" s="233"/>
      <c r="IL38" s="233"/>
      <c r="IM38" s="233"/>
      <c r="IN38" s="233"/>
      <c r="IO38" s="233"/>
      <c r="IP38" s="233"/>
      <c r="IQ38" s="233"/>
      <c r="IR38" s="233"/>
      <c r="IS38" s="233"/>
      <c r="IT38" s="233"/>
      <c r="IU38" s="233"/>
      <c r="IV38" s="233"/>
      <c r="IW38" s="233"/>
      <c r="IX38" s="233"/>
      <c r="IY38" s="233"/>
      <c r="IZ38" s="233"/>
      <c r="JA38" s="233"/>
      <c r="JB38" s="233"/>
      <c r="JC38" s="233"/>
      <c r="JD38" s="233"/>
      <c r="JE38" s="233"/>
      <c r="JF38" s="233"/>
      <c r="JG38" s="233"/>
      <c r="JH38" s="233"/>
      <c r="JI38" s="233"/>
      <c r="JJ38" s="233"/>
      <c r="JK38" s="233"/>
      <c r="JL38" s="233"/>
      <c r="JM38" s="233"/>
      <c r="JN38" s="233"/>
      <c r="JO38" s="233"/>
      <c r="JP38" s="233"/>
      <c r="JQ38" s="233"/>
      <c r="JR38" s="233"/>
      <c r="JS38" s="233"/>
      <c r="JT38" s="233"/>
      <c r="JU38" s="233"/>
      <c r="JV38" s="233"/>
      <c r="JW38" s="233"/>
      <c r="JX38" s="233"/>
      <c r="JY38" s="233"/>
      <c r="JZ38" s="233"/>
      <c r="KA38" s="233"/>
      <c r="KB38" s="233"/>
      <c r="KC38" s="233"/>
      <c r="KD38" s="233"/>
      <c r="KE38" s="233"/>
      <c r="KF38" s="233"/>
      <c r="KG38" s="233"/>
      <c r="KH38" s="233"/>
      <c r="KI38" s="233"/>
      <c r="KJ38" s="233"/>
      <c r="KK38" s="233"/>
      <c r="KL38" s="233"/>
      <c r="KM38" s="233"/>
      <c r="KN38" s="233"/>
      <c r="KO38" s="233"/>
      <c r="KP38" s="233"/>
      <c r="KQ38" s="233"/>
      <c r="KR38" s="233"/>
      <c r="KS38" s="233"/>
      <c r="KT38" s="233"/>
      <c r="KU38" s="233"/>
      <c r="KV38" s="233"/>
      <c r="KW38" s="233"/>
      <c r="KX38" s="233"/>
      <c r="KY38" s="233"/>
      <c r="KZ38" s="233"/>
      <c r="LA38" s="233"/>
      <c r="LB38" s="233"/>
      <c r="LC38" s="233"/>
      <c r="LD38" s="233"/>
      <c r="LE38" s="233"/>
      <c r="LF38" s="233"/>
      <c r="LG38" s="233"/>
      <c r="LH38" s="233"/>
      <c r="LI38" s="233"/>
      <c r="LJ38" s="233"/>
      <c r="LK38" s="233"/>
      <c r="LL38" s="233"/>
      <c r="LM38" s="233"/>
      <c r="LN38" s="233"/>
      <c r="LO38" s="233"/>
      <c r="LP38" s="233"/>
      <c r="LQ38" s="233"/>
      <c r="LR38" s="233"/>
      <c r="LS38" s="233"/>
      <c r="LT38" s="233"/>
      <c r="LU38" s="233"/>
      <c r="LV38" s="233"/>
      <c r="LW38" s="233"/>
      <c r="LX38" s="233"/>
      <c r="LY38" s="233"/>
      <c r="LZ38" s="233"/>
      <c r="MA38" s="233"/>
      <c r="MB38" s="233"/>
      <c r="MC38" s="233"/>
      <c r="MD38" s="233"/>
      <c r="ME38" s="233"/>
      <c r="MF38" s="233"/>
      <c r="MG38" s="233"/>
      <c r="MH38" s="233"/>
      <c r="MI38" s="233"/>
      <c r="MJ38" s="233"/>
      <c r="MK38" s="233"/>
      <c r="ML38" s="233"/>
      <c r="MM38" s="233"/>
      <c r="MN38" s="233"/>
      <c r="MO38" s="233"/>
      <c r="MP38" s="233"/>
      <c r="MQ38" s="233"/>
      <c r="MR38" s="233"/>
      <c r="MS38" s="233"/>
      <c r="MT38" s="233"/>
      <c r="MU38" s="233"/>
      <c r="MV38" s="233"/>
      <c r="MW38" s="233"/>
      <c r="MX38" s="233"/>
      <c r="MY38" s="233"/>
      <c r="MZ38" s="233"/>
      <c r="NA38" s="233"/>
      <c r="NB38" s="233"/>
      <c r="NC38" s="233"/>
      <c r="ND38" s="233"/>
      <c r="NE38" s="233"/>
      <c r="NF38" s="233"/>
      <c r="NG38" s="233"/>
      <c r="NH38" s="233"/>
      <c r="NI38" s="233"/>
      <c r="NJ38" s="233"/>
      <c r="NK38" s="233"/>
      <c r="NL38" s="233"/>
      <c r="NM38" s="233"/>
      <c r="NN38" s="233"/>
      <c r="NO38" s="233"/>
      <c r="NP38" s="233"/>
      <c r="NQ38" s="233"/>
      <c r="NR38" s="233"/>
      <c r="NS38" s="233"/>
      <c r="NT38" s="233"/>
      <c r="NU38" s="233"/>
      <c r="NV38" s="233"/>
      <c r="NW38" s="233"/>
      <c r="NX38" s="233"/>
      <c r="NY38" s="233"/>
      <c r="NZ38" s="233"/>
      <c r="OA38" s="233"/>
      <c r="OB38" s="233"/>
      <c r="OC38" s="233"/>
      <c r="OD38" s="233"/>
      <c r="OE38" s="233"/>
      <c r="OF38" s="233"/>
      <c r="OG38" s="233"/>
      <c r="OH38" s="233"/>
      <c r="OI38" s="233"/>
      <c r="OJ38" s="233"/>
      <c r="OK38" s="233"/>
      <c r="OL38" s="233"/>
      <c r="OM38" s="233"/>
      <c r="ON38" s="233"/>
      <c r="OO38" s="233"/>
      <c r="OP38" s="233"/>
      <c r="OQ38" s="233"/>
      <c r="OR38" s="233"/>
      <c r="OS38" s="233"/>
      <c r="OT38" s="233"/>
      <c r="OU38" s="233"/>
      <c r="OV38" s="233"/>
      <c r="OW38" s="233"/>
      <c r="OX38" s="233"/>
      <c r="OY38" s="233"/>
      <c r="OZ38" s="233"/>
      <c r="PA38" s="233"/>
      <c r="PB38" s="233"/>
      <c r="PC38" s="233"/>
      <c r="PD38" s="233"/>
      <c r="PE38" s="233"/>
      <c r="PF38" s="233"/>
      <c r="PG38" s="233"/>
      <c r="PH38" s="233"/>
      <c r="PI38" s="233"/>
      <c r="PJ38" s="233"/>
      <c r="PK38" s="233"/>
      <c r="PL38" s="233"/>
      <c r="PM38" s="233"/>
      <c r="PN38" s="233"/>
      <c r="PO38" s="233"/>
      <c r="PP38" s="233"/>
      <c r="PQ38" s="233"/>
      <c r="PR38" s="233"/>
      <c r="PS38" s="233"/>
      <c r="PT38" s="233"/>
      <c r="PU38" s="233"/>
      <c r="PV38" s="233"/>
      <c r="PW38" s="233"/>
      <c r="PX38" s="233"/>
      <c r="PY38" s="233"/>
      <c r="PZ38" s="233"/>
      <c r="QA38" s="233"/>
      <c r="QB38" s="233"/>
      <c r="QC38" s="233"/>
      <c r="QD38" s="233"/>
      <c r="QE38" s="233"/>
      <c r="QF38" s="233"/>
      <c r="QG38" s="233"/>
      <c r="QH38" s="233"/>
      <c r="QI38" s="233"/>
      <c r="QJ38" s="233"/>
      <c r="QK38" s="233"/>
      <c r="QL38" s="233"/>
      <c r="QM38" s="233"/>
      <c r="QN38" s="233"/>
      <c r="QO38" s="233"/>
      <c r="QP38" s="233"/>
      <c r="QQ38" s="233"/>
      <c r="QR38" s="233"/>
      <c r="QS38" s="233"/>
      <c r="QT38" s="233"/>
      <c r="QU38" s="233"/>
      <c r="QV38" s="233"/>
      <c r="QW38" s="233"/>
      <c r="QX38" s="233"/>
      <c r="QY38" s="233"/>
      <c r="QZ38" s="233"/>
      <c r="RA38" s="233"/>
      <c r="RB38" s="233"/>
      <c r="RC38" s="233"/>
      <c r="RD38" s="233"/>
      <c r="RE38" s="233"/>
      <c r="RF38" s="233"/>
      <c r="RG38" s="233"/>
      <c r="RH38" s="233"/>
      <c r="RI38" s="233"/>
      <c r="RJ38" s="233"/>
      <c r="RK38" s="233"/>
      <c r="RL38" s="233"/>
      <c r="RM38" s="233"/>
      <c r="RN38" s="233"/>
      <c r="RO38" s="233"/>
      <c r="RP38" s="233"/>
      <c r="RQ38" s="233"/>
      <c r="RR38" s="233"/>
      <c r="RS38" s="233"/>
      <c r="RT38" s="233"/>
      <c r="RU38" s="233"/>
      <c r="RV38" s="233"/>
      <c r="RW38" s="233"/>
      <c r="RX38" s="233"/>
      <c r="RY38" s="233"/>
      <c r="RZ38" s="233"/>
      <c r="SA38" s="233"/>
      <c r="SB38" s="233"/>
      <c r="SC38" s="233"/>
      <c r="SD38" s="233"/>
      <c r="SE38" s="233"/>
      <c r="SF38" s="233"/>
      <c r="SG38" s="233"/>
      <c r="SH38" s="233"/>
      <c r="SI38" s="233"/>
      <c r="SJ38" s="233"/>
      <c r="SK38" s="233"/>
      <c r="SL38" s="233"/>
      <c r="SM38" s="233"/>
      <c r="SN38" s="233"/>
      <c r="SO38" s="233"/>
      <c r="SP38" s="233"/>
      <c r="SQ38" s="233"/>
      <c r="SR38" s="233"/>
      <c r="SS38" s="233"/>
      <c r="ST38" s="233"/>
      <c r="SU38" s="233"/>
      <c r="SV38" s="233"/>
      <c r="SW38" s="233"/>
      <c r="SX38" s="233"/>
      <c r="SY38" s="233"/>
      <c r="SZ38" s="233"/>
      <c r="TA38" s="233"/>
      <c r="TB38" s="233"/>
      <c r="TC38" s="233"/>
      <c r="TD38" s="233"/>
      <c r="TE38" s="233"/>
      <c r="TF38" s="233"/>
      <c r="TG38" s="233"/>
      <c r="TH38" s="233"/>
      <c r="TI38" s="233"/>
      <c r="TJ38" s="233"/>
      <c r="TK38" s="233"/>
      <c r="TL38" s="233"/>
      <c r="TM38" s="233"/>
      <c r="TN38" s="233"/>
      <c r="TO38" s="233"/>
      <c r="TP38" s="233"/>
      <c r="TQ38" s="233"/>
      <c r="TR38" s="233"/>
      <c r="TS38" s="233"/>
      <c r="TT38" s="233"/>
      <c r="TU38" s="233"/>
      <c r="TV38" s="233"/>
      <c r="TW38" s="233"/>
      <c r="TX38" s="233"/>
      <c r="TY38" s="233"/>
      <c r="TZ38" s="233"/>
      <c r="UA38" s="233"/>
      <c r="UB38" s="233"/>
      <c r="UC38" s="233"/>
      <c r="UD38" s="233"/>
      <c r="UE38" s="233"/>
      <c r="UF38" s="233"/>
      <c r="UG38" s="233"/>
      <c r="UH38" s="233"/>
      <c r="UI38" s="233"/>
      <c r="UJ38" s="233"/>
      <c r="UK38" s="233"/>
      <c r="UL38" s="233"/>
      <c r="UM38" s="233"/>
      <c r="UN38" s="233"/>
      <c r="UO38" s="233"/>
      <c r="UP38" s="233"/>
      <c r="UQ38" s="233"/>
      <c r="UR38" s="233"/>
      <c r="US38" s="233"/>
      <c r="UT38" s="233"/>
      <c r="UU38" s="233"/>
      <c r="UV38" s="233"/>
      <c r="UW38" s="233"/>
      <c r="UX38" s="233"/>
      <c r="UY38" s="233"/>
      <c r="UZ38" s="233"/>
      <c r="VA38" s="233"/>
      <c r="VB38" s="233"/>
      <c r="VC38" s="233"/>
      <c r="VD38" s="233"/>
      <c r="VE38" s="233"/>
      <c r="VF38" s="233"/>
      <c r="VG38" s="233"/>
      <c r="VH38" s="233"/>
      <c r="VI38" s="233"/>
      <c r="VJ38" s="233"/>
      <c r="VK38" s="233"/>
      <c r="VL38" s="233"/>
      <c r="VM38" s="233"/>
      <c r="VN38" s="233"/>
      <c r="VO38" s="233"/>
      <c r="VP38" s="233"/>
      <c r="VQ38" s="233"/>
      <c r="VR38" s="233"/>
      <c r="VS38" s="233"/>
      <c r="VT38" s="233"/>
      <c r="VU38" s="233"/>
      <c r="VV38" s="233"/>
      <c r="VW38" s="233"/>
      <c r="VX38" s="233"/>
      <c r="VY38" s="233"/>
      <c r="VZ38" s="233"/>
      <c r="WA38" s="233"/>
      <c r="WB38" s="233"/>
      <c r="WC38" s="233"/>
      <c r="WD38" s="233"/>
      <c r="WE38" s="233"/>
      <c r="WF38" s="233"/>
      <c r="WG38" s="233"/>
      <c r="WH38" s="233"/>
      <c r="WI38" s="233"/>
      <c r="WJ38" s="233"/>
      <c r="WK38" s="233"/>
      <c r="WL38" s="233"/>
      <c r="WM38" s="233"/>
      <c r="WN38" s="233"/>
      <c r="WO38" s="233"/>
      <c r="WP38" s="233"/>
      <c r="WQ38" s="233"/>
      <c r="WR38" s="233"/>
      <c r="WS38" s="233"/>
      <c r="WT38" s="233"/>
      <c r="WU38" s="233"/>
      <c r="WV38" s="233"/>
      <c r="WW38" s="233"/>
      <c r="WX38" s="233"/>
      <c r="WY38" s="233"/>
      <c r="WZ38" s="233"/>
      <c r="XA38" s="233"/>
      <c r="XB38" s="233"/>
      <c r="XC38" s="233"/>
      <c r="XD38" s="233"/>
      <c r="XE38" s="233"/>
      <c r="XF38" s="233"/>
      <c r="XG38" s="233"/>
      <c r="XH38" s="233"/>
      <c r="XI38" s="233"/>
      <c r="XJ38" s="233"/>
      <c r="XK38" s="233"/>
      <c r="XL38" s="233"/>
      <c r="XM38" s="233"/>
      <c r="XN38" s="233"/>
      <c r="XO38" s="233"/>
      <c r="XP38" s="233"/>
      <c r="XQ38" s="233"/>
      <c r="XR38" s="233"/>
      <c r="XS38" s="233"/>
      <c r="XT38" s="233"/>
      <c r="XU38" s="233"/>
      <c r="XV38" s="233"/>
      <c r="XW38" s="233"/>
      <c r="XX38" s="233"/>
      <c r="XY38" s="233"/>
      <c r="XZ38" s="233"/>
      <c r="YA38" s="233"/>
      <c r="YB38" s="233"/>
      <c r="YC38" s="233"/>
      <c r="YD38" s="233"/>
      <c r="YE38" s="233"/>
      <c r="YF38" s="233"/>
      <c r="YG38" s="233"/>
      <c r="YH38" s="233"/>
      <c r="YI38" s="233"/>
      <c r="YJ38" s="233"/>
      <c r="YK38" s="233"/>
      <c r="YL38" s="233"/>
      <c r="YM38" s="233"/>
      <c r="YN38" s="233"/>
      <c r="YO38" s="233"/>
      <c r="YP38" s="233"/>
      <c r="YQ38" s="233"/>
      <c r="YR38" s="233"/>
      <c r="YS38" s="233"/>
      <c r="YT38" s="233"/>
      <c r="YU38" s="233"/>
      <c r="YV38" s="233"/>
      <c r="YW38" s="233"/>
      <c r="YX38" s="233"/>
      <c r="YY38" s="233"/>
      <c r="YZ38" s="233"/>
      <c r="ZA38" s="233"/>
      <c r="ZB38" s="233"/>
      <c r="ZC38" s="233"/>
      <c r="ZD38" s="233"/>
      <c r="ZE38" s="233"/>
      <c r="ZF38" s="233"/>
      <c r="ZG38" s="233"/>
      <c r="ZH38" s="233"/>
      <c r="ZI38" s="233"/>
      <c r="ZJ38" s="233"/>
      <c r="ZK38" s="233"/>
      <c r="ZL38" s="233"/>
      <c r="ZM38" s="233"/>
      <c r="ZN38" s="233"/>
      <c r="ZO38" s="233"/>
      <c r="ZP38" s="233"/>
      <c r="ZQ38" s="233"/>
      <c r="ZR38" s="233"/>
      <c r="ZS38" s="233"/>
      <c r="ZT38" s="233"/>
      <c r="ZU38" s="233"/>
      <c r="ZV38" s="233"/>
      <c r="ZW38" s="233"/>
      <c r="ZX38" s="233"/>
      <c r="ZY38" s="233"/>
      <c r="ZZ38" s="233"/>
      <c r="AAA38" s="233"/>
      <c r="AAB38" s="233"/>
      <c r="AAC38" s="233"/>
      <c r="AAD38" s="233"/>
      <c r="AAE38" s="233"/>
      <c r="AAF38" s="233"/>
      <c r="AAG38" s="233"/>
      <c r="AAH38" s="233"/>
      <c r="AAI38" s="233"/>
      <c r="AAJ38" s="233"/>
      <c r="AAK38" s="233"/>
      <c r="AAL38" s="233"/>
      <c r="AAM38" s="233"/>
      <c r="AAN38" s="233"/>
      <c r="AAO38" s="233"/>
      <c r="AAP38" s="233"/>
      <c r="AAQ38" s="233"/>
      <c r="AAR38" s="233"/>
      <c r="AAS38" s="233"/>
      <c r="AAT38" s="233"/>
      <c r="AAU38" s="233"/>
      <c r="AAV38" s="233"/>
      <c r="AAW38" s="233"/>
      <c r="AAX38" s="233"/>
      <c r="AAY38" s="233"/>
      <c r="AAZ38" s="233"/>
      <c r="ABA38" s="233"/>
      <c r="ABB38" s="233"/>
      <c r="ABC38" s="233"/>
      <c r="ABD38" s="233"/>
      <c r="ABE38" s="233"/>
      <c r="ABF38" s="233"/>
      <c r="ABG38" s="233"/>
      <c r="ABH38" s="233"/>
      <c r="ABI38" s="233"/>
      <c r="ABJ38" s="233"/>
      <c r="ABK38" s="233"/>
      <c r="ABL38" s="233"/>
      <c r="ABM38" s="233"/>
      <c r="ABN38" s="233"/>
      <c r="ABO38" s="233"/>
      <c r="ABP38" s="233"/>
      <c r="ABQ38" s="233"/>
      <c r="ABR38" s="233"/>
      <c r="ABS38" s="233"/>
      <c r="ABT38" s="233"/>
      <c r="ABU38" s="233"/>
      <c r="ABV38" s="233"/>
      <c r="ABW38" s="233"/>
      <c r="ABX38" s="233"/>
      <c r="ABY38" s="233"/>
      <c r="ABZ38" s="233"/>
      <c r="ACA38" s="233"/>
      <c r="ACB38" s="233"/>
      <c r="ACC38" s="233"/>
      <c r="ACD38" s="233"/>
      <c r="ACE38" s="233"/>
      <c r="ACF38" s="233"/>
      <c r="ACG38" s="233"/>
      <c r="ACH38" s="233"/>
      <c r="ACI38" s="233"/>
      <c r="ACJ38" s="233"/>
      <c r="ACK38" s="233"/>
      <c r="ACL38" s="233"/>
      <c r="ACM38" s="233"/>
      <c r="ACN38" s="233"/>
      <c r="ACO38" s="233"/>
      <c r="ACP38" s="233"/>
      <c r="ACQ38" s="233"/>
      <c r="ACR38" s="233"/>
      <c r="ACS38" s="233"/>
      <c r="ACT38" s="233"/>
      <c r="ACU38" s="233"/>
      <c r="ACV38" s="233"/>
      <c r="ACW38" s="233"/>
      <c r="ACX38" s="233"/>
      <c r="ACY38" s="233"/>
      <c r="ACZ38" s="233"/>
      <c r="ADA38" s="233"/>
      <c r="ADB38" s="233"/>
      <c r="ADC38" s="233"/>
      <c r="ADD38" s="233"/>
      <c r="ADE38" s="233"/>
      <c r="ADF38" s="233"/>
      <c r="ADG38" s="233"/>
      <c r="ADH38" s="233"/>
      <c r="ADI38" s="233"/>
      <c r="ADJ38" s="233"/>
      <c r="ADK38" s="233"/>
      <c r="ADL38" s="233"/>
      <c r="ADM38" s="233"/>
      <c r="ADN38" s="233"/>
      <c r="ADO38" s="233"/>
      <c r="ADP38" s="233"/>
      <c r="ADQ38" s="233"/>
      <c r="ADR38" s="233"/>
      <c r="ADS38" s="233"/>
      <c r="ADT38" s="233"/>
      <c r="ADU38" s="233"/>
      <c r="ADV38" s="233"/>
      <c r="ADW38" s="233"/>
      <c r="ADX38" s="233"/>
      <c r="ADY38" s="233"/>
      <c r="ADZ38" s="233"/>
      <c r="AEA38" s="233"/>
      <c r="AEB38" s="233"/>
      <c r="AEC38" s="233"/>
      <c r="AED38" s="233"/>
      <c r="AEE38" s="233"/>
      <c r="AEF38" s="233"/>
      <c r="AEG38" s="233"/>
      <c r="AEH38" s="233"/>
      <c r="AEI38" s="233"/>
      <c r="AEJ38" s="233"/>
      <c r="AEK38" s="233"/>
      <c r="AEL38" s="233"/>
      <c r="AEM38" s="233"/>
      <c r="AEN38" s="233"/>
      <c r="AEO38" s="233"/>
      <c r="AEP38" s="233"/>
      <c r="AEQ38" s="233"/>
      <c r="AER38" s="233"/>
      <c r="AES38" s="233"/>
      <c r="AET38" s="233"/>
      <c r="AEU38" s="233"/>
      <c r="AEV38" s="233"/>
      <c r="AEW38" s="233"/>
      <c r="AEX38" s="233"/>
      <c r="AEY38" s="233"/>
      <c r="AEZ38" s="233"/>
      <c r="AFA38" s="233"/>
      <c r="AFB38" s="233"/>
      <c r="AFC38" s="233"/>
      <c r="AFD38" s="233"/>
      <c r="AFE38" s="233"/>
      <c r="AFF38" s="233"/>
      <c r="AFG38" s="233"/>
      <c r="AFH38" s="233"/>
      <c r="AFI38" s="233"/>
      <c r="AFJ38" s="233"/>
      <c r="AFK38" s="233"/>
      <c r="AFL38" s="233"/>
      <c r="AFM38" s="233"/>
      <c r="AFN38" s="233"/>
      <c r="AFO38" s="233"/>
      <c r="AFP38" s="233"/>
      <c r="AFQ38" s="233"/>
      <c r="AFR38" s="233"/>
      <c r="AFS38" s="233"/>
      <c r="AFT38" s="233"/>
      <c r="AFU38" s="233"/>
      <c r="AFV38" s="233"/>
      <c r="AFW38" s="233"/>
      <c r="AFX38" s="233"/>
      <c r="AFY38" s="233"/>
      <c r="AFZ38" s="233"/>
      <c r="AGA38" s="233"/>
      <c r="AGB38" s="233"/>
      <c r="AGC38" s="233"/>
      <c r="AGD38" s="233"/>
      <c r="AGE38" s="233"/>
      <c r="AGF38" s="233"/>
      <c r="AGG38" s="233"/>
      <c r="AGH38" s="233"/>
      <c r="AGI38" s="233"/>
      <c r="AGJ38" s="233"/>
      <c r="AGK38" s="233"/>
      <c r="AGL38" s="233"/>
      <c r="AGM38" s="233"/>
      <c r="AGN38" s="233"/>
      <c r="AGO38" s="233"/>
      <c r="AGP38" s="233"/>
      <c r="AGQ38" s="233"/>
      <c r="AGR38" s="233"/>
      <c r="AGS38" s="233"/>
      <c r="AGT38" s="233"/>
      <c r="AGU38" s="233"/>
      <c r="AGV38" s="233"/>
      <c r="AGW38" s="233"/>
      <c r="AGX38" s="233"/>
      <c r="AGY38" s="233"/>
      <c r="AGZ38" s="233"/>
      <c r="AHA38" s="233"/>
      <c r="AHB38" s="233"/>
      <c r="AHC38" s="233"/>
      <c r="AHD38" s="233"/>
      <c r="AHE38" s="233"/>
      <c r="AHF38" s="233"/>
      <c r="AHG38" s="233"/>
      <c r="AHH38" s="233"/>
      <c r="AHI38" s="233"/>
      <c r="AHJ38" s="233"/>
      <c r="AHK38" s="233"/>
      <c r="AHL38" s="233"/>
      <c r="AHM38" s="233"/>
      <c r="AHN38" s="233"/>
      <c r="AHO38" s="233"/>
      <c r="AHP38" s="233"/>
      <c r="AHQ38" s="233"/>
      <c r="AHR38" s="233"/>
      <c r="AHS38" s="233"/>
      <c r="AHT38" s="233"/>
      <c r="AHU38" s="233"/>
      <c r="AHV38" s="233"/>
      <c r="AHW38" s="233"/>
      <c r="AHX38" s="233"/>
      <c r="AHY38" s="233"/>
      <c r="AHZ38" s="233"/>
      <c r="AIA38" s="233"/>
      <c r="AIB38" s="233"/>
      <c r="AIC38" s="233"/>
      <c r="AID38" s="233"/>
      <c r="AIE38" s="233"/>
      <c r="AIF38" s="233"/>
      <c r="AIG38" s="233"/>
      <c r="AIH38" s="233"/>
      <c r="AII38" s="233"/>
      <c r="AIJ38" s="233"/>
      <c r="AIK38" s="233"/>
      <c r="AIL38" s="233"/>
      <c r="AIM38" s="233"/>
      <c r="AIN38" s="233"/>
      <c r="AIO38" s="233"/>
      <c r="AIP38" s="233"/>
      <c r="AIQ38" s="233"/>
      <c r="AIR38" s="233"/>
      <c r="AIS38" s="233"/>
      <c r="AIT38" s="233"/>
      <c r="AIU38" s="233"/>
      <c r="AIV38" s="233"/>
      <c r="AIW38" s="233"/>
      <c r="AIX38" s="233"/>
      <c r="AIY38" s="233"/>
      <c r="AIZ38" s="233"/>
      <c r="AJA38" s="233"/>
      <c r="AJB38" s="233"/>
      <c r="AJC38" s="233"/>
      <c r="AJD38" s="233"/>
      <c r="AJE38" s="233"/>
      <c r="AJF38" s="233"/>
      <c r="AJG38" s="233"/>
      <c r="AJH38" s="233"/>
      <c r="AJI38" s="233"/>
      <c r="AJJ38" s="233"/>
      <c r="AJK38" s="233"/>
      <c r="AJL38" s="233"/>
      <c r="AJM38" s="233"/>
      <c r="AJN38" s="233"/>
      <c r="AJO38" s="233"/>
      <c r="AJP38" s="233"/>
      <c r="AJQ38" s="233"/>
      <c r="AJR38" s="233"/>
      <c r="AJS38" s="233"/>
      <c r="AJT38" s="233"/>
      <c r="AJU38" s="233"/>
      <c r="AJV38" s="233"/>
      <c r="AJW38" s="233"/>
      <c r="AJX38" s="233"/>
      <c r="AJY38" s="233"/>
      <c r="AJZ38" s="233"/>
      <c r="AKA38" s="233"/>
      <c r="AKB38" s="233"/>
      <c r="AKC38" s="233"/>
      <c r="AKD38" s="233"/>
      <c r="AKE38" s="233"/>
      <c r="AKF38" s="233"/>
      <c r="AKG38" s="233"/>
      <c r="AKH38" s="233"/>
      <c r="AKI38" s="233"/>
      <c r="AKJ38" s="233"/>
      <c r="AKK38" s="233"/>
      <c r="AKL38" s="233"/>
      <c r="AKM38" s="233"/>
      <c r="AKN38" s="233"/>
      <c r="AKO38" s="233"/>
      <c r="AKP38" s="233"/>
      <c r="AKQ38" s="233"/>
      <c r="AKR38" s="233"/>
      <c r="AKS38" s="233"/>
      <c r="AKT38" s="233"/>
      <c r="AKU38" s="233"/>
      <c r="AKV38" s="233"/>
      <c r="AKW38" s="233"/>
      <c r="AKX38" s="233"/>
      <c r="AKY38" s="233"/>
      <c r="AKZ38" s="233"/>
      <c r="ALA38" s="233"/>
      <c r="ALB38" s="233"/>
      <c r="ALC38" s="233"/>
      <c r="ALD38" s="233"/>
      <c r="ALE38" s="233"/>
      <c r="ALF38" s="233"/>
      <c r="ALG38" s="233"/>
      <c r="ALH38" s="233"/>
      <c r="ALI38" s="233"/>
      <c r="ALJ38" s="233"/>
      <c r="ALK38" s="233"/>
      <c r="ALL38" s="233"/>
      <c r="ALM38" s="233"/>
      <c r="ALN38" s="233"/>
      <c r="ALO38" s="233"/>
      <c r="ALP38" s="233"/>
      <c r="ALQ38" s="233"/>
      <c r="ALR38" s="233"/>
      <c r="ALS38" s="233"/>
      <c r="ALT38" s="233"/>
      <c r="ALU38" s="233"/>
      <c r="ALV38" s="233"/>
      <c r="ALW38" s="233"/>
      <c r="ALX38" s="233"/>
      <c r="ALY38" s="233"/>
      <c r="ALZ38" s="233"/>
      <c r="AMA38" s="233"/>
      <c r="AMB38" s="233"/>
      <c r="AMC38" s="233"/>
      <c r="AMD38" s="233"/>
      <c r="AME38" s="233"/>
      <c r="AMF38" s="233"/>
      <c r="AMG38" s="233"/>
      <c r="AMH38" s="233"/>
      <c r="AMI38" s="233"/>
      <c r="AMJ38" s="233"/>
      <c r="AMK38" s="233"/>
      <c r="AML38" s="233"/>
      <c r="AMM38" s="233"/>
      <c r="AMN38" s="233"/>
    </row>
    <row r="39" spans="1:1028" s="260" customFormat="1" ht="15" customHeight="1" x14ac:dyDescent="0.2">
      <c r="A39" s="235" t="s">
        <v>365</v>
      </c>
      <c r="B39" s="235" t="s">
        <v>20</v>
      </c>
      <c r="C39" s="242">
        <v>42581</v>
      </c>
      <c r="D39" s="243" t="s">
        <v>32</v>
      </c>
      <c r="E39" s="235" t="s">
        <v>27</v>
      </c>
      <c r="F39" s="240">
        <v>58.366980000000005</v>
      </c>
      <c r="G39" s="116">
        <f>1.1006*49.6</f>
        <v>54.589760000000005</v>
      </c>
      <c r="H39" s="116">
        <f>ROUND((F39*G39),2)</f>
        <v>3186.24</v>
      </c>
      <c r="I39" s="117">
        <f>ROUND(H39*(1+$I$6),2)</f>
        <v>3977.69</v>
      </c>
      <c r="J39" s="227">
        <f>(I39/$I$356)</f>
        <v>4.5073702833997066E-3</v>
      </c>
      <c r="FV39" s="261"/>
      <c r="FW39" s="261"/>
      <c r="FX39" s="261"/>
      <c r="FY39" s="261"/>
      <c r="FZ39" s="261"/>
      <c r="GA39" s="261"/>
      <c r="GB39" s="261"/>
      <c r="GC39" s="261"/>
      <c r="GD39" s="261"/>
      <c r="GE39" s="261"/>
      <c r="GF39" s="261"/>
      <c r="GG39" s="261"/>
      <c r="GH39" s="261"/>
      <c r="GI39" s="261"/>
      <c r="GJ39" s="261"/>
      <c r="GK39" s="261"/>
      <c r="GL39" s="261"/>
      <c r="GM39" s="261"/>
      <c r="GN39" s="261"/>
      <c r="GO39" s="261"/>
      <c r="GP39" s="261"/>
      <c r="GQ39" s="261"/>
      <c r="GR39" s="261"/>
      <c r="GS39" s="261"/>
      <c r="GT39" s="261"/>
      <c r="GU39" s="261"/>
      <c r="GV39" s="261"/>
      <c r="GW39" s="261"/>
      <c r="GX39" s="261"/>
      <c r="GY39" s="261"/>
      <c r="GZ39" s="261"/>
      <c r="HA39" s="261"/>
      <c r="HB39" s="261"/>
      <c r="HC39" s="261"/>
      <c r="HD39" s="261"/>
      <c r="HE39" s="261"/>
      <c r="HF39" s="261"/>
      <c r="HG39" s="261"/>
      <c r="HH39" s="261"/>
      <c r="HI39" s="261"/>
      <c r="HJ39" s="261"/>
      <c r="HK39" s="261"/>
      <c r="HL39" s="261"/>
    </row>
    <row r="40" spans="1:1028" s="220" customFormat="1" ht="15" customHeight="1" x14ac:dyDescent="0.2">
      <c r="A40" s="221" t="s">
        <v>598</v>
      </c>
      <c r="B40" s="244" t="s">
        <v>20</v>
      </c>
      <c r="C40" s="245">
        <v>42581</v>
      </c>
      <c r="D40" s="246" t="s">
        <v>557</v>
      </c>
      <c r="E40" s="244" t="s">
        <v>27</v>
      </c>
      <c r="F40" s="247">
        <v>6.4715699999999998</v>
      </c>
      <c r="G40" s="217">
        <f>1.1006*49.6</f>
        <v>54.589760000000005</v>
      </c>
      <c r="H40" s="217">
        <f>ROUND((F40*G40),2)</f>
        <v>353.28</v>
      </c>
      <c r="I40" s="218">
        <f>ROUND(H40*(1+$I$6),2)</f>
        <v>441.03</v>
      </c>
      <c r="J40" s="219">
        <f>(I40/$I$356)</f>
        <v>4.997587836376823E-4</v>
      </c>
    </row>
    <row r="41" spans="1:1028" s="143" customFormat="1" ht="15.6" customHeight="1" x14ac:dyDescent="0.2">
      <c r="A41" s="653"/>
      <c r="B41" s="654"/>
      <c r="C41" s="654"/>
      <c r="D41" s="654"/>
      <c r="E41" s="654"/>
      <c r="F41" s="654"/>
      <c r="G41" s="655"/>
      <c r="H41" s="121">
        <f>SUM(H12:H40)</f>
        <v>38054.039999999994</v>
      </c>
      <c r="I41" s="121">
        <f>SUM(I12:I40)</f>
        <v>47506.52</v>
      </c>
      <c r="J41" s="122">
        <f>SUM(J12:J40)</f>
        <v>5.3832620570163539E-2</v>
      </c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  <c r="AA41" s="262"/>
      <c r="AB41" s="262"/>
      <c r="AC41" s="262"/>
      <c r="AD41" s="262"/>
      <c r="AE41" s="262"/>
      <c r="AF41" s="262"/>
      <c r="AG41" s="262"/>
      <c r="AH41" s="262"/>
      <c r="AI41" s="262"/>
      <c r="AJ41" s="262"/>
      <c r="AK41" s="262"/>
      <c r="AL41" s="262"/>
      <c r="AM41" s="262"/>
      <c r="AN41" s="262"/>
      <c r="AO41" s="262"/>
      <c r="AP41" s="262"/>
      <c r="AQ41" s="262"/>
      <c r="AR41" s="262"/>
      <c r="AS41" s="262"/>
      <c r="AT41" s="262"/>
      <c r="AU41" s="262"/>
      <c r="AV41" s="262"/>
      <c r="AW41" s="262"/>
      <c r="AX41" s="262"/>
      <c r="AY41" s="262"/>
      <c r="AZ41" s="262"/>
      <c r="BA41" s="262"/>
      <c r="BB41" s="262"/>
      <c r="BC41" s="262"/>
      <c r="BD41" s="262"/>
      <c r="BE41" s="262"/>
      <c r="BF41" s="262"/>
      <c r="BG41" s="262"/>
      <c r="BH41" s="262"/>
      <c r="BI41" s="262"/>
      <c r="BJ41" s="262"/>
      <c r="BK41" s="262"/>
      <c r="BL41" s="262"/>
      <c r="BM41" s="262"/>
      <c r="BN41" s="262"/>
      <c r="BO41" s="262"/>
      <c r="BP41" s="262"/>
      <c r="BQ41" s="262"/>
      <c r="BR41" s="262"/>
      <c r="BS41" s="262"/>
      <c r="BT41" s="262"/>
      <c r="BU41" s="262"/>
      <c r="BV41" s="262"/>
      <c r="BW41" s="262"/>
      <c r="BX41" s="262"/>
      <c r="BY41" s="262"/>
      <c r="BZ41" s="262"/>
      <c r="CA41" s="262"/>
      <c r="CB41" s="262"/>
      <c r="CC41" s="262"/>
      <c r="CD41" s="262"/>
      <c r="CE41" s="262"/>
      <c r="CF41" s="262"/>
      <c r="CG41" s="262"/>
      <c r="CH41" s="262"/>
      <c r="CI41" s="262"/>
      <c r="CJ41" s="262"/>
      <c r="CK41" s="262"/>
      <c r="CL41" s="262"/>
      <c r="CM41" s="262"/>
      <c r="CN41" s="262"/>
      <c r="CO41" s="262"/>
      <c r="CP41" s="262"/>
      <c r="CQ41" s="262"/>
      <c r="CR41" s="262"/>
      <c r="CS41" s="262"/>
      <c r="CT41" s="262"/>
      <c r="CU41" s="262"/>
      <c r="CV41" s="262"/>
      <c r="CW41" s="262"/>
      <c r="CX41" s="262"/>
      <c r="CY41" s="262"/>
      <c r="CZ41" s="262"/>
      <c r="DA41" s="262"/>
      <c r="DB41" s="262"/>
      <c r="DC41" s="262"/>
      <c r="DD41" s="262"/>
      <c r="DE41" s="262"/>
      <c r="DF41" s="262"/>
      <c r="DG41" s="262"/>
      <c r="DH41" s="262"/>
      <c r="DI41" s="262"/>
      <c r="DJ41" s="262"/>
      <c r="DK41" s="262"/>
      <c r="DL41" s="262"/>
      <c r="DM41" s="262"/>
      <c r="DN41" s="262"/>
      <c r="DO41" s="262"/>
      <c r="DP41" s="262"/>
      <c r="DQ41" s="262"/>
      <c r="DR41" s="262"/>
      <c r="DS41" s="262"/>
      <c r="DT41" s="262"/>
      <c r="DU41" s="262"/>
      <c r="DV41" s="262"/>
      <c r="DW41" s="262"/>
      <c r="DX41" s="262"/>
      <c r="DY41" s="262"/>
      <c r="DZ41" s="262"/>
      <c r="EA41" s="262"/>
      <c r="EB41" s="262"/>
      <c r="EC41" s="262"/>
      <c r="ED41" s="262"/>
      <c r="EE41" s="262"/>
      <c r="EF41" s="262"/>
      <c r="EG41" s="262"/>
      <c r="EH41" s="262"/>
      <c r="EI41" s="262"/>
      <c r="EJ41" s="262"/>
      <c r="EK41" s="262"/>
      <c r="EL41" s="262"/>
      <c r="EM41" s="262"/>
      <c r="EN41" s="262"/>
      <c r="EO41" s="262"/>
      <c r="EP41" s="262"/>
      <c r="EQ41" s="262"/>
      <c r="ER41" s="262"/>
      <c r="ES41" s="262"/>
      <c r="ET41" s="262"/>
      <c r="EU41" s="262"/>
      <c r="EV41" s="262"/>
      <c r="EW41" s="262"/>
      <c r="EX41" s="262"/>
      <c r="EY41" s="262"/>
      <c r="EZ41" s="262"/>
      <c r="FA41" s="262"/>
      <c r="FB41" s="262"/>
      <c r="FC41" s="262"/>
      <c r="FD41" s="262"/>
      <c r="FE41" s="262"/>
      <c r="FF41" s="262"/>
      <c r="FG41" s="262"/>
      <c r="FH41" s="262"/>
      <c r="FI41" s="262"/>
      <c r="FJ41" s="262"/>
      <c r="FK41" s="262"/>
      <c r="FL41" s="262"/>
      <c r="FM41" s="262"/>
      <c r="FN41" s="262"/>
      <c r="FO41" s="262"/>
      <c r="FP41" s="262"/>
      <c r="FQ41" s="262"/>
      <c r="FR41" s="262"/>
      <c r="FS41" s="262"/>
      <c r="FT41" s="262"/>
      <c r="FU41" s="262"/>
      <c r="FV41" s="262"/>
      <c r="FW41" s="262"/>
      <c r="FX41" s="262"/>
      <c r="FY41" s="262"/>
      <c r="FZ41" s="262"/>
      <c r="GA41" s="262"/>
      <c r="GB41" s="262"/>
      <c r="GC41" s="262"/>
      <c r="GD41" s="262"/>
      <c r="GE41" s="262"/>
      <c r="GF41" s="262"/>
      <c r="GG41" s="262"/>
      <c r="GH41" s="262"/>
      <c r="GI41" s="262"/>
      <c r="GJ41" s="262"/>
      <c r="GK41" s="262"/>
      <c r="GL41" s="262"/>
      <c r="GM41" s="262"/>
      <c r="GN41" s="262"/>
      <c r="GO41" s="262"/>
      <c r="GP41" s="262"/>
      <c r="GQ41" s="262"/>
      <c r="GR41" s="262"/>
      <c r="GS41" s="262"/>
      <c r="GT41" s="262"/>
      <c r="GU41" s="262"/>
      <c r="GV41" s="262"/>
      <c r="GW41" s="262"/>
      <c r="GX41" s="262"/>
      <c r="GY41" s="262"/>
      <c r="GZ41" s="262"/>
      <c r="HA41" s="262"/>
      <c r="HB41" s="262"/>
      <c r="HC41" s="262"/>
      <c r="HD41" s="262"/>
      <c r="HE41" s="262"/>
      <c r="HF41" s="262"/>
      <c r="HG41" s="262"/>
      <c r="HH41" s="262"/>
      <c r="HI41" s="262"/>
      <c r="HJ41" s="262"/>
      <c r="HK41" s="262"/>
      <c r="HL41" s="262"/>
      <c r="HM41" s="262"/>
      <c r="HN41" s="262"/>
      <c r="HO41" s="262"/>
      <c r="HP41" s="262"/>
      <c r="HQ41" s="262"/>
      <c r="HR41" s="262"/>
      <c r="HS41" s="262"/>
      <c r="HT41" s="262"/>
      <c r="HU41" s="262"/>
      <c r="HV41" s="262"/>
      <c r="HW41" s="262"/>
      <c r="HX41" s="262"/>
      <c r="HY41" s="262"/>
      <c r="HZ41" s="262"/>
      <c r="IA41" s="262"/>
      <c r="IB41" s="262"/>
      <c r="IC41" s="262"/>
      <c r="ID41" s="262"/>
      <c r="IE41" s="262"/>
      <c r="IF41" s="262"/>
      <c r="IG41" s="262"/>
      <c r="IH41" s="262"/>
      <c r="II41" s="262"/>
      <c r="IJ41" s="262"/>
      <c r="IK41" s="262"/>
      <c r="IL41" s="262"/>
      <c r="IM41" s="262"/>
      <c r="IN41" s="262"/>
      <c r="IO41" s="262"/>
      <c r="IP41" s="262"/>
      <c r="IQ41" s="262"/>
      <c r="IR41" s="262"/>
      <c r="IS41" s="262"/>
      <c r="IT41" s="262"/>
      <c r="IU41" s="262"/>
      <c r="IV41" s="262"/>
      <c r="IW41" s="262"/>
      <c r="IX41" s="262"/>
      <c r="IY41" s="262"/>
      <c r="IZ41" s="262"/>
      <c r="JA41" s="262"/>
      <c r="JB41" s="262"/>
      <c r="JC41" s="262"/>
      <c r="JD41" s="262"/>
      <c r="JE41" s="262"/>
      <c r="JF41" s="262"/>
      <c r="JG41" s="262"/>
      <c r="JH41" s="262"/>
      <c r="JI41" s="262"/>
      <c r="JJ41" s="262"/>
      <c r="JK41" s="262"/>
      <c r="JL41" s="262"/>
      <c r="JM41" s="262"/>
      <c r="JN41" s="262"/>
      <c r="JO41" s="262"/>
      <c r="JP41" s="262"/>
      <c r="JQ41" s="262"/>
      <c r="JR41" s="262"/>
      <c r="JS41" s="262"/>
      <c r="JT41" s="262"/>
      <c r="JU41" s="262"/>
      <c r="JV41" s="262"/>
      <c r="JW41" s="262"/>
      <c r="JX41" s="262"/>
      <c r="JY41" s="262"/>
      <c r="JZ41" s="262"/>
      <c r="KA41" s="262"/>
      <c r="KB41" s="262"/>
      <c r="KC41" s="262"/>
      <c r="KD41" s="262"/>
      <c r="KE41" s="262"/>
      <c r="KF41" s="262"/>
      <c r="KG41" s="262"/>
      <c r="KH41" s="262"/>
      <c r="KI41" s="262"/>
      <c r="KJ41" s="262"/>
      <c r="KK41" s="262"/>
      <c r="KL41" s="262"/>
      <c r="KM41" s="262"/>
      <c r="KN41" s="262"/>
      <c r="KO41" s="262"/>
      <c r="KP41" s="262"/>
      <c r="KQ41" s="262"/>
      <c r="KR41" s="262"/>
      <c r="KS41" s="262"/>
      <c r="KT41" s="262"/>
      <c r="KU41" s="262"/>
      <c r="KV41" s="262"/>
      <c r="KW41" s="262"/>
      <c r="KX41" s="262"/>
      <c r="KY41" s="262"/>
      <c r="KZ41" s="262"/>
      <c r="LA41" s="262"/>
      <c r="LB41" s="262"/>
      <c r="LC41" s="262"/>
      <c r="LD41" s="262"/>
      <c r="LE41" s="262"/>
      <c r="LF41" s="262"/>
      <c r="LG41" s="262"/>
      <c r="LH41" s="262"/>
      <c r="LI41" s="262"/>
      <c r="LJ41" s="262"/>
      <c r="LK41" s="262"/>
      <c r="LL41" s="262"/>
      <c r="LM41" s="262"/>
      <c r="LN41" s="262"/>
      <c r="LO41" s="262"/>
      <c r="LP41" s="262"/>
      <c r="LQ41" s="262"/>
      <c r="LR41" s="262"/>
      <c r="LS41" s="262"/>
      <c r="LT41" s="262"/>
      <c r="LU41" s="262"/>
      <c r="LV41" s="262"/>
      <c r="LW41" s="262"/>
      <c r="LX41" s="262"/>
      <c r="LY41" s="262"/>
      <c r="LZ41" s="262"/>
      <c r="MA41" s="262"/>
      <c r="MB41" s="262"/>
      <c r="MC41" s="262"/>
      <c r="MD41" s="262"/>
      <c r="ME41" s="262"/>
      <c r="MF41" s="262"/>
      <c r="MG41" s="262"/>
      <c r="MH41" s="262"/>
      <c r="MI41" s="262"/>
      <c r="MJ41" s="262"/>
      <c r="MK41" s="262"/>
      <c r="ML41" s="262"/>
      <c r="MM41" s="262"/>
      <c r="MN41" s="262"/>
      <c r="MO41" s="262"/>
      <c r="MP41" s="262"/>
      <c r="MQ41" s="262"/>
      <c r="MR41" s="262"/>
      <c r="MS41" s="262"/>
      <c r="MT41" s="262"/>
      <c r="MU41" s="262"/>
      <c r="MV41" s="262"/>
      <c r="MW41" s="262"/>
      <c r="MX41" s="262"/>
      <c r="MY41" s="262"/>
      <c r="MZ41" s="262"/>
      <c r="NA41" s="262"/>
      <c r="NB41" s="262"/>
      <c r="NC41" s="262"/>
      <c r="ND41" s="262"/>
      <c r="NE41" s="262"/>
      <c r="NF41" s="262"/>
      <c r="NG41" s="262"/>
      <c r="NH41" s="262"/>
      <c r="NI41" s="262"/>
      <c r="NJ41" s="262"/>
      <c r="NK41" s="262"/>
      <c r="NL41" s="262"/>
      <c r="NM41" s="262"/>
      <c r="NN41" s="262"/>
      <c r="NO41" s="262"/>
      <c r="NP41" s="262"/>
      <c r="NQ41" s="262"/>
      <c r="NR41" s="262"/>
      <c r="NS41" s="262"/>
      <c r="NT41" s="262"/>
      <c r="NU41" s="262"/>
      <c r="NV41" s="262"/>
      <c r="NW41" s="262"/>
      <c r="NX41" s="262"/>
      <c r="NY41" s="262"/>
      <c r="NZ41" s="262"/>
      <c r="OA41" s="262"/>
      <c r="OB41" s="262"/>
      <c r="OC41" s="262"/>
      <c r="OD41" s="262"/>
      <c r="OE41" s="262"/>
      <c r="OF41" s="262"/>
      <c r="OG41" s="262"/>
      <c r="OH41" s="262"/>
      <c r="OI41" s="262"/>
      <c r="OJ41" s="262"/>
      <c r="OK41" s="262"/>
      <c r="OL41" s="262"/>
      <c r="OM41" s="262"/>
      <c r="ON41" s="262"/>
      <c r="OO41" s="262"/>
      <c r="OP41" s="262"/>
      <c r="OQ41" s="262"/>
      <c r="OR41" s="262"/>
      <c r="OS41" s="262"/>
      <c r="OT41" s="262"/>
      <c r="OU41" s="262"/>
      <c r="OV41" s="262"/>
      <c r="OW41" s="262"/>
      <c r="OX41" s="262"/>
      <c r="OY41" s="262"/>
      <c r="OZ41" s="262"/>
      <c r="PA41" s="262"/>
      <c r="PB41" s="262"/>
      <c r="PC41" s="262"/>
      <c r="PD41" s="262"/>
      <c r="PE41" s="262"/>
      <c r="PF41" s="262"/>
      <c r="PG41" s="262"/>
      <c r="PH41" s="262"/>
      <c r="PI41" s="262"/>
      <c r="PJ41" s="262"/>
      <c r="PK41" s="262"/>
      <c r="PL41" s="262"/>
      <c r="PM41" s="262"/>
      <c r="PN41" s="262"/>
      <c r="PO41" s="262"/>
      <c r="PP41" s="262"/>
      <c r="PQ41" s="262"/>
      <c r="PR41" s="262"/>
      <c r="PS41" s="262"/>
      <c r="PT41" s="262"/>
      <c r="PU41" s="262"/>
      <c r="PV41" s="262"/>
      <c r="PW41" s="262"/>
      <c r="PX41" s="262"/>
      <c r="PY41" s="262"/>
      <c r="PZ41" s="262"/>
      <c r="QA41" s="262"/>
      <c r="QB41" s="262"/>
      <c r="QC41" s="262"/>
      <c r="QD41" s="262"/>
      <c r="QE41" s="262"/>
      <c r="QF41" s="262"/>
      <c r="QG41" s="262"/>
      <c r="QH41" s="262"/>
      <c r="QI41" s="262"/>
      <c r="QJ41" s="262"/>
      <c r="QK41" s="262"/>
      <c r="QL41" s="262"/>
      <c r="QM41" s="262"/>
      <c r="QN41" s="262"/>
      <c r="QO41" s="262"/>
      <c r="QP41" s="262"/>
      <c r="QQ41" s="262"/>
      <c r="QR41" s="262"/>
      <c r="QS41" s="262"/>
      <c r="QT41" s="262"/>
      <c r="QU41" s="262"/>
      <c r="QV41" s="262"/>
      <c r="QW41" s="262"/>
      <c r="QX41" s="262"/>
      <c r="QY41" s="262"/>
      <c r="QZ41" s="262"/>
      <c r="RA41" s="262"/>
      <c r="RB41" s="262"/>
      <c r="RC41" s="262"/>
      <c r="RD41" s="262"/>
      <c r="RE41" s="262"/>
      <c r="RF41" s="262"/>
      <c r="RG41" s="262"/>
      <c r="RH41" s="262"/>
      <c r="RI41" s="262"/>
      <c r="RJ41" s="262"/>
      <c r="RK41" s="262"/>
      <c r="RL41" s="262"/>
      <c r="RM41" s="262"/>
      <c r="RN41" s="262"/>
      <c r="RO41" s="262"/>
      <c r="RP41" s="262"/>
      <c r="RQ41" s="262"/>
      <c r="RR41" s="262"/>
      <c r="RS41" s="262"/>
      <c r="RT41" s="262"/>
      <c r="RU41" s="262"/>
      <c r="RV41" s="262"/>
      <c r="RW41" s="262"/>
      <c r="RX41" s="262"/>
      <c r="RY41" s="262"/>
      <c r="RZ41" s="262"/>
      <c r="SA41" s="262"/>
      <c r="SB41" s="262"/>
      <c r="SC41" s="262"/>
      <c r="SD41" s="262"/>
      <c r="SE41" s="262"/>
      <c r="SF41" s="262"/>
      <c r="SG41" s="262"/>
      <c r="SH41" s="262"/>
      <c r="SI41" s="262"/>
      <c r="SJ41" s="262"/>
      <c r="SK41" s="262"/>
      <c r="SL41" s="262"/>
      <c r="SM41" s="262"/>
      <c r="SN41" s="262"/>
      <c r="SO41" s="262"/>
      <c r="SP41" s="262"/>
      <c r="SQ41" s="262"/>
      <c r="SR41" s="262"/>
      <c r="SS41" s="262"/>
      <c r="ST41" s="262"/>
      <c r="SU41" s="262"/>
      <c r="SV41" s="262"/>
      <c r="SW41" s="262"/>
      <c r="SX41" s="262"/>
      <c r="SY41" s="262"/>
      <c r="SZ41" s="262"/>
      <c r="TA41" s="262"/>
      <c r="TB41" s="262"/>
      <c r="TC41" s="262"/>
      <c r="TD41" s="262"/>
      <c r="TE41" s="262"/>
      <c r="TF41" s="262"/>
      <c r="TG41" s="262"/>
      <c r="TH41" s="262"/>
      <c r="TI41" s="262"/>
      <c r="TJ41" s="262"/>
      <c r="TK41" s="262"/>
      <c r="TL41" s="262"/>
      <c r="TM41" s="262"/>
      <c r="TN41" s="262"/>
      <c r="TO41" s="262"/>
      <c r="TP41" s="262"/>
      <c r="TQ41" s="262"/>
      <c r="TR41" s="262"/>
      <c r="TS41" s="262"/>
      <c r="TT41" s="262"/>
      <c r="TU41" s="262"/>
      <c r="TV41" s="262"/>
      <c r="TW41" s="262"/>
      <c r="TX41" s="262"/>
      <c r="TY41" s="262"/>
      <c r="TZ41" s="262"/>
      <c r="UA41" s="262"/>
      <c r="UB41" s="262"/>
      <c r="UC41" s="262"/>
      <c r="UD41" s="262"/>
      <c r="UE41" s="262"/>
      <c r="UF41" s="262"/>
      <c r="UG41" s="262"/>
      <c r="UH41" s="262"/>
      <c r="UI41" s="262"/>
      <c r="UJ41" s="262"/>
      <c r="UK41" s="262"/>
      <c r="UL41" s="262"/>
      <c r="UM41" s="262"/>
      <c r="UN41" s="262"/>
      <c r="UO41" s="262"/>
      <c r="UP41" s="262"/>
      <c r="UQ41" s="262"/>
      <c r="UR41" s="262"/>
      <c r="US41" s="262"/>
      <c r="UT41" s="262"/>
      <c r="UU41" s="262"/>
      <c r="UV41" s="262"/>
      <c r="UW41" s="262"/>
      <c r="UX41" s="262"/>
      <c r="UY41" s="262"/>
      <c r="UZ41" s="262"/>
      <c r="VA41" s="262"/>
      <c r="VB41" s="262"/>
      <c r="VC41" s="262"/>
      <c r="VD41" s="262"/>
      <c r="VE41" s="262"/>
      <c r="VF41" s="262"/>
      <c r="VG41" s="262"/>
      <c r="VH41" s="262"/>
      <c r="VI41" s="262"/>
      <c r="VJ41" s="262"/>
      <c r="VK41" s="262"/>
      <c r="VL41" s="262"/>
      <c r="VM41" s="262"/>
      <c r="VN41" s="262"/>
      <c r="VO41" s="262"/>
      <c r="VP41" s="262"/>
      <c r="VQ41" s="262"/>
      <c r="VR41" s="262"/>
      <c r="VS41" s="262"/>
      <c r="VT41" s="262"/>
      <c r="VU41" s="262"/>
      <c r="VV41" s="262"/>
      <c r="VW41" s="262"/>
      <c r="VX41" s="262"/>
      <c r="VY41" s="262"/>
      <c r="VZ41" s="262"/>
      <c r="WA41" s="262"/>
      <c r="WB41" s="262"/>
      <c r="WC41" s="262"/>
      <c r="WD41" s="262"/>
      <c r="WE41" s="262"/>
      <c r="WF41" s="262"/>
      <c r="WG41" s="262"/>
      <c r="WH41" s="262"/>
      <c r="WI41" s="262"/>
      <c r="WJ41" s="262"/>
      <c r="WK41" s="262"/>
      <c r="WL41" s="262"/>
      <c r="WM41" s="262"/>
      <c r="WN41" s="262"/>
      <c r="WO41" s="262"/>
      <c r="WP41" s="262"/>
      <c r="WQ41" s="262"/>
      <c r="WR41" s="262"/>
      <c r="WS41" s="262"/>
      <c r="WT41" s="262"/>
      <c r="WU41" s="262"/>
      <c r="WV41" s="262"/>
      <c r="WW41" s="262"/>
      <c r="WX41" s="262"/>
      <c r="WY41" s="262"/>
      <c r="WZ41" s="262"/>
      <c r="XA41" s="262"/>
      <c r="XB41" s="262"/>
      <c r="XC41" s="262"/>
      <c r="XD41" s="262"/>
      <c r="XE41" s="262"/>
      <c r="XF41" s="262"/>
      <c r="XG41" s="262"/>
      <c r="XH41" s="262"/>
      <c r="XI41" s="262"/>
      <c r="XJ41" s="262"/>
      <c r="XK41" s="262"/>
      <c r="XL41" s="262"/>
      <c r="XM41" s="262"/>
      <c r="XN41" s="262"/>
      <c r="XO41" s="262"/>
      <c r="XP41" s="262"/>
      <c r="XQ41" s="262"/>
      <c r="XR41" s="262"/>
      <c r="XS41" s="262"/>
      <c r="XT41" s="262"/>
      <c r="XU41" s="262"/>
      <c r="XV41" s="262"/>
      <c r="XW41" s="262"/>
      <c r="XX41" s="262"/>
      <c r="XY41" s="262"/>
      <c r="XZ41" s="262"/>
      <c r="YA41" s="262"/>
      <c r="YB41" s="262"/>
      <c r="YC41" s="262"/>
      <c r="YD41" s="262"/>
      <c r="YE41" s="262"/>
      <c r="YF41" s="262"/>
      <c r="YG41" s="262"/>
      <c r="YH41" s="262"/>
      <c r="YI41" s="262"/>
      <c r="YJ41" s="262"/>
      <c r="YK41" s="262"/>
      <c r="YL41" s="262"/>
      <c r="YM41" s="262"/>
      <c r="YN41" s="262"/>
      <c r="YO41" s="262"/>
      <c r="YP41" s="262"/>
      <c r="YQ41" s="262"/>
      <c r="YR41" s="262"/>
      <c r="YS41" s="262"/>
      <c r="YT41" s="262"/>
      <c r="YU41" s="262"/>
      <c r="YV41" s="262"/>
      <c r="YW41" s="262"/>
      <c r="YX41" s="262"/>
      <c r="YY41" s="262"/>
      <c r="YZ41" s="262"/>
      <c r="ZA41" s="262"/>
      <c r="ZB41" s="262"/>
      <c r="ZC41" s="262"/>
      <c r="ZD41" s="262"/>
      <c r="ZE41" s="262"/>
      <c r="ZF41" s="262"/>
      <c r="ZG41" s="262"/>
      <c r="ZH41" s="262"/>
      <c r="ZI41" s="262"/>
      <c r="ZJ41" s="262"/>
      <c r="ZK41" s="262"/>
      <c r="ZL41" s="262"/>
      <c r="ZM41" s="262"/>
      <c r="ZN41" s="262"/>
      <c r="ZO41" s="262"/>
      <c r="ZP41" s="262"/>
      <c r="ZQ41" s="262"/>
      <c r="ZR41" s="262"/>
      <c r="ZS41" s="262"/>
      <c r="ZT41" s="262"/>
      <c r="ZU41" s="262"/>
      <c r="ZV41" s="262"/>
      <c r="ZW41" s="262"/>
      <c r="ZX41" s="262"/>
      <c r="ZY41" s="262"/>
      <c r="ZZ41" s="262"/>
      <c r="AAA41" s="262"/>
      <c r="AAB41" s="262"/>
      <c r="AAC41" s="262"/>
      <c r="AAD41" s="262"/>
      <c r="AAE41" s="262"/>
      <c r="AAF41" s="262"/>
      <c r="AAG41" s="262"/>
      <c r="AAH41" s="262"/>
      <c r="AAI41" s="262"/>
      <c r="AAJ41" s="262"/>
      <c r="AAK41" s="262"/>
      <c r="AAL41" s="262"/>
      <c r="AAM41" s="262"/>
      <c r="AAN41" s="262"/>
      <c r="AAO41" s="262"/>
      <c r="AAP41" s="262"/>
      <c r="AAQ41" s="262"/>
      <c r="AAR41" s="262"/>
      <c r="AAS41" s="262"/>
      <c r="AAT41" s="262"/>
      <c r="AAU41" s="262"/>
      <c r="AAV41" s="262"/>
      <c r="AAW41" s="262"/>
      <c r="AAX41" s="262"/>
      <c r="AAY41" s="262"/>
      <c r="AAZ41" s="262"/>
      <c r="ABA41" s="262"/>
      <c r="ABB41" s="262"/>
      <c r="ABC41" s="262"/>
      <c r="ABD41" s="262"/>
      <c r="ABE41" s="262"/>
      <c r="ABF41" s="262"/>
      <c r="ABG41" s="262"/>
      <c r="ABH41" s="262"/>
      <c r="ABI41" s="262"/>
      <c r="ABJ41" s="262"/>
      <c r="ABK41" s="262"/>
      <c r="ABL41" s="262"/>
      <c r="ABM41" s="262"/>
      <c r="ABN41" s="262"/>
      <c r="ABO41" s="262"/>
      <c r="ABP41" s="262"/>
      <c r="ABQ41" s="262"/>
      <c r="ABR41" s="262"/>
      <c r="ABS41" s="262"/>
      <c r="ABT41" s="262"/>
      <c r="ABU41" s="262"/>
      <c r="ABV41" s="262"/>
      <c r="ABW41" s="262"/>
      <c r="ABX41" s="262"/>
      <c r="ABY41" s="262"/>
      <c r="ABZ41" s="262"/>
      <c r="ACA41" s="262"/>
      <c r="ACB41" s="262"/>
      <c r="ACC41" s="262"/>
      <c r="ACD41" s="262"/>
      <c r="ACE41" s="262"/>
      <c r="ACF41" s="262"/>
      <c r="ACG41" s="262"/>
      <c r="ACH41" s="262"/>
      <c r="ACI41" s="262"/>
      <c r="ACJ41" s="262"/>
      <c r="ACK41" s="262"/>
      <c r="ACL41" s="262"/>
      <c r="ACM41" s="262"/>
      <c r="ACN41" s="262"/>
      <c r="ACO41" s="262"/>
      <c r="ACP41" s="262"/>
      <c r="ACQ41" s="262"/>
      <c r="ACR41" s="262"/>
      <c r="ACS41" s="262"/>
      <c r="ACT41" s="262"/>
      <c r="ACU41" s="262"/>
      <c r="ACV41" s="262"/>
      <c r="ACW41" s="262"/>
      <c r="ACX41" s="262"/>
      <c r="ACY41" s="262"/>
      <c r="ACZ41" s="262"/>
      <c r="ADA41" s="262"/>
      <c r="ADB41" s="262"/>
      <c r="ADC41" s="262"/>
      <c r="ADD41" s="262"/>
      <c r="ADE41" s="262"/>
      <c r="ADF41" s="262"/>
      <c r="ADG41" s="262"/>
      <c r="ADH41" s="262"/>
      <c r="ADI41" s="262"/>
      <c r="ADJ41" s="262"/>
      <c r="ADK41" s="262"/>
      <c r="ADL41" s="262"/>
      <c r="ADM41" s="262"/>
      <c r="ADN41" s="262"/>
      <c r="ADO41" s="262"/>
      <c r="ADP41" s="262"/>
      <c r="ADQ41" s="262"/>
      <c r="ADR41" s="262"/>
      <c r="ADS41" s="262"/>
      <c r="ADT41" s="262"/>
      <c r="ADU41" s="262"/>
      <c r="ADV41" s="262"/>
      <c r="ADW41" s="262"/>
      <c r="ADX41" s="262"/>
      <c r="ADY41" s="262"/>
      <c r="ADZ41" s="262"/>
      <c r="AEA41" s="262"/>
      <c r="AEB41" s="262"/>
      <c r="AEC41" s="262"/>
      <c r="AED41" s="262"/>
      <c r="AEE41" s="262"/>
      <c r="AEF41" s="262"/>
      <c r="AEG41" s="262"/>
      <c r="AEH41" s="262"/>
      <c r="AEI41" s="262"/>
      <c r="AEJ41" s="262"/>
      <c r="AEK41" s="262"/>
      <c r="AEL41" s="262"/>
      <c r="AEM41" s="262"/>
      <c r="AEN41" s="262"/>
      <c r="AEO41" s="262"/>
      <c r="AEP41" s="262"/>
      <c r="AEQ41" s="262"/>
      <c r="AER41" s="262"/>
      <c r="AES41" s="262"/>
      <c r="AET41" s="262"/>
      <c r="AEU41" s="262"/>
      <c r="AEV41" s="262"/>
      <c r="AEW41" s="262"/>
      <c r="AEX41" s="262"/>
      <c r="AEY41" s="262"/>
      <c r="AEZ41" s="262"/>
      <c r="AFA41" s="262"/>
      <c r="AFB41" s="262"/>
      <c r="AFC41" s="262"/>
      <c r="AFD41" s="262"/>
      <c r="AFE41" s="262"/>
      <c r="AFF41" s="262"/>
      <c r="AFG41" s="262"/>
      <c r="AFH41" s="262"/>
      <c r="AFI41" s="262"/>
      <c r="AFJ41" s="262"/>
      <c r="AFK41" s="262"/>
      <c r="AFL41" s="262"/>
      <c r="AFM41" s="262"/>
      <c r="AFN41" s="262"/>
      <c r="AFO41" s="262"/>
      <c r="AFP41" s="262"/>
      <c r="AFQ41" s="262"/>
      <c r="AFR41" s="262"/>
      <c r="AFS41" s="262"/>
      <c r="AFT41" s="262"/>
      <c r="AFU41" s="262"/>
      <c r="AFV41" s="262"/>
      <c r="AFW41" s="262"/>
      <c r="AFX41" s="262"/>
      <c r="AFY41" s="262"/>
      <c r="AFZ41" s="262"/>
      <c r="AGA41" s="262"/>
      <c r="AGB41" s="262"/>
      <c r="AGC41" s="262"/>
      <c r="AGD41" s="262"/>
      <c r="AGE41" s="262"/>
      <c r="AGF41" s="262"/>
      <c r="AGG41" s="262"/>
      <c r="AGH41" s="262"/>
      <c r="AGI41" s="262"/>
      <c r="AGJ41" s="262"/>
      <c r="AGK41" s="262"/>
      <c r="AGL41" s="262"/>
      <c r="AGM41" s="262"/>
      <c r="AGN41" s="262"/>
      <c r="AGO41" s="262"/>
      <c r="AGP41" s="262"/>
      <c r="AGQ41" s="262"/>
      <c r="AGR41" s="262"/>
      <c r="AGS41" s="262"/>
      <c r="AGT41" s="262"/>
      <c r="AGU41" s="262"/>
      <c r="AGV41" s="262"/>
      <c r="AGW41" s="262"/>
      <c r="AGX41" s="262"/>
      <c r="AGY41" s="262"/>
      <c r="AGZ41" s="262"/>
      <c r="AHA41" s="262"/>
      <c r="AHB41" s="262"/>
      <c r="AHC41" s="262"/>
      <c r="AHD41" s="262"/>
      <c r="AHE41" s="262"/>
      <c r="AHF41" s="262"/>
      <c r="AHG41" s="262"/>
      <c r="AHH41" s="262"/>
      <c r="AHI41" s="262"/>
      <c r="AHJ41" s="262"/>
      <c r="AHK41" s="262"/>
      <c r="AHL41" s="262"/>
      <c r="AHM41" s="262"/>
      <c r="AHN41" s="262"/>
      <c r="AHO41" s="262"/>
      <c r="AHP41" s="262"/>
      <c r="AHQ41" s="262"/>
      <c r="AHR41" s="262"/>
      <c r="AHS41" s="262"/>
      <c r="AHT41" s="262"/>
      <c r="AHU41" s="262"/>
      <c r="AHV41" s="262"/>
      <c r="AHW41" s="262"/>
      <c r="AHX41" s="262"/>
      <c r="AHY41" s="262"/>
      <c r="AHZ41" s="262"/>
      <c r="AIA41" s="262"/>
      <c r="AIB41" s="262"/>
      <c r="AIC41" s="262"/>
      <c r="AID41" s="262"/>
      <c r="AIE41" s="262"/>
      <c r="AIF41" s="262"/>
      <c r="AIG41" s="262"/>
      <c r="AIH41" s="262"/>
      <c r="AII41" s="262"/>
      <c r="AIJ41" s="262"/>
      <c r="AIK41" s="262"/>
      <c r="AIL41" s="262"/>
      <c r="AIM41" s="262"/>
      <c r="AIN41" s="262"/>
      <c r="AIO41" s="262"/>
      <c r="AIP41" s="262"/>
      <c r="AIQ41" s="262"/>
      <c r="AIR41" s="262"/>
      <c r="AIS41" s="262"/>
      <c r="AIT41" s="262"/>
      <c r="AIU41" s="262"/>
      <c r="AIV41" s="262"/>
      <c r="AIW41" s="262"/>
      <c r="AIX41" s="262"/>
      <c r="AIY41" s="262"/>
      <c r="AIZ41" s="262"/>
      <c r="AJA41" s="262"/>
      <c r="AJB41" s="262"/>
      <c r="AJC41" s="262"/>
      <c r="AJD41" s="262"/>
      <c r="AJE41" s="262"/>
      <c r="AJF41" s="262"/>
      <c r="AJG41" s="262"/>
      <c r="AJH41" s="262"/>
      <c r="AJI41" s="262"/>
      <c r="AJJ41" s="262"/>
      <c r="AJK41" s="262"/>
      <c r="AJL41" s="262"/>
      <c r="AJM41" s="262"/>
      <c r="AJN41" s="262"/>
      <c r="AJO41" s="262"/>
      <c r="AJP41" s="262"/>
      <c r="AJQ41" s="262"/>
      <c r="AJR41" s="262"/>
      <c r="AJS41" s="262"/>
      <c r="AJT41" s="262"/>
      <c r="AJU41" s="262"/>
      <c r="AJV41" s="262"/>
      <c r="AJW41" s="262"/>
      <c r="AJX41" s="262"/>
      <c r="AJY41" s="262"/>
      <c r="AJZ41" s="262"/>
      <c r="AKA41" s="262"/>
      <c r="AKB41" s="262"/>
      <c r="AKC41" s="262"/>
      <c r="AKD41" s="262"/>
      <c r="AKE41" s="262"/>
      <c r="AKF41" s="262"/>
      <c r="AKG41" s="262"/>
      <c r="AKH41" s="262"/>
      <c r="AKI41" s="262"/>
      <c r="AKJ41" s="262"/>
      <c r="AKK41" s="262"/>
      <c r="AKL41" s="262"/>
      <c r="AKM41" s="262"/>
      <c r="AKN41" s="262"/>
      <c r="AKO41" s="262"/>
      <c r="AKP41" s="262"/>
      <c r="AKQ41" s="262"/>
      <c r="AKR41" s="262"/>
      <c r="AKS41" s="262"/>
      <c r="AKT41" s="262"/>
      <c r="AKU41" s="262"/>
      <c r="AKV41" s="262"/>
      <c r="AKW41" s="262"/>
      <c r="AKX41" s="262"/>
      <c r="AKY41" s="262"/>
      <c r="AKZ41" s="262"/>
      <c r="ALA41" s="262"/>
      <c r="ALB41" s="262"/>
      <c r="ALC41" s="262"/>
      <c r="ALD41" s="262"/>
      <c r="ALE41" s="262"/>
      <c r="ALF41" s="262"/>
      <c r="ALG41" s="262"/>
      <c r="ALH41" s="262"/>
      <c r="ALI41" s="262"/>
      <c r="ALJ41" s="262"/>
      <c r="ALK41" s="262"/>
      <c r="ALL41" s="262"/>
      <c r="ALM41" s="262"/>
      <c r="ALN41" s="262"/>
      <c r="ALO41" s="262"/>
      <c r="ALP41" s="262"/>
      <c r="ALQ41" s="262"/>
      <c r="ALR41" s="262"/>
      <c r="ALS41" s="262"/>
      <c r="ALT41" s="262"/>
      <c r="ALU41" s="262"/>
      <c r="ALV41" s="262"/>
      <c r="ALW41" s="262"/>
      <c r="ALX41" s="262"/>
      <c r="ALY41" s="262"/>
      <c r="ALZ41" s="262"/>
      <c r="AMA41" s="262"/>
      <c r="AMB41" s="262"/>
      <c r="AMC41" s="262"/>
      <c r="AMD41" s="262"/>
      <c r="AME41" s="262"/>
      <c r="AMF41" s="262"/>
      <c r="AMG41" s="262"/>
      <c r="AMH41" s="262"/>
      <c r="AMI41" s="262"/>
      <c r="AMJ41" s="262"/>
      <c r="AMK41" s="262"/>
      <c r="AML41" s="262"/>
      <c r="AMM41" s="262"/>
      <c r="AMN41" s="262"/>
    </row>
    <row r="42" spans="1:1028" s="143" customFormat="1" ht="5.65" customHeight="1" x14ac:dyDescent="0.2">
      <c r="A42" s="644"/>
      <c r="B42" s="645"/>
      <c r="C42" s="645"/>
      <c r="D42" s="645"/>
      <c r="E42" s="645"/>
      <c r="F42" s="645"/>
      <c r="G42" s="645"/>
      <c r="H42" s="645"/>
      <c r="I42" s="646"/>
      <c r="J42" s="123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  <c r="AB42" s="262"/>
      <c r="AC42" s="262"/>
      <c r="AD42" s="262"/>
      <c r="AE42" s="262"/>
      <c r="AF42" s="262"/>
      <c r="AG42" s="262"/>
      <c r="AH42" s="262"/>
      <c r="AI42" s="262"/>
      <c r="AJ42" s="262"/>
      <c r="AK42" s="262"/>
      <c r="AL42" s="262"/>
      <c r="AM42" s="262"/>
      <c r="AN42" s="262"/>
      <c r="AO42" s="262"/>
      <c r="AP42" s="262"/>
      <c r="AQ42" s="262"/>
      <c r="AR42" s="262"/>
      <c r="AS42" s="262"/>
      <c r="AT42" s="262"/>
      <c r="AU42" s="262"/>
      <c r="AV42" s="262"/>
      <c r="AW42" s="262"/>
      <c r="AX42" s="262"/>
      <c r="AY42" s="262"/>
      <c r="AZ42" s="262"/>
      <c r="BA42" s="262"/>
      <c r="BB42" s="262"/>
      <c r="BC42" s="262"/>
      <c r="BD42" s="262"/>
      <c r="BE42" s="262"/>
      <c r="BF42" s="262"/>
      <c r="BG42" s="262"/>
      <c r="BH42" s="262"/>
      <c r="BI42" s="262"/>
      <c r="BJ42" s="262"/>
      <c r="BK42" s="262"/>
      <c r="BL42" s="262"/>
      <c r="BM42" s="262"/>
      <c r="BN42" s="262"/>
      <c r="BO42" s="262"/>
      <c r="BP42" s="262"/>
      <c r="BQ42" s="262"/>
      <c r="BR42" s="262"/>
      <c r="BS42" s="262"/>
      <c r="BT42" s="262"/>
      <c r="BU42" s="262"/>
      <c r="BV42" s="262"/>
      <c r="BW42" s="262"/>
      <c r="BX42" s="262"/>
      <c r="BY42" s="262"/>
      <c r="BZ42" s="262"/>
      <c r="CA42" s="262"/>
      <c r="CB42" s="262"/>
      <c r="CC42" s="262"/>
      <c r="CD42" s="262"/>
      <c r="CE42" s="262"/>
      <c r="CF42" s="262"/>
      <c r="CG42" s="262"/>
      <c r="CH42" s="262"/>
      <c r="CI42" s="262"/>
      <c r="CJ42" s="262"/>
      <c r="CK42" s="262"/>
      <c r="CL42" s="262"/>
      <c r="CM42" s="262"/>
      <c r="CN42" s="262"/>
      <c r="CO42" s="262"/>
      <c r="CP42" s="262"/>
      <c r="CQ42" s="262"/>
      <c r="CR42" s="262"/>
      <c r="CS42" s="262"/>
      <c r="CT42" s="262"/>
      <c r="CU42" s="262"/>
      <c r="CV42" s="262"/>
      <c r="CW42" s="262"/>
      <c r="CX42" s="262"/>
      <c r="CY42" s="262"/>
      <c r="CZ42" s="262"/>
      <c r="DA42" s="262"/>
      <c r="DB42" s="262"/>
      <c r="DC42" s="262"/>
      <c r="DD42" s="262"/>
      <c r="DE42" s="262"/>
      <c r="DF42" s="262"/>
      <c r="DG42" s="262"/>
      <c r="DH42" s="262"/>
      <c r="DI42" s="262"/>
      <c r="DJ42" s="262"/>
      <c r="DK42" s="262"/>
      <c r="DL42" s="262"/>
      <c r="DM42" s="262"/>
      <c r="DN42" s="262"/>
      <c r="DO42" s="262"/>
      <c r="DP42" s="262"/>
      <c r="DQ42" s="262"/>
      <c r="DR42" s="262"/>
      <c r="DS42" s="262"/>
      <c r="DT42" s="262"/>
      <c r="DU42" s="262"/>
      <c r="DV42" s="262"/>
      <c r="DW42" s="262"/>
      <c r="DX42" s="262"/>
      <c r="DY42" s="262"/>
      <c r="DZ42" s="262"/>
      <c r="EA42" s="262"/>
      <c r="EB42" s="262"/>
      <c r="EC42" s="262"/>
      <c r="ED42" s="262"/>
      <c r="EE42" s="262"/>
      <c r="EF42" s="262"/>
      <c r="EG42" s="262"/>
      <c r="EH42" s="262"/>
      <c r="EI42" s="262"/>
      <c r="EJ42" s="262"/>
      <c r="EK42" s="262"/>
      <c r="EL42" s="262"/>
      <c r="EM42" s="262"/>
      <c r="EN42" s="262"/>
      <c r="EO42" s="262"/>
      <c r="EP42" s="262"/>
      <c r="EQ42" s="262"/>
      <c r="ER42" s="262"/>
      <c r="ES42" s="262"/>
      <c r="ET42" s="262"/>
      <c r="EU42" s="262"/>
      <c r="EV42" s="262"/>
      <c r="EW42" s="262"/>
      <c r="EX42" s="262"/>
      <c r="EY42" s="262"/>
      <c r="EZ42" s="262"/>
      <c r="FA42" s="262"/>
      <c r="FB42" s="262"/>
      <c r="FC42" s="262"/>
      <c r="FD42" s="262"/>
      <c r="FE42" s="262"/>
      <c r="FF42" s="262"/>
      <c r="FG42" s="262"/>
      <c r="FH42" s="262"/>
      <c r="FI42" s="262"/>
      <c r="FJ42" s="262"/>
      <c r="FK42" s="262"/>
      <c r="FL42" s="262"/>
      <c r="FM42" s="262"/>
      <c r="FN42" s="262"/>
      <c r="FO42" s="262"/>
      <c r="FP42" s="262"/>
      <c r="FQ42" s="262"/>
      <c r="FR42" s="262"/>
      <c r="FS42" s="262"/>
      <c r="FT42" s="262"/>
      <c r="FU42" s="262"/>
      <c r="FV42" s="262"/>
      <c r="FW42" s="262"/>
      <c r="FX42" s="262"/>
      <c r="FY42" s="262"/>
      <c r="FZ42" s="262"/>
      <c r="GA42" s="262"/>
      <c r="GB42" s="262"/>
      <c r="GC42" s="262"/>
      <c r="GD42" s="262"/>
      <c r="GE42" s="262"/>
      <c r="GF42" s="262"/>
      <c r="GG42" s="262"/>
      <c r="GH42" s="262"/>
      <c r="GI42" s="262"/>
      <c r="GJ42" s="262"/>
      <c r="GK42" s="262"/>
      <c r="GL42" s="262"/>
      <c r="GM42" s="262"/>
      <c r="GN42" s="262"/>
      <c r="GO42" s="262"/>
      <c r="GP42" s="262"/>
      <c r="GQ42" s="262"/>
      <c r="GR42" s="262"/>
      <c r="GS42" s="262"/>
      <c r="GT42" s="262"/>
      <c r="GU42" s="262"/>
      <c r="GV42" s="262"/>
      <c r="GW42" s="262"/>
      <c r="GX42" s="262"/>
      <c r="GY42" s="262"/>
      <c r="GZ42" s="262"/>
      <c r="HA42" s="262"/>
      <c r="HB42" s="262"/>
      <c r="HC42" s="262"/>
      <c r="HD42" s="262"/>
      <c r="HE42" s="262"/>
      <c r="HF42" s="262"/>
      <c r="HG42" s="262"/>
      <c r="HH42" s="262"/>
      <c r="HI42" s="262"/>
      <c r="HJ42" s="262"/>
      <c r="HK42" s="262"/>
      <c r="HL42" s="262"/>
      <c r="HM42" s="262"/>
      <c r="HN42" s="262"/>
      <c r="HO42" s="262"/>
      <c r="HP42" s="262"/>
      <c r="HQ42" s="262"/>
      <c r="HR42" s="262"/>
      <c r="HS42" s="262"/>
      <c r="HT42" s="262"/>
      <c r="HU42" s="262"/>
      <c r="HV42" s="262"/>
      <c r="HW42" s="262"/>
      <c r="HX42" s="262"/>
      <c r="HY42" s="262"/>
      <c r="HZ42" s="262"/>
      <c r="IA42" s="262"/>
      <c r="IB42" s="262"/>
      <c r="IC42" s="262"/>
      <c r="ID42" s="262"/>
      <c r="IE42" s="262"/>
      <c r="IF42" s="262"/>
      <c r="IG42" s="262"/>
      <c r="IH42" s="262"/>
      <c r="II42" s="262"/>
      <c r="IJ42" s="262"/>
      <c r="IK42" s="262"/>
      <c r="IL42" s="262"/>
      <c r="IM42" s="262"/>
      <c r="IN42" s="262"/>
      <c r="IO42" s="262"/>
      <c r="IP42" s="262"/>
      <c r="IQ42" s="262"/>
      <c r="IR42" s="262"/>
      <c r="IS42" s="262"/>
      <c r="IT42" s="262"/>
      <c r="IU42" s="262"/>
      <c r="IV42" s="262"/>
      <c r="IW42" s="262"/>
      <c r="IX42" s="262"/>
      <c r="IY42" s="262"/>
      <c r="IZ42" s="262"/>
      <c r="JA42" s="262"/>
      <c r="JB42" s="262"/>
      <c r="JC42" s="262"/>
      <c r="JD42" s="262"/>
      <c r="JE42" s="262"/>
      <c r="JF42" s="262"/>
      <c r="JG42" s="262"/>
      <c r="JH42" s="262"/>
      <c r="JI42" s="262"/>
      <c r="JJ42" s="262"/>
      <c r="JK42" s="262"/>
      <c r="JL42" s="262"/>
      <c r="JM42" s="262"/>
      <c r="JN42" s="262"/>
      <c r="JO42" s="262"/>
      <c r="JP42" s="262"/>
      <c r="JQ42" s="262"/>
      <c r="JR42" s="262"/>
      <c r="JS42" s="262"/>
      <c r="JT42" s="262"/>
      <c r="JU42" s="262"/>
      <c r="JV42" s="262"/>
      <c r="JW42" s="262"/>
      <c r="JX42" s="262"/>
      <c r="JY42" s="262"/>
      <c r="JZ42" s="262"/>
      <c r="KA42" s="262"/>
      <c r="KB42" s="262"/>
      <c r="KC42" s="262"/>
      <c r="KD42" s="262"/>
      <c r="KE42" s="262"/>
      <c r="KF42" s="262"/>
      <c r="KG42" s="262"/>
      <c r="KH42" s="262"/>
      <c r="KI42" s="262"/>
      <c r="KJ42" s="262"/>
      <c r="KK42" s="262"/>
      <c r="KL42" s="262"/>
      <c r="KM42" s="262"/>
      <c r="KN42" s="262"/>
      <c r="KO42" s="262"/>
      <c r="KP42" s="262"/>
      <c r="KQ42" s="262"/>
      <c r="KR42" s="262"/>
      <c r="KS42" s="262"/>
      <c r="KT42" s="262"/>
      <c r="KU42" s="262"/>
      <c r="KV42" s="262"/>
      <c r="KW42" s="262"/>
      <c r="KX42" s="262"/>
      <c r="KY42" s="262"/>
      <c r="KZ42" s="262"/>
      <c r="LA42" s="262"/>
      <c r="LB42" s="262"/>
      <c r="LC42" s="262"/>
      <c r="LD42" s="262"/>
      <c r="LE42" s="262"/>
      <c r="LF42" s="262"/>
      <c r="LG42" s="262"/>
      <c r="LH42" s="262"/>
      <c r="LI42" s="262"/>
      <c r="LJ42" s="262"/>
      <c r="LK42" s="262"/>
      <c r="LL42" s="262"/>
      <c r="LM42" s="262"/>
      <c r="LN42" s="262"/>
      <c r="LO42" s="262"/>
      <c r="LP42" s="262"/>
      <c r="LQ42" s="262"/>
      <c r="LR42" s="262"/>
      <c r="LS42" s="262"/>
      <c r="LT42" s="262"/>
      <c r="LU42" s="262"/>
      <c r="LV42" s="262"/>
      <c r="LW42" s="262"/>
      <c r="LX42" s="262"/>
      <c r="LY42" s="262"/>
      <c r="LZ42" s="262"/>
      <c r="MA42" s="262"/>
      <c r="MB42" s="262"/>
      <c r="MC42" s="262"/>
      <c r="MD42" s="262"/>
      <c r="ME42" s="262"/>
      <c r="MF42" s="262"/>
      <c r="MG42" s="262"/>
      <c r="MH42" s="262"/>
      <c r="MI42" s="262"/>
      <c r="MJ42" s="262"/>
      <c r="MK42" s="262"/>
      <c r="ML42" s="262"/>
      <c r="MM42" s="262"/>
      <c r="MN42" s="262"/>
      <c r="MO42" s="262"/>
      <c r="MP42" s="262"/>
      <c r="MQ42" s="262"/>
      <c r="MR42" s="262"/>
      <c r="MS42" s="262"/>
      <c r="MT42" s="262"/>
      <c r="MU42" s="262"/>
      <c r="MV42" s="262"/>
      <c r="MW42" s="262"/>
      <c r="MX42" s="262"/>
      <c r="MY42" s="262"/>
      <c r="MZ42" s="262"/>
      <c r="NA42" s="262"/>
      <c r="NB42" s="262"/>
      <c r="NC42" s="262"/>
      <c r="ND42" s="262"/>
      <c r="NE42" s="262"/>
      <c r="NF42" s="262"/>
      <c r="NG42" s="262"/>
      <c r="NH42" s="262"/>
      <c r="NI42" s="262"/>
      <c r="NJ42" s="262"/>
      <c r="NK42" s="262"/>
      <c r="NL42" s="262"/>
      <c r="NM42" s="262"/>
      <c r="NN42" s="262"/>
      <c r="NO42" s="262"/>
      <c r="NP42" s="262"/>
      <c r="NQ42" s="262"/>
      <c r="NR42" s="262"/>
      <c r="NS42" s="262"/>
      <c r="NT42" s="262"/>
      <c r="NU42" s="262"/>
      <c r="NV42" s="262"/>
      <c r="NW42" s="262"/>
      <c r="NX42" s="262"/>
      <c r="NY42" s="262"/>
      <c r="NZ42" s="262"/>
      <c r="OA42" s="262"/>
      <c r="OB42" s="262"/>
      <c r="OC42" s="262"/>
      <c r="OD42" s="262"/>
      <c r="OE42" s="262"/>
      <c r="OF42" s="262"/>
      <c r="OG42" s="262"/>
      <c r="OH42" s="262"/>
      <c r="OI42" s="262"/>
      <c r="OJ42" s="262"/>
      <c r="OK42" s="262"/>
      <c r="OL42" s="262"/>
      <c r="OM42" s="262"/>
      <c r="ON42" s="262"/>
      <c r="OO42" s="262"/>
      <c r="OP42" s="262"/>
      <c r="OQ42" s="262"/>
      <c r="OR42" s="262"/>
      <c r="OS42" s="262"/>
      <c r="OT42" s="262"/>
      <c r="OU42" s="262"/>
      <c r="OV42" s="262"/>
      <c r="OW42" s="262"/>
      <c r="OX42" s="262"/>
      <c r="OY42" s="262"/>
      <c r="OZ42" s="262"/>
      <c r="PA42" s="262"/>
      <c r="PB42" s="262"/>
      <c r="PC42" s="262"/>
      <c r="PD42" s="262"/>
      <c r="PE42" s="262"/>
      <c r="PF42" s="262"/>
      <c r="PG42" s="262"/>
      <c r="PH42" s="262"/>
      <c r="PI42" s="262"/>
      <c r="PJ42" s="262"/>
      <c r="PK42" s="262"/>
      <c r="PL42" s="262"/>
      <c r="PM42" s="262"/>
      <c r="PN42" s="262"/>
      <c r="PO42" s="262"/>
      <c r="PP42" s="262"/>
      <c r="PQ42" s="262"/>
      <c r="PR42" s="262"/>
      <c r="PS42" s="262"/>
      <c r="PT42" s="262"/>
      <c r="PU42" s="262"/>
      <c r="PV42" s="262"/>
      <c r="PW42" s="262"/>
      <c r="PX42" s="262"/>
      <c r="PY42" s="262"/>
      <c r="PZ42" s="262"/>
      <c r="QA42" s="262"/>
      <c r="QB42" s="262"/>
      <c r="QC42" s="262"/>
      <c r="QD42" s="262"/>
      <c r="QE42" s="262"/>
      <c r="QF42" s="262"/>
      <c r="QG42" s="262"/>
      <c r="QH42" s="262"/>
      <c r="QI42" s="262"/>
      <c r="QJ42" s="262"/>
      <c r="QK42" s="262"/>
      <c r="QL42" s="262"/>
      <c r="QM42" s="262"/>
      <c r="QN42" s="262"/>
      <c r="QO42" s="262"/>
      <c r="QP42" s="262"/>
      <c r="QQ42" s="262"/>
      <c r="QR42" s="262"/>
      <c r="QS42" s="262"/>
      <c r="QT42" s="262"/>
      <c r="QU42" s="262"/>
      <c r="QV42" s="262"/>
      <c r="QW42" s="262"/>
      <c r="QX42" s="262"/>
      <c r="QY42" s="262"/>
      <c r="QZ42" s="262"/>
      <c r="RA42" s="262"/>
      <c r="RB42" s="262"/>
      <c r="RC42" s="262"/>
      <c r="RD42" s="262"/>
      <c r="RE42" s="262"/>
      <c r="RF42" s="262"/>
      <c r="RG42" s="262"/>
      <c r="RH42" s="262"/>
      <c r="RI42" s="262"/>
      <c r="RJ42" s="262"/>
      <c r="RK42" s="262"/>
      <c r="RL42" s="262"/>
      <c r="RM42" s="262"/>
      <c r="RN42" s="262"/>
      <c r="RO42" s="262"/>
      <c r="RP42" s="262"/>
      <c r="RQ42" s="262"/>
      <c r="RR42" s="262"/>
      <c r="RS42" s="262"/>
      <c r="RT42" s="262"/>
      <c r="RU42" s="262"/>
      <c r="RV42" s="262"/>
      <c r="RW42" s="262"/>
      <c r="RX42" s="262"/>
      <c r="RY42" s="262"/>
      <c r="RZ42" s="262"/>
      <c r="SA42" s="262"/>
      <c r="SB42" s="262"/>
      <c r="SC42" s="262"/>
      <c r="SD42" s="262"/>
      <c r="SE42" s="262"/>
      <c r="SF42" s="262"/>
      <c r="SG42" s="262"/>
      <c r="SH42" s="262"/>
      <c r="SI42" s="262"/>
      <c r="SJ42" s="262"/>
      <c r="SK42" s="262"/>
      <c r="SL42" s="262"/>
      <c r="SM42" s="262"/>
      <c r="SN42" s="262"/>
      <c r="SO42" s="262"/>
      <c r="SP42" s="262"/>
      <c r="SQ42" s="262"/>
      <c r="SR42" s="262"/>
      <c r="SS42" s="262"/>
      <c r="ST42" s="262"/>
      <c r="SU42" s="262"/>
      <c r="SV42" s="262"/>
      <c r="SW42" s="262"/>
      <c r="SX42" s="262"/>
      <c r="SY42" s="262"/>
      <c r="SZ42" s="262"/>
      <c r="TA42" s="262"/>
      <c r="TB42" s="262"/>
      <c r="TC42" s="262"/>
      <c r="TD42" s="262"/>
      <c r="TE42" s="262"/>
      <c r="TF42" s="262"/>
      <c r="TG42" s="262"/>
      <c r="TH42" s="262"/>
      <c r="TI42" s="262"/>
      <c r="TJ42" s="262"/>
      <c r="TK42" s="262"/>
      <c r="TL42" s="262"/>
      <c r="TM42" s="262"/>
      <c r="TN42" s="262"/>
      <c r="TO42" s="262"/>
      <c r="TP42" s="262"/>
      <c r="TQ42" s="262"/>
      <c r="TR42" s="262"/>
      <c r="TS42" s="262"/>
      <c r="TT42" s="262"/>
      <c r="TU42" s="262"/>
      <c r="TV42" s="262"/>
      <c r="TW42" s="262"/>
      <c r="TX42" s="262"/>
      <c r="TY42" s="262"/>
      <c r="TZ42" s="262"/>
      <c r="UA42" s="262"/>
      <c r="UB42" s="262"/>
      <c r="UC42" s="262"/>
      <c r="UD42" s="262"/>
      <c r="UE42" s="262"/>
      <c r="UF42" s="262"/>
      <c r="UG42" s="262"/>
      <c r="UH42" s="262"/>
      <c r="UI42" s="262"/>
      <c r="UJ42" s="262"/>
      <c r="UK42" s="262"/>
      <c r="UL42" s="262"/>
      <c r="UM42" s="262"/>
      <c r="UN42" s="262"/>
      <c r="UO42" s="262"/>
      <c r="UP42" s="262"/>
      <c r="UQ42" s="262"/>
      <c r="UR42" s="262"/>
      <c r="US42" s="262"/>
      <c r="UT42" s="262"/>
      <c r="UU42" s="262"/>
      <c r="UV42" s="262"/>
      <c r="UW42" s="262"/>
      <c r="UX42" s="262"/>
      <c r="UY42" s="262"/>
      <c r="UZ42" s="262"/>
      <c r="VA42" s="262"/>
      <c r="VB42" s="262"/>
      <c r="VC42" s="262"/>
      <c r="VD42" s="262"/>
      <c r="VE42" s="262"/>
      <c r="VF42" s="262"/>
      <c r="VG42" s="262"/>
      <c r="VH42" s="262"/>
      <c r="VI42" s="262"/>
      <c r="VJ42" s="262"/>
      <c r="VK42" s="262"/>
      <c r="VL42" s="262"/>
      <c r="VM42" s="262"/>
      <c r="VN42" s="262"/>
      <c r="VO42" s="262"/>
      <c r="VP42" s="262"/>
      <c r="VQ42" s="262"/>
      <c r="VR42" s="262"/>
      <c r="VS42" s="262"/>
      <c r="VT42" s="262"/>
      <c r="VU42" s="262"/>
      <c r="VV42" s="262"/>
      <c r="VW42" s="262"/>
      <c r="VX42" s="262"/>
      <c r="VY42" s="262"/>
      <c r="VZ42" s="262"/>
      <c r="WA42" s="262"/>
      <c r="WB42" s="262"/>
      <c r="WC42" s="262"/>
      <c r="WD42" s="262"/>
      <c r="WE42" s="262"/>
      <c r="WF42" s="262"/>
      <c r="WG42" s="262"/>
      <c r="WH42" s="262"/>
      <c r="WI42" s="262"/>
      <c r="WJ42" s="262"/>
      <c r="WK42" s="262"/>
      <c r="WL42" s="262"/>
      <c r="WM42" s="262"/>
      <c r="WN42" s="262"/>
      <c r="WO42" s="262"/>
      <c r="WP42" s="262"/>
      <c r="WQ42" s="262"/>
      <c r="WR42" s="262"/>
      <c r="WS42" s="262"/>
      <c r="WT42" s="262"/>
      <c r="WU42" s="262"/>
      <c r="WV42" s="262"/>
      <c r="WW42" s="262"/>
      <c r="WX42" s="262"/>
      <c r="WY42" s="262"/>
      <c r="WZ42" s="262"/>
      <c r="XA42" s="262"/>
      <c r="XB42" s="262"/>
      <c r="XC42" s="262"/>
      <c r="XD42" s="262"/>
      <c r="XE42" s="262"/>
      <c r="XF42" s="262"/>
      <c r="XG42" s="262"/>
      <c r="XH42" s="262"/>
      <c r="XI42" s="262"/>
      <c r="XJ42" s="262"/>
      <c r="XK42" s="262"/>
      <c r="XL42" s="262"/>
      <c r="XM42" s="262"/>
      <c r="XN42" s="262"/>
      <c r="XO42" s="262"/>
      <c r="XP42" s="262"/>
      <c r="XQ42" s="262"/>
      <c r="XR42" s="262"/>
      <c r="XS42" s="262"/>
      <c r="XT42" s="262"/>
      <c r="XU42" s="262"/>
      <c r="XV42" s="262"/>
      <c r="XW42" s="262"/>
      <c r="XX42" s="262"/>
      <c r="XY42" s="262"/>
      <c r="XZ42" s="262"/>
      <c r="YA42" s="262"/>
      <c r="YB42" s="262"/>
      <c r="YC42" s="262"/>
      <c r="YD42" s="262"/>
      <c r="YE42" s="262"/>
      <c r="YF42" s="262"/>
      <c r="YG42" s="262"/>
      <c r="YH42" s="262"/>
      <c r="YI42" s="262"/>
      <c r="YJ42" s="262"/>
      <c r="YK42" s="262"/>
      <c r="YL42" s="262"/>
      <c r="YM42" s="262"/>
      <c r="YN42" s="262"/>
      <c r="YO42" s="262"/>
      <c r="YP42" s="262"/>
      <c r="YQ42" s="262"/>
      <c r="YR42" s="262"/>
      <c r="YS42" s="262"/>
      <c r="YT42" s="262"/>
      <c r="YU42" s="262"/>
      <c r="YV42" s="262"/>
      <c r="YW42" s="262"/>
      <c r="YX42" s="262"/>
      <c r="YY42" s="262"/>
      <c r="YZ42" s="262"/>
      <c r="ZA42" s="262"/>
      <c r="ZB42" s="262"/>
      <c r="ZC42" s="262"/>
      <c r="ZD42" s="262"/>
      <c r="ZE42" s="262"/>
      <c r="ZF42" s="262"/>
      <c r="ZG42" s="262"/>
      <c r="ZH42" s="262"/>
      <c r="ZI42" s="262"/>
      <c r="ZJ42" s="262"/>
      <c r="ZK42" s="262"/>
      <c r="ZL42" s="262"/>
      <c r="ZM42" s="262"/>
      <c r="ZN42" s="262"/>
      <c r="ZO42" s="262"/>
      <c r="ZP42" s="262"/>
      <c r="ZQ42" s="262"/>
      <c r="ZR42" s="262"/>
      <c r="ZS42" s="262"/>
      <c r="ZT42" s="262"/>
      <c r="ZU42" s="262"/>
      <c r="ZV42" s="262"/>
      <c r="ZW42" s="262"/>
      <c r="ZX42" s="262"/>
      <c r="ZY42" s="262"/>
      <c r="ZZ42" s="262"/>
      <c r="AAA42" s="262"/>
      <c r="AAB42" s="262"/>
      <c r="AAC42" s="262"/>
      <c r="AAD42" s="262"/>
      <c r="AAE42" s="262"/>
      <c r="AAF42" s="262"/>
      <c r="AAG42" s="262"/>
      <c r="AAH42" s="262"/>
      <c r="AAI42" s="262"/>
      <c r="AAJ42" s="262"/>
      <c r="AAK42" s="262"/>
      <c r="AAL42" s="262"/>
      <c r="AAM42" s="262"/>
      <c r="AAN42" s="262"/>
      <c r="AAO42" s="262"/>
      <c r="AAP42" s="262"/>
      <c r="AAQ42" s="262"/>
      <c r="AAR42" s="262"/>
      <c r="AAS42" s="262"/>
      <c r="AAT42" s="262"/>
      <c r="AAU42" s="262"/>
      <c r="AAV42" s="262"/>
      <c r="AAW42" s="262"/>
      <c r="AAX42" s="262"/>
      <c r="AAY42" s="262"/>
      <c r="AAZ42" s="262"/>
      <c r="ABA42" s="262"/>
      <c r="ABB42" s="262"/>
      <c r="ABC42" s="262"/>
      <c r="ABD42" s="262"/>
      <c r="ABE42" s="262"/>
      <c r="ABF42" s="262"/>
      <c r="ABG42" s="262"/>
      <c r="ABH42" s="262"/>
      <c r="ABI42" s="262"/>
      <c r="ABJ42" s="262"/>
      <c r="ABK42" s="262"/>
      <c r="ABL42" s="262"/>
      <c r="ABM42" s="262"/>
      <c r="ABN42" s="262"/>
      <c r="ABO42" s="262"/>
      <c r="ABP42" s="262"/>
      <c r="ABQ42" s="262"/>
      <c r="ABR42" s="262"/>
      <c r="ABS42" s="262"/>
      <c r="ABT42" s="262"/>
      <c r="ABU42" s="262"/>
      <c r="ABV42" s="262"/>
      <c r="ABW42" s="262"/>
      <c r="ABX42" s="262"/>
      <c r="ABY42" s="262"/>
      <c r="ABZ42" s="262"/>
      <c r="ACA42" s="262"/>
      <c r="ACB42" s="262"/>
      <c r="ACC42" s="262"/>
      <c r="ACD42" s="262"/>
      <c r="ACE42" s="262"/>
      <c r="ACF42" s="262"/>
      <c r="ACG42" s="262"/>
      <c r="ACH42" s="262"/>
      <c r="ACI42" s="262"/>
      <c r="ACJ42" s="262"/>
      <c r="ACK42" s="262"/>
      <c r="ACL42" s="262"/>
      <c r="ACM42" s="262"/>
      <c r="ACN42" s="262"/>
      <c r="ACO42" s="262"/>
      <c r="ACP42" s="262"/>
      <c r="ACQ42" s="262"/>
      <c r="ACR42" s="262"/>
      <c r="ACS42" s="262"/>
      <c r="ACT42" s="262"/>
      <c r="ACU42" s="262"/>
      <c r="ACV42" s="262"/>
      <c r="ACW42" s="262"/>
      <c r="ACX42" s="262"/>
      <c r="ACY42" s="262"/>
      <c r="ACZ42" s="262"/>
      <c r="ADA42" s="262"/>
      <c r="ADB42" s="262"/>
      <c r="ADC42" s="262"/>
      <c r="ADD42" s="262"/>
      <c r="ADE42" s="262"/>
      <c r="ADF42" s="262"/>
      <c r="ADG42" s="262"/>
      <c r="ADH42" s="262"/>
      <c r="ADI42" s="262"/>
      <c r="ADJ42" s="262"/>
      <c r="ADK42" s="262"/>
      <c r="ADL42" s="262"/>
      <c r="ADM42" s="262"/>
      <c r="ADN42" s="262"/>
      <c r="ADO42" s="262"/>
      <c r="ADP42" s="262"/>
      <c r="ADQ42" s="262"/>
      <c r="ADR42" s="262"/>
      <c r="ADS42" s="262"/>
      <c r="ADT42" s="262"/>
      <c r="ADU42" s="262"/>
      <c r="ADV42" s="262"/>
      <c r="ADW42" s="262"/>
      <c r="ADX42" s="262"/>
      <c r="ADY42" s="262"/>
      <c r="ADZ42" s="262"/>
      <c r="AEA42" s="262"/>
      <c r="AEB42" s="262"/>
      <c r="AEC42" s="262"/>
      <c r="AED42" s="262"/>
      <c r="AEE42" s="262"/>
      <c r="AEF42" s="262"/>
      <c r="AEG42" s="262"/>
      <c r="AEH42" s="262"/>
      <c r="AEI42" s="262"/>
      <c r="AEJ42" s="262"/>
      <c r="AEK42" s="262"/>
      <c r="AEL42" s="262"/>
      <c r="AEM42" s="262"/>
      <c r="AEN42" s="262"/>
      <c r="AEO42" s="262"/>
      <c r="AEP42" s="262"/>
      <c r="AEQ42" s="262"/>
      <c r="AER42" s="262"/>
      <c r="AES42" s="262"/>
      <c r="AET42" s="262"/>
      <c r="AEU42" s="262"/>
      <c r="AEV42" s="262"/>
      <c r="AEW42" s="262"/>
      <c r="AEX42" s="262"/>
      <c r="AEY42" s="262"/>
      <c r="AEZ42" s="262"/>
      <c r="AFA42" s="262"/>
      <c r="AFB42" s="262"/>
      <c r="AFC42" s="262"/>
      <c r="AFD42" s="262"/>
      <c r="AFE42" s="262"/>
      <c r="AFF42" s="262"/>
      <c r="AFG42" s="262"/>
      <c r="AFH42" s="262"/>
      <c r="AFI42" s="262"/>
      <c r="AFJ42" s="262"/>
      <c r="AFK42" s="262"/>
      <c r="AFL42" s="262"/>
      <c r="AFM42" s="262"/>
      <c r="AFN42" s="262"/>
      <c r="AFO42" s="262"/>
      <c r="AFP42" s="262"/>
      <c r="AFQ42" s="262"/>
      <c r="AFR42" s="262"/>
      <c r="AFS42" s="262"/>
      <c r="AFT42" s="262"/>
      <c r="AFU42" s="262"/>
      <c r="AFV42" s="262"/>
      <c r="AFW42" s="262"/>
      <c r="AFX42" s="262"/>
      <c r="AFY42" s="262"/>
      <c r="AFZ42" s="262"/>
      <c r="AGA42" s="262"/>
      <c r="AGB42" s="262"/>
      <c r="AGC42" s="262"/>
      <c r="AGD42" s="262"/>
      <c r="AGE42" s="262"/>
      <c r="AGF42" s="262"/>
      <c r="AGG42" s="262"/>
      <c r="AGH42" s="262"/>
      <c r="AGI42" s="262"/>
      <c r="AGJ42" s="262"/>
      <c r="AGK42" s="262"/>
      <c r="AGL42" s="262"/>
      <c r="AGM42" s="262"/>
      <c r="AGN42" s="262"/>
      <c r="AGO42" s="262"/>
      <c r="AGP42" s="262"/>
      <c r="AGQ42" s="262"/>
      <c r="AGR42" s="262"/>
      <c r="AGS42" s="262"/>
      <c r="AGT42" s="262"/>
      <c r="AGU42" s="262"/>
      <c r="AGV42" s="262"/>
      <c r="AGW42" s="262"/>
      <c r="AGX42" s="262"/>
      <c r="AGY42" s="262"/>
      <c r="AGZ42" s="262"/>
      <c r="AHA42" s="262"/>
      <c r="AHB42" s="262"/>
      <c r="AHC42" s="262"/>
      <c r="AHD42" s="262"/>
      <c r="AHE42" s="262"/>
      <c r="AHF42" s="262"/>
      <c r="AHG42" s="262"/>
      <c r="AHH42" s="262"/>
      <c r="AHI42" s="262"/>
      <c r="AHJ42" s="262"/>
      <c r="AHK42" s="262"/>
      <c r="AHL42" s="262"/>
      <c r="AHM42" s="262"/>
      <c r="AHN42" s="262"/>
      <c r="AHO42" s="262"/>
      <c r="AHP42" s="262"/>
      <c r="AHQ42" s="262"/>
      <c r="AHR42" s="262"/>
      <c r="AHS42" s="262"/>
      <c r="AHT42" s="262"/>
      <c r="AHU42" s="262"/>
      <c r="AHV42" s="262"/>
      <c r="AHW42" s="262"/>
      <c r="AHX42" s="262"/>
      <c r="AHY42" s="262"/>
      <c r="AHZ42" s="262"/>
      <c r="AIA42" s="262"/>
      <c r="AIB42" s="262"/>
      <c r="AIC42" s="262"/>
      <c r="AID42" s="262"/>
      <c r="AIE42" s="262"/>
      <c r="AIF42" s="262"/>
      <c r="AIG42" s="262"/>
      <c r="AIH42" s="262"/>
      <c r="AII42" s="262"/>
      <c r="AIJ42" s="262"/>
      <c r="AIK42" s="262"/>
      <c r="AIL42" s="262"/>
      <c r="AIM42" s="262"/>
      <c r="AIN42" s="262"/>
      <c r="AIO42" s="262"/>
      <c r="AIP42" s="262"/>
      <c r="AIQ42" s="262"/>
      <c r="AIR42" s="262"/>
      <c r="AIS42" s="262"/>
      <c r="AIT42" s="262"/>
      <c r="AIU42" s="262"/>
      <c r="AIV42" s="262"/>
      <c r="AIW42" s="262"/>
      <c r="AIX42" s="262"/>
      <c r="AIY42" s="262"/>
      <c r="AIZ42" s="262"/>
      <c r="AJA42" s="262"/>
      <c r="AJB42" s="262"/>
      <c r="AJC42" s="262"/>
      <c r="AJD42" s="262"/>
      <c r="AJE42" s="262"/>
      <c r="AJF42" s="262"/>
      <c r="AJG42" s="262"/>
      <c r="AJH42" s="262"/>
      <c r="AJI42" s="262"/>
      <c r="AJJ42" s="262"/>
      <c r="AJK42" s="262"/>
      <c r="AJL42" s="262"/>
      <c r="AJM42" s="262"/>
      <c r="AJN42" s="262"/>
      <c r="AJO42" s="262"/>
      <c r="AJP42" s="262"/>
      <c r="AJQ42" s="262"/>
      <c r="AJR42" s="262"/>
      <c r="AJS42" s="262"/>
      <c r="AJT42" s="262"/>
      <c r="AJU42" s="262"/>
      <c r="AJV42" s="262"/>
      <c r="AJW42" s="262"/>
      <c r="AJX42" s="262"/>
      <c r="AJY42" s="262"/>
      <c r="AJZ42" s="262"/>
      <c r="AKA42" s="262"/>
      <c r="AKB42" s="262"/>
      <c r="AKC42" s="262"/>
      <c r="AKD42" s="262"/>
      <c r="AKE42" s="262"/>
      <c r="AKF42" s="262"/>
      <c r="AKG42" s="262"/>
      <c r="AKH42" s="262"/>
      <c r="AKI42" s="262"/>
      <c r="AKJ42" s="262"/>
      <c r="AKK42" s="262"/>
      <c r="AKL42" s="262"/>
      <c r="AKM42" s="262"/>
      <c r="AKN42" s="262"/>
      <c r="AKO42" s="262"/>
      <c r="AKP42" s="262"/>
      <c r="AKQ42" s="262"/>
      <c r="AKR42" s="262"/>
      <c r="AKS42" s="262"/>
      <c r="AKT42" s="262"/>
      <c r="AKU42" s="262"/>
      <c r="AKV42" s="262"/>
      <c r="AKW42" s="262"/>
      <c r="AKX42" s="262"/>
      <c r="AKY42" s="262"/>
      <c r="AKZ42" s="262"/>
      <c r="ALA42" s="262"/>
      <c r="ALB42" s="262"/>
      <c r="ALC42" s="262"/>
      <c r="ALD42" s="262"/>
      <c r="ALE42" s="262"/>
      <c r="ALF42" s="262"/>
      <c r="ALG42" s="262"/>
      <c r="ALH42" s="262"/>
      <c r="ALI42" s="262"/>
      <c r="ALJ42" s="262"/>
      <c r="ALK42" s="262"/>
      <c r="ALL42" s="262"/>
      <c r="ALM42" s="262"/>
      <c r="ALN42" s="262"/>
      <c r="ALO42" s="262"/>
      <c r="ALP42" s="262"/>
      <c r="ALQ42" s="262"/>
      <c r="ALR42" s="262"/>
      <c r="ALS42" s="262"/>
      <c r="ALT42" s="262"/>
      <c r="ALU42" s="262"/>
      <c r="ALV42" s="262"/>
      <c r="ALW42" s="262"/>
      <c r="ALX42" s="262"/>
      <c r="ALY42" s="262"/>
      <c r="ALZ42" s="262"/>
      <c r="AMA42" s="262"/>
      <c r="AMB42" s="262"/>
      <c r="AMC42" s="262"/>
      <c r="AMD42" s="262"/>
      <c r="AME42" s="262"/>
      <c r="AMF42" s="262"/>
      <c r="AMG42" s="262"/>
      <c r="AMH42" s="262"/>
      <c r="AMI42" s="262"/>
      <c r="AMJ42" s="262"/>
      <c r="AMK42" s="262"/>
      <c r="AML42" s="262"/>
      <c r="AMM42" s="262"/>
      <c r="AMN42" s="262"/>
    </row>
    <row r="43" spans="1:1028" s="265" customFormat="1" ht="15.6" customHeight="1" x14ac:dyDescent="0.2">
      <c r="A43" s="656" t="s">
        <v>33</v>
      </c>
      <c r="B43" s="657"/>
      <c r="C43" s="657"/>
      <c r="D43" s="657"/>
      <c r="E43" s="657"/>
      <c r="F43" s="657"/>
      <c r="G43" s="657"/>
      <c r="H43" s="657"/>
      <c r="I43" s="658"/>
      <c r="J43" s="124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63"/>
      <c r="AG43" s="263"/>
      <c r="AH43" s="263"/>
      <c r="AI43" s="263"/>
      <c r="AJ43" s="263"/>
      <c r="AK43" s="263"/>
      <c r="AL43" s="263"/>
      <c r="AM43" s="263"/>
      <c r="AN43" s="263"/>
      <c r="AO43" s="263"/>
      <c r="AP43" s="263"/>
      <c r="AQ43" s="263"/>
      <c r="AR43" s="263"/>
      <c r="AS43" s="263"/>
      <c r="AT43" s="263"/>
      <c r="AU43" s="263"/>
      <c r="AV43" s="263"/>
      <c r="AW43" s="263"/>
      <c r="AX43" s="263"/>
      <c r="AY43" s="263"/>
      <c r="AZ43" s="263"/>
      <c r="BA43" s="263"/>
      <c r="BB43" s="263"/>
      <c r="BC43" s="263"/>
      <c r="BD43" s="263"/>
      <c r="BE43" s="263"/>
      <c r="BF43" s="263"/>
      <c r="BG43" s="263"/>
      <c r="BH43" s="263"/>
      <c r="BI43" s="263"/>
      <c r="BJ43" s="263"/>
      <c r="BK43" s="263"/>
      <c r="BL43" s="263"/>
      <c r="BM43" s="263"/>
      <c r="BN43" s="263"/>
      <c r="BO43" s="263"/>
      <c r="BP43" s="263"/>
      <c r="BQ43" s="263"/>
      <c r="BR43" s="263"/>
      <c r="BS43" s="263"/>
      <c r="BT43" s="263"/>
      <c r="BU43" s="263"/>
      <c r="BV43" s="263"/>
      <c r="BW43" s="263"/>
      <c r="BX43" s="263"/>
      <c r="BY43" s="263"/>
      <c r="BZ43" s="263"/>
      <c r="CA43" s="263"/>
      <c r="CB43" s="263"/>
      <c r="CC43" s="263"/>
      <c r="CD43" s="263"/>
      <c r="CE43" s="263"/>
      <c r="CF43" s="263"/>
      <c r="CG43" s="263"/>
      <c r="CH43" s="263"/>
      <c r="CI43" s="263"/>
      <c r="CJ43" s="263"/>
      <c r="CK43" s="263"/>
      <c r="CL43" s="263"/>
      <c r="CM43" s="263"/>
      <c r="CN43" s="263"/>
      <c r="CO43" s="263"/>
      <c r="CP43" s="263"/>
      <c r="CQ43" s="263"/>
      <c r="CR43" s="263"/>
      <c r="CS43" s="263"/>
      <c r="CT43" s="263"/>
      <c r="CU43" s="263"/>
      <c r="CV43" s="263"/>
      <c r="CW43" s="263"/>
      <c r="CX43" s="263"/>
      <c r="CY43" s="263"/>
      <c r="CZ43" s="263"/>
      <c r="DA43" s="263"/>
      <c r="DB43" s="263"/>
      <c r="DC43" s="263"/>
      <c r="DD43" s="263"/>
      <c r="DE43" s="263"/>
      <c r="DF43" s="263"/>
      <c r="DG43" s="263"/>
      <c r="DH43" s="263"/>
      <c r="DI43" s="263"/>
      <c r="DJ43" s="263"/>
      <c r="DK43" s="263"/>
      <c r="DL43" s="263"/>
      <c r="DM43" s="263"/>
      <c r="DN43" s="263"/>
      <c r="DO43" s="263"/>
      <c r="DP43" s="263"/>
      <c r="DQ43" s="263"/>
      <c r="DR43" s="263"/>
      <c r="DS43" s="263"/>
      <c r="DT43" s="263"/>
      <c r="DU43" s="263"/>
      <c r="DV43" s="263"/>
      <c r="DW43" s="263"/>
      <c r="DX43" s="263"/>
      <c r="DY43" s="263"/>
      <c r="DZ43" s="263"/>
      <c r="EA43" s="263"/>
      <c r="EB43" s="263"/>
      <c r="EC43" s="263"/>
      <c r="ED43" s="263"/>
      <c r="EE43" s="263"/>
      <c r="EF43" s="263"/>
      <c r="EG43" s="263"/>
      <c r="EH43" s="263"/>
      <c r="EI43" s="263"/>
      <c r="EJ43" s="263"/>
      <c r="EK43" s="263"/>
      <c r="EL43" s="263"/>
      <c r="EM43" s="263"/>
      <c r="EN43" s="263"/>
      <c r="EO43" s="263"/>
      <c r="EP43" s="263"/>
      <c r="EQ43" s="263"/>
      <c r="ER43" s="263"/>
      <c r="ES43" s="263"/>
      <c r="ET43" s="263"/>
      <c r="EU43" s="263"/>
      <c r="EV43" s="263"/>
      <c r="EW43" s="263"/>
      <c r="EX43" s="263"/>
      <c r="EY43" s="263"/>
      <c r="EZ43" s="263"/>
      <c r="FA43" s="263"/>
      <c r="FB43" s="263"/>
      <c r="FC43" s="263"/>
      <c r="FD43" s="263"/>
      <c r="FE43" s="263"/>
      <c r="FF43" s="263"/>
      <c r="FG43" s="263"/>
      <c r="FH43" s="263"/>
      <c r="FI43" s="263"/>
      <c r="FJ43" s="263"/>
      <c r="FK43" s="263"/>
      <c r="FL43" s="263"/>
      <c r="FM43" s="263"/>
      <c r="FN43" s="263"/>
      <c r="FO43" s="263"/>
      <c r="FP43" s="263"/>
      <c r="FQ43" s="263"/>
      <c r="FR43" s="263"/>
      <c r="FS43" s="263"/>
      <c r="FT43" s="263"/>
      <c r="FU43" s="263"/>
      <c r="FV43" s="264"/>
      <c r="FW43" s="264"/>
      <c r="FX43" s="264"/>
      <c r="FY43" s="264"/>
      <c r="FZ43" s="264"/>
      <c r="GA43" s="264"/>
      <c r="GB43" s="264"/>
      <c r="GC43" s="264"/>
      <c r="GD43" s="264"/>
      <c r="GE43" s="264"/>
      <c r="GF43" s="264"/>
      <c r="GG43" s="264"/>
      <c r="GH43" s="264"/>
      <c r="GI43" s="264"/>
      <c r="GJ43" s="264"/>
      <c r="GK43" s="264"/>
      <c r="GL43" s="264"/>
      <c r="GM43" s="264"/>
      <c r="GN43" s="264"/>
      <c r="GO43" s="264"/>
      <c r="GP43" s="264"/>
      <c r="GQ43" s="264"/>
      <c r="GR43" s="264"/>
      <c r="GS43" s="264"/>
      <c r="GT43" s="264"/>
      <c r="GU43" s="264"/>
      <c r="GV43" s="264"/>
      <c r="GW43" s="264"/>
      <c r="GX43" s="264"/>
      <c r="GY43" s="264"/>
      <c r="GZ43" s="264"/>
      <c r="HA43" s="264"/>
      <c r="HB43" s="264"/>
      <c r="HC43" s="264"/>
      <c r="HD43" s="264"/>
      <c r="HE43" s="264"/>
      <c r="HF43" s="264"/>
      <c r="HG43" s="264"/>
      <c r="HH43" s="264"/>
      <c r="HI43" s="264"/>
      <c r="HJ43" s="264"/>
      <c r="HK43" s="264"/>
      <c r="HL43" s="264"/>
      <c r="HM43" s="263"/>
      <c r="HN43" s="263"/>
      <c r="HO43" s="263"/>
      <c r="HP43" s="263"/>
      <c r="HQ43" s="263"/>
      <c r="HR43" s="263"/>
      <c r="HS43" s="263"/>
      <c r="HT43" s="263"/>
      <c r="HU43" s="263"/>
      <c r="HV43" s="263"/>
      <c r="HW43" s="263"/>
      <c r="HX43" s="263"/>
      <c r="HY43" s="263"/>
      <c r="HZ43" s="263"/>
      <c r="IA43" s="263"/>
      <c r="IB43" s="263"/>
      <c r="IC43" s="263"/>
      <c r="ID43" s="263"/>
      <c r="IE43" s="263"/>
      <c r="IF43" s="263"/>
      <c r="IG43" s="263"/>
      <c r="IH43" s="263"/>
      <c r="II43" s="263"/>
      <c r="IJ43" s="263"/>
      <c r="IK43" s="263"/>
      <c r="IL43" s="263"/>
      <c r="IM43" s="263"/>
      <c r="IN43" s="263"/>
      <c r="IO43" s="263"/>
      <c r="IP43" s="263"/>
      <c r="IQ43" s="263"/>
      <c r="IR43" s="263"/>
      <c r="IS43" s="263"/>
      <c r="IT43" s="263"/>
      <c r="IU43" s="263"/>
      <c r="IV43" s="263"/>
      <c r="IW43" s="263"/>
      <c r="IX43" s="263"/>
      <c r="IY43" s="263"/>
      <c r="IZ43" s="263"/>
      <c r="JA43" s="263"/>
      <c r="JB43" s="263"/>
      <c r="JC43" s="263"/>
      <c r="JD43" s="263"/>
      <c r="JE43" s="263"/>
      <c r="JF43" s="263"/>
      <c r="JG43" s="263"/>
      <c r="JH43" s="263"/>
      <c r="JI43" s="263"/>
      <c r="JJ43" s="263"/>
      <c r="JK43" s="263"/>
      <c r="JL43" s="263"/>
      <c r="JM43" s="263"/>
      <c r="JN43" s="263"/>
      <c r="JO43" s="263"/>
      <c r="JP43" s="263"/>
      <c r="JQ43" s="263"/>
      <c r="JR43" s="263"/>
      <c r="JS43" s="263"/>
      <c r="JT43" s="263"/>
      <c r="JU43" s="263"/>
      <c r="JV43" s="263"/>
      <c r="JW43" s="263"/>
      <c r="JX43" s="263"/>
      <c r="JY43" s="263"/>
      <c r="JZ43" s="263"/>
      <c r="KA43" s="263"/>
      <c r="KB43" s="263"/>
      <c r="KC43" s="263"/>
      <c r="KD43" s="263"/>
      <c r="KE43" s="263"/>
      <c r="KF43" s="263"/>
      <c r="KG43" s="263"/>
      <c r="KH43" s="263"/>
      <c r="KI43" s="263"/>
      <c r="KJ43" s="263"/>
      <c r="KK43" s="263"/>
      <c r="KL43" s="263"/>
      <c r="KM43" s="263"/>
      <c r="KN43" s="263"/>
      <c r="KO43" s="263"/>
      <c r="KP43" s="263"/>
      <c r="KQ43" s="263"/>
      <c r="KR43" s="263"/>
      <c r="KS43" s="263"/>
      <c r="KT43" s="263"/>
      <c r="KU43" s="263"/>
      <c r="KV43" s="263"/>
      <c r="KW43" s="263"/>
      <c r="KX43" s="263"/>
      <c r="KY43" s="263"/>
      <c r="KZ43" s="263"/>
      <c r="LA43" s="263"/>
      <c r="LB43" s="263"/>
      <c r="LC43" s="263"/>
      <c r="LD43" s="263"/>
      <c r="LE43" s="263"/>
      <c r="LF43" s="263"/>
      <c r="LG43" s="263"/>
      <c r="LH43" s="263"/>
      <c r="LI43" s="263"/>
      <c r="LJ43" s="263"/>
      <c r="LK43" s="263"/>
      <c r="LL43" s="263"/>
      <c r="LM43" s="263"/>
      <c r="LN43" s="263"/>
      <c r="LO43" s="263"/>
      <c r="LP43" s="263"/>
      <c r="LQ43" s="263"/>
      <c r="LR43" s="263"/>
      <c r="LS43" s="263"/>
      <c r="LT43" s="263"/>
      <c r="LU43" s="263"/>
      <c r="LV43" s="263"/>
      <c r="LW43" s="263"/>
      <c r="LX43" s="263"/>
      <c r="LY43" s="263"/>
      <c r="LZ43" s="263"/>
      <c r="MA43" s="263"/>
      <c r="MB43" s="263"/>
      <c r="MC43" s="263"/>
      <c r="MD43" s="263"/>
      <c r="ME43" s="263"/>
      <c r="MF43" s="263"/>
      <c r="MG43" s="263"/>
      <c r="MH43" s="263"/>
      <c r="MI43" s="263"/>
      <c r="MJ43" s="263"/>
      <c r="MK43" s="263"/>
      <c r="ML43" s="263"/>
      <c r="MM43" s="263"/>
      <c r="MN43" s="263"/>
      <c r="MO43" s="263"/>
      <c r="MP43" s="263"/>
      <c r="MQ43" s="263"/>
      <c r="MR43" s="263"/>
      <c r="MS43" s="263"/>
      <c r="MT43" s="263"/>
      <c r="MU43" s="263"/>
      <c r="MV43" s="263"/>
      <c r="MW43" s="263"/>
      <c r="MX43" s="263"/>
      <c r="MY43" s="263"/>
      <c r="MZ43" s="263"/>
      <c r="NA43" s="263"/>
      <c r="NB43" s="263"/>
      <c r="NC43" s="263"/>
      <c r="ND43" s="263"/>
      <c r="NE43" s="263"/>
      <c r="NF43" s="263"/>
      <c r="NG43" s="263"/>
      <c r="NH43" s="263"/>
      <c r="NI43" s="263"/>
      <c r="NJ43" s="263"/>
      <c r="NK43" s="263"/>
      <c r="NL43" s="263"/>
      <c r="NM43" s="263"/>
      <c r="NN43" s="263"/>
      <c r="NO43" s="263"/>
      <c r="NP43" s="263"/>
      <c r="NQ43" s="263"/>
      <c r="NR43" s="263"/>
      <c r="NS43" s="263"/>
      <c r="NT43" s="263"/>
      <c r="NU43" s="263"/>
      <c r="NV43" s="263"/>
      <c r="NW43" s="263"/>
      <c r="NX43" s="263"/>
      <c r="NY43" s="263"/>
      <c r="NZ43" s="263"/>
      <c r="OA43" s="263"/>
      <c r="OB43" s="263"/>
      <c r="OC43" s="263"/>
      <c r="OD43" s="263"/>
      <c r="OE43" s="263"/>
      <c r="OF43" s="263"/>
      <c r="OG43" s="263"/>
      <c r="OH43" s="263"/>
      <c r="OI43" s="263"/>
      <c r="OJ43" s="263"/>
      <c r="OK43" s="263"/>
      <c r="OL43" s="263"/>
      <c r="OM43" s="263"/>
      <c r="ON43" s="263"/>
      <c r="OO43" s="263"/>
      <c r="OP43" s="263"/>
      <c r="OQ43" s="263"/>
      <c r="OR43" s="263"/>
      <c r="OS43" s="263"/>
      <c r="OT43" s="263"/>
      <c r="OU43" s="263"/>
      <c r="OV43" s="263"/>
      <c r="OW43" s="263"/>
      <c r="OX43" s="263"/>
      <c r="OY43" s="263"/>
      <c r="OZ43" s="263"/>
      <c r="PA43" s="263"/>
      <c r="PB43" s="263"/>
      <c r="PC43" s="263"/>
      <c r="PD43" s="263"/>
      <c r="PE43" s="263"/>
      <c r="PF43" s="263"/>
      <c r="PG43" s="263"/>
      <c r="PH43" s="263"/>
      <c r="PI43" s="263"/>
      <c r="PJ43" s="263"/>
      <c r="PK43" s="263"/>
      <c r="PL43" s="263"/>
      <c r="PM43" s="263"/>
      <c r="PN43" s="263"/>
      <c r="PO43" s="263"/>
      <c r="PP43" s="263"/>
      <c r="PQ43" s="263"/>
      <c r="PR43" s="263"/>
      <c r="PS43" s="263"/>
      <c r="PT43" s="263"/>
      <c r="PU43" s="263"/>
      <c r="PV43" s="263"/>
      <c r="PW43" s="263"/>
      <c r="PX43" s="263"/>
      <c r="PY43" s="263"/>
      <c r="PZ43" s="263"/>
      <c r="QA43" s="263"/>
      <c r="QB43" s="263"/>
      <c r="QC43" s="263"/>
      <c r="QD43" s="263"/>
      <c r="QE43" s="263"/>
      <c r="QF43" s="263"/>
      <c r="QG43" s="263"/>
      <c r="QH43" s="263"/>
      <c r="QI43" s="263"/>
      <c r="QJ43" s="263"/>
      <c r="QK43" s="263"/>
      <c r="QL43" s="263"/>
      <c r="QM43" s="263"/>
      <c r="QN43" s="263"/>
      <c r="QO43" s="263"/>
      <c r="QP43" s="263"/>
      <c r="QQ43" s="263"/>
      <c r="QR43" s="263"/>
      <c r="QS43" s="263"/>
      <c r="QT43" s="263"/>
      <c r="QU43" s="263"/>
      <c r="QV43" s="263"/>
      <c r="QW43" s="263"/>
      <c r="QX43" s="263"/>
      <c r="QY43" s="263"/>
      <c r="QZ43" s="263"/>
      <c r="RA43" s="263"/>
      <c r="RB43" s="263"/>
      <c r="RC43" s="263"/>
      <c r="RD43" s="263"/>
      <c r="RE43" s="263"/>
      <c r="RF43" s="263"/>
      <c r="RG43" s="263"/>
      <c r="RH43" s="263"/>
      <c r="RI43" s="263"/>
      <c r="RJ43" s="263"/>
      <c r="RK43" s="263"/>
      <c r="RL43" s="263"/>
      <c r="RM43" s="263"/>
      <c r="RN43" s="263"/>
      <c r="RO43" s="263"/>
      <c r="RP43" s="263"/>
      <c r="RQ43" s="263"/>
      <c r="RR43" s="263"/>
      <c r="RS43" s="263"/>
      <c r="RT43" s="263"/>
      <c r="RU43" s="263"/>
      <c r="RV43" s="263"/>
      <c r="RW43" s="263"/>
      <c r="RX43" s="263"/>
      <c r="RY43" s="263"/>
      <c r="RZ43" s="263"/>
      <c r="SA43" s="263"/>
      <c r="SB43" s="263"/>
      <c r="SC43" s="263"/>
      <c r="SD43" s="263"/>
      <c r="SE43" s="263"/>
      <c r="SF43" s="263"/>
      <c r="SG43" s="263"/>
      <c r="SH43" s="263"/>
      <c r="SI43" s="263"/>
      <c r="SJ43" s="263"/>
      <c r="SK43" s="263"/>
      <c r="SL43" s="263"/>
      <c r="SM43" s="263"/>
      <c r="SN43" s="263"/>
      <c r="SO43" s="263"/>
      <c r="SP43" s="263"/>
      <c r="SQ43" s="263"/>
      <c r="SR43" s="263"/>
      <c r="SS43" s="263"/>
      <c r="ST43" s="263"/>
      <c r="SU43" s="263"/>
      <c r="SV43" s="263"/>
      <c r="SW43" s="263"/>
      <c r="SX43" s="263"/>
      <c r="SY43" s="263"/>
      <c r="SZ43" s="263"/>
      <c r="TA43" s="263"/>
      <c r="TB43" s="263"/>
      <c r="TC43" s="263"/>
      <c r="TD43" s="263"/>
      <c r="TE43" s="263"/>
      <c r="TF43" s="263"/>
      <c r="TG43" s="263"/>
      <c r="TH43" s="263"/>
      <c r="TI43" s="263"/>
      <c r="TJ43" s="263"/>
      <c r="TK43" s="263"/>
      <c r="TL43" s="263"/>
      <c r="TM43" s="263"/>
      <c r="TN43" s="263"/>
      <c r="TO43" s="263"/>
      <c r="TP43" s="263"/>
      <c r="TQ43" s="263"/>
      <c r="TR43" s="263"/>
      <c r="TS43" s="263"/>
      <c r="TT43" s="263"/>
      <c r="TU43" s="263"/>
      <c r="TV43" s="263"/>
      <c r="TW43" s="263"/>
      <c r="TX43" s="263"/>
      <c r="TY43" s="263"/>
      <c r="TZ43" s="263"/>
      <c r="UA43" s="263"/>
      <c r="UB43" s="263"/>
      <c r="UC43" s="263"/>
      <c r="UD43" s="263"/>
      <c r="UE43" s="263"/>
      <c r="UF43" s="263"/>
      <c r="UG43" s="263"/>
      <c r="UH43" s="263"/>
      <c r="UI43" s="263"/>
      <c r="UJ43" s="263"/>
      <c r="UK43" s="263"/>
      <c r="UL43" s="263"/>
      <c r="UM43" s="263"/>
      <c r="UN43" s="263"/>
      <c r="UO43" s="263"/>
      <c r="UP43" s="263"/>
      <c r="UQ43" s="263"/>
      <c r="UR43" s="263"/>
      <c r="US43" s="263"/>
      <c r="UT43" s="263"/>
      <c r="UU43" s="263"/>
      <c r="UV43" s="263"/>
      <c r="UW43" s="263"/>
      <c r="UX43" s="263"/>
      <c r="UY43" s="263"/>
      <c r="UZ43" s="263"/>
      <c r="VA43" s="263"/>
      <c r="VB43" s="263"/>
      <c r="VC43" s="263"/>
      <c r="VD43" s="263"/>
      <c r="VE43" s="263"/>
      <c r="VF43" s="263"/>
      <c r="VG43" s="263"/>
      <c r="VH43" s="263"/>
      <c r="VI43" s="263"/>
      <c r="VJ43" s="263"/>
      <c r="VK43" s="263"/>
      <c r="VL43" s="263"/>
      <c r="VM43" s="263"/>
      <c r="VN43" s="263"/>
      <c r="VO43" s="263"/>
      <c r="VP43" s="263"/>
      <c r="VQ43" s="263"/>
      <c r="VR43" s="263"/>
      <c r="VS43" s="263"/>
      <c r="VT43" s="263"/>
      <c r="VU43" s="263"/>
      <c r="VV43" s="263"/>
      <c r="VW43" s="263"/>
      <c r="VX43" s="263"/>
      <c r="VY43" s="263"/>
      <c r="VZ43" s="263"/>
      <c r="WA43" s="263"/>
      <c r="WB43" s="263"/>
      <c r="WC43" s="263"/>
      <c r="WD43" s="263"/>
      <c r="WE43" s="263"/>
      <c r="WF43" s="263"/>
      <c r="WG43" s="263"/>
      <c r="WH43" s="263"/>
      <c r="WI43" s="263"/>
      <c r="WJ43" s="263"/>
      <c r="WK43" s="263"/>
      <c r="WL43" s="263"/>
      <c r="WM43" s="263"/>
      <c r="WN43" s="263"/>
      <c r="WO43" s="263"/>
      <c r="WP43" s="263"/>
      <c r="WQ43" s="263"/>
      <c r="WR43" s="263"/>
      <c r="WS43" s="263"/>
      <c r="WT43" s="263"/>
      <c r="WU43" s="263"/>
      <c r="WV43" s="263"/>
      <c r="WW43" s="263"/>
      <c r="WX43" s="263"/>
      <c r="WY43" s="263"/>
      <c r="WZ43" s="263"/>
      <c r="XA43" s="263"/>
      <c r="XB43" s="263"/>
      <c r="XC43" s="263"/>
      <c r="XD43" s="263"/>
      <c r="XE43" s="263"/>
      <c r="XF43" s="263"/>
      <c r="XG43" s="263"/>
      <c r="XH43" s="263"/>
      <c r="XI43" s="263"/>
      <c r="XJ43" s="263"/>
      <c r="XK43" s="263"/>
      <c r="XL43" s="263"/>
      <c r="XM43" s="263"/>
      <c r="XN43" s="263"/>
      <c r="XO43" s="263"/>
      <c r="XP43" s="263"/>
      <c r="XQ43" s="263"/>
      <c r="XR43" s="263"/>
      <c r="XS43" s="263"/>
      <c r="XT43" s="263"/>
      <c r="XU43" s="263"/>
      <c r="XV43" s="263"/>
      <c r="XW43" s="263"/>
      <c r="XX43" s="263"/>
      <c r="XY43" s="263"/>
      <c r="XZ43" s="263"/>
      <c r="YA43" s="263"/>
      <c r="YB43" s="263"/>
      <c r="YC43" s="263"/>
      <c r="YD43" s="263"/>
      <c r="YE43" s="263"/>
      <c r="YF43" s="263"/>
      <c r="YG43" s="263"/>
      <c r="YH43" s="263"/>
      <c r="YI43" s="263"/>
      <c r="YJ43" s="263"/>
      <c r="YK43" s="263"/>
      <c r="YL43" s="263"/>
      <c r="YM43" s="263"/>
      <c r="YN43" s="263"/>
      <c r="YO43" s="263"/>
      <c r="YP43" s="263"/>
      <c r="YQ43" s="263"/>
      <c r="YR43" s="263"/>
      <c r="YS43" s="263"/>
      <c r="YT43" s="263"/>
      <c r="YU43" s="263"/>
      <c r="YV43" s="263"/>
      <c r="YW43" s="263"/>
      <c r="YX43" s="263"/>
      <c r="YY43" s="263"/>
      <c r="YZ43" s="263"/>
      <c r="ZA43" s="263"/>
      <c r="ZB43" s="263"/>
      <c r="ZC43" s="263"/>
      <c r="ZD43" s="263"/>
      <c r="ZE43" s="263"/>
      <c r="ZF43" s="263"/>
      <c r="ZG43" s="263"/>
      <c r="ZH43" s="263"/>
      <c r="ZI43" s="263"/>
      <c r="ZJ43" s="263"/>
      <c r="ZK43" s="263"/>
      <c r="ZL43" s="263"/>
      <c r="ZM43" s="263"/>
      <c r="ZN43" s="263"/>
      <c r="ZO43" s="263"/>
      <c r="ZP43" s="263"/>
      <c r="ZQ43" s="263"/>
      <c r="ZR43" s="263"/>
      <c r="ZS43" s="263"/>
      <c r="ZT43" s="263"/>
      <c r="ZU43" s="263"/>
      <c r="ZV43" s="263"/>
      <c r="ZW43" s="263"/>
      <c r="ZX43" s="263"/>
      <c r="ZY43" s="263"/>
      <c r="ZZ43" s="263"/>
      <c r="AAA43" s="263"/>
      <c r="AAB43" s="263"/>
      <c r="AAC43" s="263"/>
      <c r="AAD43" s="263"/>
      <c r="AAE43" s="263"/>
      <c r="AAF43" s="263"/>
      <c r="AAG43" s="263"/>
      <c r="AAH43" s="263"/>
      <c r="AAI43" s="263"/>
      <c r="AAJ43" s="263"/>
      <c r="AAK43" s="263"/>
      <c r="AAL43" s="263"/>
      <c r="AAM43" s="263"/>
      <c r="AAN43" s="263"/>
      <c r="AAO43" s="263"/>
      <c r="AAP43" s="263"/>
      <c r="AAQ43" s="263"/>
      <c r="AAR43" s="263"/>
      <c r="AAS43" s="263"/>
      <c r="AAT43" s="263"/>
      <c r="AAU43" s="263"/>
      <c r="AAV43" s="263"/>
      <c r="AAW43" s="263"/>
      <c r="AAX43" s="263"/>
      <c r="AAY43" s="263"/>
      <c r="AAZ43" s="263"/>
      <c r="ABA43" s="263"/>
      <c r="ABB43" s="263"/>
      <c r="ABC43" s="263"/>
      <c r="ABD43" s="263"/>
      <c r="ABE43" s="263"/>
      <c r="ABF43" s="263"/>
      <c r="ABG43" s="263"/>
      <c r="ABH43" s="263"/>
      <c r="ABI43" s="263"/>
      <c r="ABJ43" s="263"/>
      <c r="ABK43" s="263"/>
      <c r="ABL43" s="263"/>
      <c r="ABM43" s="263"/>
      <c r="ABN43" s="263"/>
      <c r="ABO43" s="263"/>
      <c r="ABP43" s="263"/>
      <c r="ABQ43" s="263"/>
      <c r="ABR43" s="263"/>
      <c r="ABS43" s="263"/>
      <c r="ABT43" s="263"/>
      <c r="ABU43" s="263"/>
      <c r="ABV43" s="263"/>
      <c r="ABW43" s="263"/>
      <c r="ABX43" s="263"/>
      <c r="ABY43" s="263"/>
      <c r="ABZ43" s="263"/>
      <c r="ACA43" s="263"/>
      <c r="ACB43" s="263"/>
      <c r="ACC43" s="263"/>
      <c r="ACD43" s="263"/>
      <c r="ACE43" s="263"/>
      <c r="ACF43" s="263"/>
      <c r="ACG43" s="263"/>
      <c r="ACH43" s="263"/>
      <c r="ACI43" s="263"/>
      <c r="ACJ43" s="263"/>
      <c r="ACK43" s="263"/>
      <c r="ACL43" s="263"/>
      <c r="ACM43" s="263"/>
      <c r="ACN43" s="263"/>
      <c r="ACO43" s="263"/>
      <c r="ACP43" s="263"/>
      <c r="ACQ43" s="263"/>
      <c r="ACR43" s="263"/>
      <c r="ACS43" s="263"/>
      <c r="ACT43" s="263"/>
      <c r="ACU43" s="263"/>
      <c r="ACV43" s="263"/>
      <c r="ACW43" s="263"/>
      <c r="ACX43" s="263"/>
      <c r="ACY43" s="263"/>
      <c r="ACZ43" s="263"/>
      <c r="ADA43" s="263"/>
      <c r="ADB43" s="263"/>
      <c r="ADC43" s="263"/>
      <c r="ADD43" s="263"/>
      <c r="ADE43" s="263"/>
      <c r="ADF43" s="263"/>
      <c r="ADG43" s="263"/>
      <c r="ADH43" s="263"/>
      <c r="ADI43" s="263"/>
      <c r="ADJ43" s="263"/>
      <c r="ADK43" s="263"/>
      <c r="ADL43" s="263"/>
      <c r="ADM43" s="263"/>
      <c r="ADN43" s="263"/>
      <c r="ADO43" s="263"/>
      <c r="ADP43" s="263"/>
      <c r="ADQ43" s="263"/>
      <c r="ADR43" s="263"/>
      <c r="ADS43" s="263"/>
      <c r="ADT43" s="263"/>
      <c r="ADU43" s="263"/>
      <c r="ADV43" s="263"/>
      <c r="ADW43" s="263"/>
      <c r="ADX43" s="263"/>
      <c r="ADY43" s="263"/>
      <c r="ADZ43" s="263"/>
      <c r="AEA43" s="263"/>
      <c r="AEB43" s="263"/>
      <c r="AEC43" s="263"/>
      <c r="AED43" s="263"/>
      <c r="AEE43" s="263"/>
      <c r="AEF43" s="263"/>
      <c r="AEG43" s="263"/>
      <c r="AEH43" s="263"/>
      <c r="AEI43" s="263"/>
      <c r="AEJ43" s="263"/>
      <c r="AEK43" s="263"/>
      <c r="AEL43" s="263"/>
      <c r="AEM43" s="263"/>
      <c r="AEN43" s="263"/>
      <c r="AEO43" s="263"/>
      <c r="AEP43" s="263"/>
      <c r="AEQ43" s="263"/>
      <c r="AER43" s="263"/>
      <c r="AES43" s="263"/>
      <c r="AET43" s="263"/>
      <c r="AEU43" s="263"/>
      <c r="AEV43" s="263"/>
      <c r="AEW43" s="263"/>
      <c r="AEX43" s="263"/>
      <c r="AEY43" s="263"/>
      <c r="AEZ43" s="263"/>
      <c r="AFA43" s="263"/>
      <c r="AFB43" s="263"/>
      <c r="AFC43" s="263"/>
      <c r="AFD43" s="263"/>
      <c r="AFE43" s="263"/>
      <c r="AFF43" s="263"/>
      <c r="AFG43" s="263"/>
      <c r="AFH43" s="263"/>
      <c r="AFI43" s="263"/>
      <c r="AFJ43" s="263"/>
      <c r="AFK43" s="263"/>
      <c r="AFL43" s="263"/>
      <c r="AFM43" s="263"/>
      <c r="AFN43" s="263"/>
      <c r="AFO43" s="263"/>
      <c r="AFP43" s="263"/>
      <c r="AFQ43" s="263"/>
      <c r="AFR43" s="263"/>
      <c r="AFS43" s="263"/>
      <c r="AFT43" s="263"/>
      <c r="AFU43" s="263"/>
      <c r="AFV43" s="263"/>
      <c r="AFW43" s="263"/>
      <c r="AFX43" s="263"/>
      <c r="AFY43" s="263"/>
      <c r="AFZ43" s="263"/>
      <c r="AGA43" s="263"/>
      <c r="AGB43" s="263"/>
      <c r="AGC43" s="263"/>
      <c r="AGD43" s="263"/>
      <c r="AGE43" s="263"/>
      <c r="AGF43" s="263"/>
      <c r="AGG43" s="263"/>
      <c r="AGH43" s="263"/>
      <c r="AGI43" s="263"/>
      <c r="AGJ43" s="263"/>
      <c r="AGK43" s="263"/>
      <c r="AGL43" s="263"/>
      <c r="AGM43" s="263"/>
      <c r="AGN43" s="263"/>
      <c r="AGO43" s="263"/>
      <c r="AGP43" s="263"/>
      <c r="AGQ43" s="263"/>
      <c r="AGR43" s="263"/>
      <c r="AGS43" s="263"/>
      <c r="AGT43" s="263"/>
      <c r="AGU43" s="263"/>
      <c r="AGV43" s="263"/>
      <c r="AGW43" s="263"/>
      <c r="AGX43" s="263"/>
      <c r="AGY43" s="263"/>
      <c r="AGZ43" s="263"/>
      <c r="AHA43" s="263"/>
      <c r="AHB43" s="263"/>
      <c r="AHC43" s="263"/>
      <c r="AHD43" s="263"/>
      <c r="AHE43" s="263"/>
      <c r="AHF43" s="263"/>
      <c r="AHG43" s="263"/>
      <c r="AHH43" s="263"/>
      <c r="AHI43" s="263"/>
      <c r="AHJ43" s="263"/>
      <c r="AHK43" s="263"/>
      <c r="AHL43" s="263"/>
      <c r="AHM43" s="263"/>
      <c r="AHN43" s="263"/>
      <c r="AHO43" s="263"/>
      <c r="AHP43" s="263"/>
      <c r="AHQ43" s="263"/>
      <c r="AHR43" s="263"/>
      <c r="AHS43" s="263"/>
      <c r="AHT43" s="263"/>
      <c r="AHU43" s="263"/>
      <c r="AHV43" s="263"/>
      <c r="AHW43" s="263"/>
      <c r="AHX43" s="263"/>
      <c r="AHY43" s="263"/>
      <c r="AHZ43" s="263"/>
      <c r="AIA43" s="263"/>
      <c r="AIB43" s="263"/>
      <c r="AIC43" s="263"/>
      <c r="AID43" s="263"/>
      <c r="AIE43" s="263"/>
      <c r="AIF43" s="263"/>
      <c r="AIG43" s="263"/>
      <c r="AIH43" s="263"/>
      <c r="AII43" s="263"/>
      <c r="AIJ43" s="263"/>
      <c r="AIK43" s="263"/>
      <c r="AIL43" s="263"/>
      <c r="AIM43" s="263"/>
      <c r="AIN43" s="263"/>
      <c r="AIO43" s="263"/>
      <c r="AIP43" s="263"/>
      <c r="AIQ43" s="263"/>
      <c r="AIR43" s="263"/>
      <c r="AIS43" s="263"/>
      <c r="AIT43" s="263"/>
      <c r="AIU43" s="263"/>
      <c r="AIV43" s="263"/>
      <c r="AIW43" s="263"/>
      <c r="AIX43" s="263"/>
      <c r="AIY43" s="263"/>
      <c r="AIZ43" s="263"/>
      <c r="AJA43" s="263"/>
      <c r="AJB43" s="263"/>
      <c r="AJC43" s="263"/>
      <c r="AJD43" s="263"/>
      <c r="AJE43" s="263"/>
      <c r="AJF43" s="263"/>
      <c r="AJG43" s="263"/>
      <c r="AJH43" s="263"/>
      <c r="AJI43" s="263"/>
      <c r="AJJ43" s="263"/>
      <c r="AJK43" s="263"/>
      <c r="AJL43" s="263"/>
      <c r="AJM43" s="263"/>
      <c r="AJN43" s="263"/>
      <c r="AJO43" s="263"/>
      <c r="AJP43" s="263"/>
      <c r="AJQ43" s="263"/>
      <c r="AJR43" s="263"/>
      <c r="AJS43" s="263"/>
      <c r="AJT43" s="263"/>
      <c r="AJU43" s="263"/>
      <c r="AJV43" s="263"/>
      <c r="AJW43" s="263"/>
      <c r="AJX43" s="263"/>
      <c r="AJY43" s="263"/>
      <c r="AJZ43" s="263"/>
      <c r="AKA43" s="263"/>
      <c r="AKB43" s="263"/>
      <c r="AKC43" s="263"/>
      <c r="AKD43" s="263"/>
      <c r="AKE43" s="263"/>
      <c r="AKF43" s="263"/>
      <c r="AKG43" s="263"/>
      <c r="AKH43" s="263"/>
      <c r="AKI43" s="263"/>
      <c r="AKJ43" s="263"/>
      <c r="AKK43" s="263"/>
      <c r="AKL43" s="263"/>
      <c r="AKM43" s="263"/>
      <c r="AKN43" s="263"/>
      <c r="AKO43" s="263"/>
      <c r="AKP43" s="263"/>
      <c r="AKQ43" s="263"/>
      <c r="AKR43" s="263"/>
      <c r="AKS43" s="263"/>
      <c r="AKT43" s="263"/>
      <c r="AKU43" s="263"/>
      <c r="AKV43" s="263"/>
      <c r="AKW43" s="263"/>
      <c r="AKX43" s="263"/>
      <c r="AKY43" s="263"/>
      <c r="AKZ43" s="263"/>
      <c r="ALA43" s="263"/>
      <c r="ALB43" s="263"/>
      <c r="ALC43" s="263"/>
      <c r="ALD43" s="263"/>
      <c r="ALE43" s="263"/>
      <c r="ALF43" s="263"/>
      <c r="ALG43" s="263"/>
      <c r="ALH43" s="263"/>
      <c r="ALI43" s="263"/>
      <c r="ALJ43" s="263"/>
      <c r="ALK43" s="263"/>
      <c r="ALL43" s="263"/>
      <c r="ALM43" s="263"/>
      <c r="ALN43" s="263"/>
      <c r="ALO43" s="263"/>
      <c r="ALP43" s="263"/>
      <c r="ALQ43" s="263"/>
      <c r="ALR43" s="263"/>
      <c r="ALS43" s="263"/>
      <c r="ALT43" s="263"/>
      <c r="ALU43" s="263"/>
      <c r="ALV43" s="263"/>
      <c r="ALW43" s="263"/>
      <c r="ALX43" s="263"/>
      <c r="ALY43" s="263"/>
      <c r="ALZ43" s="263"/>
      <c r="AMA43" s="263"/>
      <c r="AMB43" s="263"/>
      <c r="AMC43" s="263"/>
      <c r="AMD43" s="263"/>
      <c r="AME43" s="263"/>
      <c r="AMF43" s="263"/>
      <c r="AMG43" s="263"/>
      <c r="AMH43" s="263"/>
      <c r="AMI43" s="263"/>
      <c r="AMJ43" s="263"/>
      <c r="AMK43" s="263"/>
      <c r="AML43" s="263"/>
      <c r="AMM43" s="263"/>
      <c r="AMN43" s="263"/>
    </row>
    <row r="44" spans="1:1028" s="260" customFormat="1" ht="15" customHeight="1" x14ac:dyDescent="0.2">
      <c r="A44" s="223" t="s">
        <v>34</v>
      </c>
      <c r="B44" s="223" t="s">
        <v>25</v>
      </c>
      <c r="C44" s="224">
        <v>93358</v>
      </c>
      <c r="D44" s="225" t="s">
        <v>35</v>
      </c>
      <c r="E44" s="223" t="s">
        <v>27</v>
      </c>
      <c r="F44" s="266">
        <v>23.436000000000003</v>
      </c>
      <c r="G44" s="267">
        <v>80.7</v>
      </c>
      <c r="H44" s="116">
        <f>ROUND((F44*G44),2)</f>
        <v>1891.29</v>
      </c>
      <c r="I44" s="117">
        <f>ROUND(H44*(1+$I$6),2)</f>
        <v>2361.08</v>
      </c>
      <c r="J44" s="227">
        <f t="shared" ref="J44:J49" si="31">(I44/$I$356)</f>
        <v>2.6754879914546829E-3</v>
      </c>
      <c r="FV44" s="261"/>
      <c r="FW44" s="261"/>
      <c r="FX44" s="261"/>
      <c r="FY44" s="261"/>
      <c r="FZ44" s="261"/>
      <c r="GA44" s="261"/>
      <c r="GB44" s="261"/>
      <c r="GC44" s="261"/>
      <c r="GD44" s="261"/>
      <c r="GE44" s="261"/>
      <c r="GF44" s="261"/>
      <c r="GG44" s="261"/>
      <c r="GH44" s="261"/>
      <c r="GI44" s="261"/>
      <c r="GJ44" s="261"/>
      <c r="GK44" s="261"/>
      <c r="GL44" s="261"/>
      <c r="GM44" s="261"/>
      <c r="GN44" s="261"/>
      <c r="GO44" s="261"/>
      <c r="GP44" s="261"/>
      <c r="GQ44" s="261"/>
      <c r="GR44" s="261"/>
      <c r="GS44" s="261"/>
      <c r="GT44" s="261"/>
      <c r="GU44" s="261"/>
      <c r="GV44" s="261"/>
      <c r="GW44" s="261"/>
      <c r="GX44" s="261"/>
      <c r="GY44" s="261"/>
      <c r="GZ44" s="261"/>
      <c r="HA44" s="261"/>
      <c r="HB44" s="261"/>
      <c r="HC44" s="261"/>
      <c r="HD44" s="261"/>
      <c r="HE44" s="261"/>
      <c r="HF44" s="261"/>
      <c r="HG44" s="261"/>
      <c r="HH44" s="261"/>
      <c r="HI44" s="261"/>
      <c r="HJ44" s="261"/>
      <c r="HK44" s="261"/>
      <c r="HL44" s="261"/>
    </row>
    <row r="45" spans="1:1028" s="260" customFormat="1" ht="24.95" customHeight="1" x14ac:dyDescent="0.2">
      <c r="A45" s="223" t="s">
        <v>36</v>
      </c>
      <c r="B45" s="223" t="s">
        <v>25</v>
      </c>
      <c r="C45" s="224">
        <v>96995</v>
      </c>
      <c r="D45" s="250" t="s">
        <v>330</v>
      </c>
      <c r="E45" s="223" t="s">
        <v>27</v>
      </c>
      <c r="F45" s="266">
        <v>9.7668000000000017</v>
      </c>
      <c r="G45" s="267">
        <v>48.93</v>
      </c>
      <c r="H45" s="116">
        <f t="shared" ref="H45:H46" si="32">ROUND((F45*G45),2)</f>
        <v>477.89</v>
      </c>
      <c r="I45" s="117">
        <f t="shared" ref="I45:I46" si="33">ROUND(H45*(1+$I$6),2)</f>
        <v>596.6</v>
      </c>
      <c r="J45" s="227">
        <f t="shared" si="31"/>
        <v>6.7604491830088943E-4</v>
      </c>
      <c r="FV45" s="261"/>
      <c r="FW45" s="261"/>
      <c r="FX45" s="261"/>
      <c r="FY45" s="261"/>
      <c r="FZ45" s="261"/>
      <c r="GA45" s="261"/>
      <c r="GB45" s="261"/>
      <c r="GC45" s="261"/>
      <c r="GD45" s="261"/>
      <c r="GE45" s="261"/>
      <c r="GF45" s="261"/>
      <c r="GG45" s="261"/>
      <c r="GH45" s="261"/>
      <c r="GI45" s="261"/>
      <c r="GJ45" s="261"/>
      <c r="GK45" s="261"/>
      <c r="GL45" s="261"/>
      <c r="GM45" s="261"/>
      <c r="GN45" s="261"/>
      <c r="GO45" s="261"/>
      <c r="GP45" s="261"/>
      <c r="GQ45" s="261"/>
      <c r="GR45" s="261"/>
      <c r="GS45" s="261"/>
      <c r="GT45" s="261"/>
      <c r="GU45" s="261"/>
      <c r="GV45" s="261"/>
      <c r="GW45" s="261"/>
      <c r="GX45" s="261"/>
      <c r="GY45" s="261"/>
      <c r="GZ45" s="261"/>
      <c r="HA45" s="261"/>
      <c r="HB45" s="261"/>
      <c r="HC45" s="261"/>
      <c r="HD45" s="261"/>
      <c r="HE45" s="261"/>
      <c r="HF45" s="261"/>
      <c r="HG45" s="261"/>
      <c r="HH45" s="261"/>
      <c r="HI45" s="261"/>
      <c r="HJ45" s="261"/>
      <c r="HK45" s="261"/>
      <c r="HL45" s="261"/>
    </row>
    <row r="46" spans="1:1028" s="260" customFormat="1" ht="15" customHeight="1" x14ac:dyDescent="0.2">
      <c r="A46" s="223" t="s">
        <v>37</v>
      </c>
      <c r="B46" s="223" t="s">
        <v>20</v>
      </c>
      <c r="C46" s="249" t="s">
        <v>38</v>
      </c>
      <c r="D46" s="268" t="s">
        <v>331</v>
      </c>
      <c r="E46" s="223" t="s">
        <v>27</v>
      </c>
      <c r="F46" s="266">
        <v>13.6692</v>
      </c>
      <c r="G46" s="267">
        <f>1.1006*49.6</f>
        <v>54.589760000000005</v>
      </c>
      <c r="H46" s="116">
        <f t="shared" si="32"/>
        <v>746.2</v>
      </c>
      <c r="I46" s="117">
        <f t="shared" si="33"/>
        <v>931.55</v>
      </c>
      <c r="J46" s="227">
        <f t="shared" si="31"/>
        <v>1.0555977935688796E-3</v>
      </c>
      <c r="FV46" s="261"/>
      <c r="FW46" s="261"/>
      <c r="FX46" s="261"/>
      <c r="FY46" s="261"/>
      <c r="FZ46" s="261"/>
      <c r="GA46" s="261"/>
      <c r="GB46" s="261"/>
      <c r="GC46" s="261"/>
      <c r="GD46" s="261"/>
      <c r="GE46" s="261"/>
      <c r="GF46" s="261"/>
      <c r="GG46" s="261"/>
      <c r="GH46" s="261"/>
      <c r="GI46" s="261"/>
      <c r="GJ46" s="261"/>
      <c r="GK46" s="261"/>
      <c r="GL46" s="261"/>
      <c r="GM46" s="261"/>
      <c r="GN46" s="261"/>
      <c r="GO46" s="261"/>
      <c r="GP46" s="261"/>
      <c r="GQ46" s="261"/>
      <c r="GR46" s="261"/>
      <c r="GS46" s="261"/>
      <c r="GT46" s="261"/>
      <c r="GU46" s="261"/>
      <c r="GV46" s="261"/>
      <c r="GW46" s="261"/>
      <c r="GX46" s="261"/>
      <c r="GY46" s="261"/>
      <c r="GZ46" s="261"/>
      <c r="HA46" s="261"/>
      <c r="HB46" s="261"/>
      <c r="HC46" s="261"/>
      <c r="HD46" s="261"/>
      <c r="HE46" s="261"/>
      <c r="HF46" s="261"/>
      <c r="HG46" s="261"/>
      <c r="HH46" s="261"/>
      <c r="HI46" s="261"/>
      <c r="HJ46" s="261"/>
      <c r="HK46" s="261"/>
      <c r="HL46" s="261"/>
    </row>
    <row r="47" spans="1:1028" s="273" customFormat="1" ht="15" customHeight="1" x14ac:dyDescent="0.2">
      <c r="A47" s="221" t="s">
        <v>595</v>
      </c>
      <c r="B47" s="221" t="s">
        <v>25</v>
      </c>
      <c r="C47" s="269">
        <v>93358</v>
      </c>
      <c r="D47" s="270" t="s">
        <v>551</v>
      </c>
      <c r="E47" s="221" t="s">
        <v>27</v>
      </c>
      <c r="F47" s="271">
        <v>2.2649999999999997</v>
      </c>
      <c r="G47" s="272">
        <v>80.7</v>
      </c>
      <c r="H47" s="217">
        <f>ROUND((F47*G47),2)</f>
        <v>182.79</v>
      </c>
      <c r="I47" s="218">
        <f>ROUND(H47*(1+$I$6),2)</f>
        <v>228.19</v>
      </c>
      <c r="J47" s="219">
        <f t="shared" si="31"/>
        <v>2.5857641620362045E-4</v>
      </c>
      <c r="FV47" s="274"/>
      <c r="FW47" s="274"/>
      <c r="FX47" s="274"/>
      <c r="FY47" s="274"/>
      <c r="FZ47" s="274"/>
      <c r="GA47" s="274"/>
      <c r="GB47" s="274"/>
      <c r="GC47" s="274"/>
      <c r="GD47" s="274"/>
      <c r="GE47" s="274"/>
      <c r="GF47" s="274"/>
      <c r="GG47" s="274"/>
      <c r="GH47" s="274"/>
      <c r="GI47" s="274"/>
      <c r="GJ47" s="274"/>
      <c r="GK47" s="274"/>
      <c r="GL47" s="274"/>
      <c r="GM47" s="274"/>
      <c r="GN47" s="274"/>
      <c r="GO47" s="274"/>
      <c r="GP47" s="274"/>
      <c r="GQ47" s="274"/>
      <c r="GR47" s="274"/>
      <c r="GS47" s="274"/>
      <c r="GT47" s="274"/>
      <c r="GU47" s="274"/>
      <c r="GV47" s="274"/>
      <c r="GW47" s="274"/>
      <c r="GX47" s="274"/>
      <c r="GY47" s="274"/>
      <c r="GZ47" s="274"/>
      <c r="HA47" s="274"/>
      <c r="HB47" s="274"/>
      <c r="HC47" s="274"/>
      <c r="HD47" s="274"/>
      <c r="HE47" s="274"/>
      <c r="HF47" s="274"/>
      <c r="HG47" s="274"/>
      <c r="HH47" s="274"/>
      <c r="HI47" s="274"/>
      <c r="HJ47" s="274"/>
      <c r="HK47" s="274"/>
      <c r="HL47" s="274"/>
    </row>
    <row r="48" spans="1:1028" s="260" customFormat="1" ht="24.95" customHeight="1" x14ac:dyDescent="0.2">
      <c r="A48" s="223" t="s">
        <v>596</v>
      </c>
      <c r="B48" s="223" t="s">
        <v>25</v>
      </c>
      <c r="C48" s="224">
        <v>96995</v>
      </c>
      <c r="D48" s="250" t="s">
        <v>547</v>
      </c>
      <c r="E48" s="223" t="s">
        <v>27</v>
      </c>
      <c r="F48" s="266">
        <v>0.61499999999999999</v>
      </c>
      <c r="G48" s="267">
        <v>48.93</v>
      </c>
      <c r="H48" s="116">
        <f t="shared" ref="H48:H49" si="34">ROUND((F48*G48),2)</f>
        <v>30.09</v>
      </c>
      <c r="I48" s="117">
        <f t="shared" ref="I48:I49" si="35">ROUND(H48*(1+$I$6),2)</f>
        <v>37.56</v>
      </c>
      <c r="J48" s="227">
        <f t="shared" si="31"/>
        <v>4.2561594253069741E-5</v>
      </c>
      <c r="FV48" s="261"/>
      <c r="FW48" s="261"/>
      <c r="FX48" s="261"/>
      <c r="FY48" s="261"/>
      <c r="FZ48" s="261"/>
      <c r="GA48" s="261"/>
      <c r="GB48" s="261"/>
      <c r="GC48" s="261"/>
      <c r="GD48" s="261"/>
      <c r="GE48" s="261"/>
      <c r="GF48" s="261"/>
      <c r="GG48" s="261"/>
      <c r="GH48" s="261"/>
      <c r="GI48" s="261"/>
      <c r="GJ48" s="261"/>
      <c r="GK48" s="261"/>
      <c r="GL48" s="261"/>
      <c r="GM48" s="261"/>
      <c r="GN48" s="261"/>
      <c r="GO48" s="261"/>
      <c r="GP48" s="261"/>
      <c r="GQ48" s="261"/>
      <c r="GR48" s="261"/>
      <c r="GS48" s="261"/>
      <c r="GT48" s="261"/>
      <c r="GU48" s="261"/>
      <c r="GV48" s="261"/>
      <c r="GW48" s="261"/>
      <c r="GX48" s="261"/>
      <c r="GY48" s="261"/>
      <c r="GZ48" s="261"/>
      <c r="HA48" s="261"/>
      <c r="HB48" s="261"/>
      <c r="HC48" s="261"/>
      <c r="HD48" s="261"/>
      <c r="HE48" s="261"/>
      <c r="HF48" s="261"/>
      <c r="HG48" s="261"/>
      <c r="HH48" s="261"/>
      <c r="HI48" s="261"/>
      <c r="HJ48" s="261"/>
      <c r="HK48" s="261"/>
      <c r="HL48" s="261"/>
    </row>
    <row r="49" spans="1:1028" s="273" customFormat="1" ht="15" customHeight="1" x14ac:dyDescent="0.2">
      <c r="A49" s="221" t="s">
        <v>597</v>
      </c>
      <c r="B49" s="221" t="s">
        <v>20</v>
      </c>
      <c r="C49" s="275" t="s">
        <v>38</v>
      </c>
      <c r="D49" s="276" t="s">
        <v>550</v>
      </c>
      <c r="E49" s="221" t="s">
        <v>27</v>
      </c>
      <c r="F49" s="271">
        <v>1.65</v>
      </c>
      <c r="G49" s="272">
        <f>1.1006*49.6</f>
        <v>54.589760000000005</v>
      </c>
      <c r="H49" s="217">
        <f t="shared" si="34"/>
        <v>90.07</v>
      </c>
      <c r="I49" s="218">
        <f t="shared" si="35"/>
        <v>112.44</v>
      </c>
      <c r="J49" s="219">
        <f t="shared" si="31"/>
        <v>1.2741282369049949E-4</v>
      </c>
      <c r="FV49" s="274"/>
      <c r="FW49" s="274"/>
      <c r="FX49" s="274"/>
      <c r="FY49" s="274"/>
      <c r="FZ49" s="274"/>
      <c r="GA49" s="274"/>
      <c r="GB49" s="274"/>
      <c r="GC49" s="274"/>
      <c r="GD49" s="274"/>
      <c r="GE49" s="274"/>
      <c r="GF49" s="274"/>
      <c r="GG49" s="274"/>
      <c r="GH49" s="274"/>
      <c r="GI49" s="274"/>
      <c r="GJ49" s="274"/>
      <c r="GK49" s="274"/>
      <c r="GL49" s="274"/>
      <c r="GM49" s="274"/>
      <c r="GN49" s="274"/>
      <c r="GO49" s="274"/>
      <c r="GP49" s="274"/>
      <c r="GQ49" s="274"/>
      <c r="GR49" s="274"/>
      <c r="GS49" s="274"/>
      <c r="GT49" s="274"/>
      <c r="GU49" s="274"/>
      <c r="GV49" s="274"/>
      <c r="GW49" s="274"/>
      <c r="GX49" s="274"/>
      <c r="GY49" s="274"/>
      <c r="GZ49" s="274"/>
      <c r="HA49" s="274"/>
      <c r="HB49" s="274"/>
      <c r="HC49" s="274"/>
      <c r="HD49" s="274"/>
      <c r="HE49" s="274"/>
      <c r="HF49" s="274"/>
      <c r="HG49" s="274"/>
      <c r="HH49" s="274"/>
      <c r="HI49" s="274"/>
      <c r="HJ49" s="274"/>
      <c r="HK49" s="274"/>
      <c r="HL49" s="274"/>
    </row>
    <row r="50" spans="1:1028" s="265" customFormat="1" ht="15.6" customHeight="1" x14ac:dyDescent="0.2">
      <c r="A50" s="647"/>
      <c r="B50" s="648"/>
      <c r="C50" s="648"/>
      <c r="D50" s="648"/>
      <c r="E50" s="648"/>
      <c r="F50" s="648"/>
      <c r="G50" s="648"/>
      <c r="H50" s="648"/>
      <c r="I50" s="649"/>
      <c r="J50" s="120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  <c r="AB50" s="263"/>
      <c r="AC50" s="263"/>
      <c r="AD50" s="263"/>
      <c r="AE50" s="263"/>
      <c r="AF50" s="263"/>
      <c r="AG50" s="263"/>
      <c r="AH50" s="263"/>
      <c r="AI50" s="263"/>
      <c r="AJ50" s="263"/>
      <c r="AK50" s="263"/>
      <c r="AL50" s="263"/>
      <c r="AM50" s="263"/>
      <c r="AN50" s="263"/>
      <c r="AO50" s="263"/>
      <c r="AP50" s="263"/>
      <c r="AQ50" s="263"/>
      <c r="AR50" s="263"/>
      <c r="AS50" s="263"/>
      <c r="AT50" s="263"/>
      <c r="AU50" s="263"/>
      <c r="AV50" s="263"/>
      <c r="AW50" s="263"/>
      <c r="AX50" s="263"/>
      <c r="AY50" s="263"/>
      <c r="AZ50" s="263"/>
      <c r="BA50" s="263"/>
      <c r="BB50" s="263"/>
      <c r="BC50" s="263"/>
      <c r="BD50" s="263"/>
      <c r="BE50" s="263"/>
      <c r="BF50" s="263"/>
      <c r="BG50" s="263"/>
      <c r="BH50" s="263"/>
      <c r="BI50" s="263"/>
      <c r="BJ50" s="263"/>
      <c r="BK50" s="263"/>
      <c r="BL50" s="263"/>
      <c r="BM50" s="263"/>
      <c r="BN50" s="263"/>
      <c r="BO50" s="263"/>
      <c r="BP50" s="263"/>
      <c r="BQ50" s="263"/>
      <c r="BR50" s="263"/>
      <c r="BS50" s="263"/>
      <c r="BT50" s="263"/>
      <c r="BU50" s="263"/>
      <c r="BV50" s="263"/>
      <c r="BW50" s="263"/>
      <c r="BX50" s="263"/>
      <c r="BY50" s="263"/>
      <c r="BZ50" s="263"/>
      <c r="CA50" s="263"/>
      <c r="CB50" s="263"/>
      <c r="CC50" s="263"/>
      <c r="CD50" s="263"/>
      <c r="CE50" s="263"/>
      <c r="CF50" s="263"/>
      <c r="CG50" s="263"/>
      <c r="CH50" s="263"/>
      <c r="CI50" s="263"/>
      <c r="CJ50" s="263"/>
      <c r="CK50" s="263"/>
      <c r="CL50" s="263"/>
      <c r="CM50" s="263"/>
      <c r="CN50" s="263"/>
      <c r="CO50" s="263"/>
      <c r="CP50" s="263"/>
      <c r="CQ50" s="263"/>
      <c r="CR50" s="263"/>
      <c r="CS50" s="263"/>
      <c r="CT50" s="263"/>
      <c r="CU50" s="263"/>
      <c r="CV50" s="263"/>
      <c r="CW50" s="263"/>
      <c r="CX50" s="263"/>
      <c r="CY50" s="263"/>
      <c r="CZ50" s="263"/>
      <c r="DA50" s="263"/>
      <c r="DB50" s="263"/>
      <c r="DC50" s="263"/>
      <c r="DD50" s="263"/>
      <c r="DE50" s="263"/>
      <c r="DF50" s="263"/>
      <c r="DG50" s="263"/>
      <c r="DH50" s="263"/>
      <c r="DI50" s="263"/>
      <c r="DJ50" s="263"/>
      <c r="DK50" s="263"/>
      <c r="DL50" s="263"/>
      <c r="DM50" s="263"/>
      <c r="DN50" s="263"/>
      <c r="DO50" s="263"/>
      <c r="DP50" s="263"/>
      <c r="DQ50" s="263"/>
      <c r="DR50" s="263"/>
      <c r="DS50" s="263"/>
      <c r="DT50" s="263"/>
      <c r="DU50" s="263"/>
      <c r="DV50" s="263"/>
      <c r="DW50" s="263"/>
      <c r="DX50" s="263"/>
      <c r="DY50" s="263"/>
      <c r="DZ50" s="263"/>
      <c r="EA50" s="263"/>
      <c r="EB50" s="263"/>
      <c r="EC50" s="263"/>
      <c r="ED50" s="263"/>
      <c r="EE50" s="263"/>
      <c r="EF50" s="263"/>
      <c r="EG50" s="263"/>
      <c r="EH50" s="263"/>
      <c r="EI50" s="263"/>
      <c r="EJ50" s="263"/>
      <c r="EK50" s="263"/>
      <c r="EL50" s="263"/>
      <c r="EM50" s="263"/>
      <c r="EN50" s="263"/>
      <c r="EO50" s="263"/>
      <c r="EP50" s="263"/>
      <c r="EQ50" s="263"/>
      <c r="ER50" s="263"/>
      <c r="ES50" s="263"/>
      <c r="ET50" s="263"/>
      <c r="EU50" s="263"/>
      <c r="EV50" s="263"/>
      <c r="EW50" s="263"/>
      <c r="EX50" s="263"/>
      <c r="EY50" s="263"/>
      <c r="EZ50" s="263"/>
      <c r="FA50" s="263"/>
      <c r="FB50" s="263"/>
      <c r="FC50" s="263"/>
      <c r="FD50" s="263"/>
      <c r="FE50" s="263"/>
      <c r="FF50" s="263"/>
      <c r="FG50" s="263"/>
      <c r="FH50" s="263"/>
      <c r="FI50" s="263"/>
      <c r="FJ50" s="263"/>
      <c r="FK50" s="263"/>
      <c r="FL50" s="263"/>
      <c r="FM50" s="263"/>
      <c r="FN50" s="263"/>
      <c r="FO50" s="263"/>
      <c r="FP50" s="263"/>
      <c r="FQ50" s="263"/>
      <c r="FR50" s="263"/>
      <c r="FS50" s="263"/>
      <c r="FT50" s="263"/>
      <c r="FU50" s="263"/>
      <c r="FV50" s="264"/>
      <c r="FW50" s="264"/>
      <c r="FX50" s="264"/>
      <c r="FY50" s="264"/>
      <c r="FZ50" s="264"/>
      <c r="GA50" s="264"/>
      <c r="GB50" s="264"/>
      <c r="GC50" s="264"/>
      <c r="GD50" s="264"/>
      <c r="GE50" s="264"/>
      <c r="GF50" s="264"/>
      <c r="GG50" s="264"/>
      <c r="GH50" s="264"/>
      <c r="GI50" s="264"/>
      <c r="GJ50" s="264"/>
      <c r="GK50" s="264"/>
      <c r="GL50" s="264"/>
      <c r="GM50" s="264"/>
      <c r="GN50" s="264"/>
      <c r="GO50" s="264"/>
      <c r="GP50" s="264"/>
      <c r="GQ50" s="264"/>
      <c r="GR50" s="264"/>
      <c r="GS50" s="264"/>
      <c r="GT50" s="264"/>
      <c r="GU50" s="264"/>
      <c r="GV50" s="264"/>
      <c r="GW50" s="264"/>
      <c r="GX50" s="264"/>
      <c r="GY50" s="264"/>
      <c r="GZ50" s="264"/>
      <c r="HA50" s="264"/>
      <c r="HB50" s="264"/>
      <c r="HC50" s="264"/>
      <c r="HD50" s="264"/>
      <c r="HE50" s="264"/>
      <c r="HF50" s="264"/>
      <c r="HG50" s="264"/>
      <c r="HH50" s="264"/>
      <c r="HI50" s="264"/>
      <c r="HJ50" s="264"/>
      <c r="HK50" s="264"/>
      <c r="HL50" s="264"/>
      <c r="HM50" s="263"/>
      <c r="HN50" s="263"/>
      <c r="HO50" s="263"/>
      <c r="HP50" s="263"/>
      <c r="HQ50" s="263"/>
      <c r="HR50" s="263"/>
      <c r="HS50" s="263"/>
      <c r="HT50" s="263"/>
      <c r="HU50" s="263"/>
      <c r="HV50" s="263"/>
      <c r="HW50" s="263"/>
      <c r="HX50" s="263"/>
      <c r="HY50" s="263"/>
      <c r="HZ50" s="263"/>
      <c r="IA50" s="263"/>
      <c r="IB50" s="263"/>
      <c r="IC50" s="263"/>
      <c r="ID50" s="263"/>
      <c r="IE50" s="263"/>
      <c r="IF50" s="263"/>
      <c r="IG50" s="263"/>
      <c r="IH50" s="263"/>
      <c r="II50" s="263"/>
      <c r="IJ50" s="263"/>
      <c r="IK50" s="263"/>
      <c r="IL50" s="263"/>
      <c r="IM50" s="263"/>
      <c r="IN50" s="263"/>
      <c r="IO50" s="263"/>
      <c r="IP50" s="263"/>
      <c r="IQ50" s="263"/>
      <c r="IR50" s="263"/>
      <c r="IS50" s="263"/>
      <c r="IT50" s="263"/>
      <c r="IU50" s="263"/>
      <c r="IV50" s="263"/>
      <c r="IW50" s="263"/>
      <c r="IX50" s="263"/>
      <c r="IY50" s="263"/>
      <c r="IZ50" s="263"/>
      <c r="JA50" s="263"/>
      <c r="JB50" s="263"/>
      <c r="JC50" s="263"/>
      <c r="JD50" s="263"/>
      <c r="JE50" s="263"/>
      <c r="JF50" s="263"/>
      <c r="JG50" s="263"/>
      <c r="JH50" s="263"/>
      <c r="JI50" s="263"/>
      <c r="JJ50" s="263"/>
      <c r="JK50" s="263"/>
      <c r="JL50" s="263"/>
      <c r="JM50" s="263"/>
      <c r="JN50" s="263"/>
      <c r="JO50" s="263"/>
      <c r="JP50" s="263"/>
      <c r="JQ50" s="263"/>
      <c r="JR50" s="263"/>
      <c r="JS50" s="263"/>
      <c r="JT50" s="263"/>
      <c r="JU50" s="263"/>
      <c r="JV50" s="263"/>
      <c r="JW50" s="263"/>
      <c r="JX50" s="263"/>
      <c r="JY50" s="263"/>
      <c r="JZ50" s="263"/>
      <c r="KA50" s="263"/>
      <c r="KB50" s="263"/>
      <c r="KC50" s="263"/>
      <c r="KD50" s="263"/>
      <c r="KE50" s="263"/>
      <c r="KF50" s="263"/>
      <c r="KG50" s="263"/>
      <c r="KH50" s="263"/>
      <c r="KI50" s="263"/>
      <c r="KJ50" s="263"/>
      <c r="KK50" s="263"/>
      <c r="KL50" s="263"/>
      <c r="KM50" s="263"/>
      <c r="KN50" s="263"/>
      <c r="KO50" s="263"/>
      <c r="KP50" s="263"/>
      <c r="KQ50" s="263"/>
      <c r="KR50" s="263"/>
      <c r="KS50" s="263"/>
      <c r="KT50" s="263"/>
      <c r="KU50" s="263"/>
      <c r="KV50" s="263"/>
      <c r="KW50" s="263"/>
      <c r="KX50" s="263"/>
      <c r="KY50" s="263"/>
      <c r="KZ50" s="263"/>
      <c r="LA50" s="263"/>
      <c r="LB50" s="263"/>
      <c r="LC50" s="263"/>
      <c r="LD50" s="263"/>
      <c r="LE50" s="263"/>
      <c r="LF50" s="263"/>
      <c r="LG50" s="263"/>
      <c r="LH50" s="263"/>
      <c r="LI50" s="263"/>
      <c r="LJ50" s="263"/>
      <c r="LK50" s="263"/>
      <c r="LL50" s="263"/>
      <c r="LM50" s="263"/>
      <c r="LN50" s="263"/>
      <c r="LO50" s="263"/>
      <c r="LP50" s="263"/>
      <c r="LQ50" s="263"/>
      <c r="LR50" s="263"/>
      <c r="LS50" s="263"/>
      <c r="LT50" s="263"/>
      <c r="LU50" s="263"/>
      <c r="LV50" s="263"/>
      <c r="LW50" s="263"/>
      <c r="LX50" s="263"/>
      <c r="LY50" s="263"/>
      <c r="LZ50" s="263"/>
      <c r="MA50" s="263"/>
      <c r="MB50" s="263"/>
      <c r="MC50" s="263"/>
      <c r="MD50" s="263"/>
      <c r="ME50" s="263"/>
      <c r="MF50" s="263"/>
      <c r="MG50" s="263"/>
      <c r="MH50" s="263"/>
      <c r="MI50" s="263"/>
      <c r="MJ50" s="263"/>
      <c r="MK50" s="263"/>
      <c r="ML50" s="263"/>
      <c r="MM50" s="263"/>
      <c r="MN50" s="263"/>
      <c r="MO50" s="263"/>
      <c r="MP50" s="263"/>
      <c r="MQ50" s="263"/>
      <c r="MR50" s="263"/>
      <c r="MS50" s="263"/>
      <c r="MT50" s="263"/>
      <c r="MU50" s="263"/>
      <c r="MV50" s="263"/>
      <c r="MW50" s="263"/>
      <c r="MX50" s="263"/>
      <c r="MY50" s="263"/>
      <c r="MZ50" s="263"/>
      <c r="NA50" s="263"/>
      <c r="NB50" s="263"/>
      <c r="NC50" s="263"/>
      <c r="ND50" s="263"/>
      <c r="NE50" s="263"/>
      <c r="NF50" s="263"/>
      <c r="NG50" s="263"/>
      <c r="NH50" s="263"/>
      <c r="NI50" s="263"/>
      <c r="NJ50" s="263"/>
      <c r="NK50" s="263"/>
      <c r="NL50" s="263"/>
      <c r="NM50" s="263"/>
      <c r="NN50" s="263"/>
      <c r="NO50" s="263"/>
      <c r="NP50" s="263"/>
      <c r="NQ50" s="263"/>
      <c r="NR50" s="263"/>
      <c r="NS50" s="263"/>
      <c r="NT50" s="263"/>
      <c r="NU50" s="263"/>
      <c r="NV50" s="263"/>
      <c r="NW50" s="263"/>
      <c r="NX50" s="263"/>
      <c r="NY50" s="263"/>
      <c r="NZ50" s="263"/>
      <c r="OA50" s="263"/>
      <c r="OB50" s="263"/>
      <c r="OC50" s="263"/>
      <c r="OD50" s="263"/>
      <c r="OE50" s="263"/>
      <c r="OF50" s="263"/>
      <c r="OG50" s="263"/>
      <c r="OH50" s="263"/>
      <c r="OI50" s="263"/>
      <c r="OJ50" s="263"/>
      <c r="OK50" s="263"/>
      <c r="OL50" s="263"/>
      <c r="OM50" s="263"/>
      <c r="ON50" s="263"/>
      <c r="OO50" s="263"/>
      <c r="OP50" s="263"/>
      <c r="OQ50" s="263"/>
      <c r="OR50" s="263"/>
      <c r="OS50" s="263"/>
      <c r="OT50" s="263"/>
      <c r="OU50" s="263"/>
      <c r="OV50" s="263"/>
      <c r="OW50" s="263"/>
      <c r="OX50" s="263"/>
      <c r="OY50" s="263"/>
      <c r="OZ50" s="263"/>
      <c r="PA50" s="263"/>
      <c r="PB50" s="263"/>
      <c r="PC50" s="263"/>
      <c r="PD50" s="263"/>
      <c r="PE50" s="263"/>
      <c r="PF50" s="263"/>
      <c r="PG50" s="263"/>
      <c r="PH50" s="263"/>
      <c r="PI50" s="263"/>
      <c r="PJ50" s="263"/>
      <c r="PK50" s="263"/>
      <c r="PL50" s="263"/>
      <c r="PM50" s="263"/>
      <c r="PN50" s="263"/>
      <c r="PO50" s="263"/>
      <c r="PP50" s="263"/>
      <c r="PQ50" s="263"/>
      <c r="PR50" s="263"/>
      <c r="PS50" s="263"/>
      <c r="PT50" s="263"/>
      <c r="PU50" s="263"/>
      <c r="PV50" s="263"/>
      <c r="PW50" s="263"/>
      <c r="PX50" s="263"/>
      <c r="PY50" s="263"/>
      <c r="PZ50" s="263"/>
      <c r="QA50" s="263"/>
      <c r="QB50" s="263"/>
      <c r="QC50" s="263"/>
      <c r="QD50" s="263"/>
      <c r="QE50" s="263"/>
      <c r="QF50" s="263"/>
      <c r="QG50" s="263"/>
      <c r="QH50" s="263"/>
      <c r="QI50" s="263"/>
      <c r="QJ50" s="263"/>
      <c r="QK50" s="263"/>
      <c r="QL50" s="263"/>
      <c r="QM50" s="263"/>
      <c r="QN50" s="263"/>
      <c r="QO50" s="263"/>
      <c r="QP50" s="263"/>
      <c r="QQ50" s="263"/>
      <c r="QR50" s="263"/>
      <c r="QS50" s="263"/>
      <c r="QT50" s="263"/>
      <c r="QU50" s="263"/>
      <c r="QV50" s="263"/>
      <c r="QW50" s="263"/>
      <c r="QX50" s="263"/>
      <c r="QY50" s="263"/>
      <c r="QZ50" s="263"/>
      <c r="RA50" s="263"/>
      <c r="RB50" s="263"/>
      <c r="RC50" s="263"/>
      <c r="RD50" s="263"/>
      <c r="RE50" s="263"/>
      <c r="RF50" s="263"/>
      <c r="RG50" s="263"/>
      <c r="RH50" s="263"/>
      <c r="RI50" s="263"/>
      <c r="RJ50" s="263"/>
      <c r="RK50" s="263"/>
      <c r="RL50" s="263"/>
      <c r="RM50" s="263"/>
      <c r="RN50" s="263"/>
      <c r="RO50" s="263"/>
      <c r="RP50" s="263"/>
      <c r="RQ50" s="263"/>
      <c r="RR50" s="263"/>
      <c r="RS50" s="263"/>
      <c r="RT50" s="263"/>
      <c r="RU50" s="263"/>
      <c r="RV50" s="263"/>
      <c r="RW50" s="263"/>
      <c r="RX50" s="263"/>
      <c r="RY50" s="263"/>
      <c r="RZ50" s="263"/>
      <c r="SA50" s="263"/>
      <c r="SB50" s="263"/>
      <c r="SC50" s="263"/>
      <c r="SD50" s="263"/>
      <c r="SE50" s="263"/>
      <c r="SF50" s="263"/>
      <c r="SG50" s="263"/>
      <c r="SH50" s="263"/>
      <c r="SI50" s="263"/>
      <c r="SJ50" s="263"/>
      <c r="SK50" s="263"/>
      <c r="SL50" s="263"/>
      <c r="SM50" s="263"/>
      <c r="SN50" s="263"/>
      <c r="SO50" s="263"/>
      <c r="SP50" s="263"/>
      <c r="SQ50" s="263"/>
      <c r="SR50" s="263"/>
      <c r="SS50" s="263"/>
      <c r="ST50" s="263"/>
      <c r="SU50" s="263"/>
      <c r="SV50" s="263"/>
      <c r="SW50" s="263"/>
      <c r="SX50" s="263"/>
      <c r="SY50" s="263"/>
      <c r="SZ50" s="263"/>
      <c r="TA50" s="263"/>
      <c r="TB50" s="263"/>
      <c r="TC50" s="263"/>
      <c r="TD50" s="263"/>
      <c r="TE50" s="263"/>
      <c r="TF50" s="263"/>
      <c r="TG50" s="263"/>
      <c r="TH50" s="263"/>
      <c r="TI50" s="263"/>
      <c r="TJ50" s="263"/>
      <c r="TK50" s="263"/>
      <c r="TL50" s="263"/>
      <c r="TM50" s="263"/>
      <c r="TN50" s="263"/>
      <c r="TO50" s="263"/>
      <c r="TP50" s="263"/>
      <c r="TQ50" s="263"/>
      <c r="TR50" s="263"/>
      <c r="TS50" s="263"/>
      <c r="TT50" s="263"/>
      <c r="TU50" s="263"/>
      <c r="TV50" s="263"/>
      <c r="TW50" s="263"/>
      <c r="TX50" s="263"/>
      <c r="TY50" s="263"/>
      <c r="TZ50" s="263"/>
      <c r="UA50" s="263"/>
      <c r="UB50" s="263"/>
      <c r="UC50" s="263"/>
      <c r="UD50" s="263"/>
      <c r="UE50" s="263"/>
      <c r="UF50" s="263"/>
      <c r="UG50" s="263"/>
      <c r="UH50" s="263"/>
      <c r="UI50" s="263"/>
      <c r="UJ50" s="263"/>
      <c r="UK50" s="263"/>
      <c r="UL50" s="263"/>
      <c r="UM50" s="263"/>
      <c r="UN50" s="263"/>
      <c r="UO50" s="263"/>
      <c r="UP50" s="263"/>
      <c r="UQ50" s="263"/>
      <c r="UR50" s="263"/>
      <c r="US50" s="263"/>
      <c r="UT50" s="263"/>
      <c r="UU50" s="263"/>
      <c r="UV50" s="263"/>
      <c r="UW50" s="263"/>
      <c r="UX50" s="263"/>
      <c r="UY50" s="263"/>
      <c r="UZ50" s="263"/>
      <c r="VA50" s="263"/>
      <c r="VB50" s="263"/>
      <c r="VC50" s="263"/>
      <c r="VD50" s="263"/>
      <c r="VE50" s="263"/>
      <c r="VF50" s="263"/>
      <c r="VG50" s="263"/>
      <c r="VH50" s="263"/>
      <c r="VI50" s="263"/>
      <c r="VJ50" s="263"/>
      <c r="VK50" s="263"/>
      <c r="VL50" s="263"/>
      <c r="VM50" s="263"/>
      <c r="VN50" s="263"/>
      <c r="VO50" s="263"/>
      <c r="VP50" s="263"/>
      <c r="VQ50" s="263"/>
      <c r="VR50" s="263"/>
      <c r="VS50" s="263"/>
      <c r="VT50" s="263"/>
      <c r="VU50" s="263"/>
      <c r="VV50" s="263"/>
      <c r="VW50" s="263"/>
      <c r="VX50" s="263"/>
      <c r="VY50" s="263"/>
      <c r="VZ50" s="263"/>
      <c r="WA50" s="263"/>
      <c r="WB50" s="263"/>
      <c r="WC50" s="263"/>
      <c r="WD50" s="263"/>
      <c r="WE50" s="263"/>
      <c r="WF50" s="263"/>
      <c r="WG50" s="263"/>
      <c r="WH50" s="263"/>
      <c r="WI50" s="263"/>
      <c r="WJ50" s="263"/>
      <c r="WK50" s="263"/>
      <c r="WL50" s="263"/>
      <c r="WM50" s="263"/>
      <c r="WN50" s="263"/>
      <c r="WO50" s="263"/>
      <c r="WP50" s="263"/>
      <c r="WQ50" s="263"/>
      <c r="WR50" s="263"/>
      <c r="WS50" s="263"/>
      <c r="WT50" s="263"/>
      <c r="WU50" s="263"/>
      <c r="WV50" s="263"/>
      <c r="WW50" s="263"/>
      <c r="WX50" s="263"/>
      <c r="WY50" s="263"/>
      <c r="WZ50" s="263"/>
      <c r="XA50" s="263"/>
      <c r="XB50" s="263"/>
      <c r="XC50" s="263"/>
      <c r="XD50" s="263"/>
      <c r="XE50" s="263"/>
      <c r="XF50" s="263"/>
      <c r="XG50" s="263"/>
      <c r="XH50" s="263"/>
      <c r="XI50" s="263"/>
      <c r="XJ50" s="263"/>
      <c r="XK50" s="263"/>
      <c r="XL50" s="263"/>
      <c r="XM50" s="263"/>
      <c r="XN50" s="263"/>
      <c r="XO50" s="263"/>
      <c r="XP50" s="263"/>
      <c r="XQ50" s="263"/>
      <c r="XR50" s="263"/>
      <c r="XS50" s="263"/>
      <c r="XT50" s="263"/>
      <c r="XU50" s="263"/>
      <c r="XV50" s="263"/>
      <c r="XW50" s="263"/>
      <c r="XX50" s="263"/>
      <c r="XY50" s="263"/>
      <c r="XZ50" s="263"/>
      <c r="YA50" s="263"/>
      <c r="YB50" s="263"/>
      <c r="YC50" s="263"/>
      <c r="YD50" s="263"/>
      <c r="YE50" s="263"/>
      <c r="YF50" s="263"/>
      <c r="YG50" s="263"/>
      <c r="YH50" s="263"/>
      <c r="YI50" s="263"/>
      <c r="YJ50" s="263"/>
      <c r="YK50" s="263"/>
      <c r="YL50" s="263"/>
      <c r="YM50" s="263"/>
      <c r="YN50" s="263"/>
      <c r="YO50" s="263"/>
      <c r="YP50" s="263"/>
      <c r="YQ50" s="263"/>
      <c r="YR50" s="263"/>
      <c r="YS50" s="263"/>
      <c r="YT50" s="263"/>
      <c r="YU50" s="263"/>
      <c r="YV50" s="263"/>
      <c r="YW50" s="263"/>
      <c r="YX50" s="263"/>
      <c r="YY50" s="263"/>
      <c r="YZ50" s="263"/>
      <c r="ZA50" s="263"/>
      <c r="ZB50" s="263"/>
      <c r="ZC50" s="263"/>
      <c r="ZD50" s="263"/>
      <c r="ZE50" s="263"/>
      <c r="ZF50" s="263"/>
      <c r="ZG50" s="263"/>
      <c r="ZH50" s="263"/>
      <c r="ZI50" s="263"/>
      <c r="ZJ50" s="263"/>
      <c r="ZK50" s="263"/>
      <c r="ZL50" s="263"/>
      <c r="ZM50" s="263"/>
      <c r="ZN50" s="263"/>
      <c r="ZO50" s="263"/>
      <c r="ZP50" s="263"/>
      <c r="ZQ50" s="263"/>
      <c r="ZR50" s="263"/>
      <c r="ZS50" s="263"/>
      <c r="ZT50" s="263"/>
      <c r="ZU50" s="263"/>
      <c r="ZV50" s="263"/>
      <c r="ZW50" s="263"/>
      <c r="ZX50" s="263"/>
      <c r="ZY50" s="263"/>
      <c r="ZZ50" s="263"/>
      <c r="AAA50" s="263"/>
      <c r="AAB50" s="263"/>
      <c r="AAC50" s="263"/>
      <c r="AAD50" s="263"/>
      <c r="AAE50" s="263"/>
      <c r="AAF50" s="263"/>
      <c r="AAG50" s="263"/>
      <c r="AAH50" s="263"/>
      <c r="AAI50" s="263"/>
      <c r="AAJ50" s="263"/>
      <c r="AAK50" s="263"/>
      <c r="AAL50" s="263"/>
      <c r="AAM50" s="263"/>
      <c r="AAN50" s="263"/>
      <c r="AAO50" s="263"/>
      <c r="AAP50" s="263"/>
      <c r="AAQ50" s="263"/>
      <c r="AAR50" s="263"/>
      <c r="AAS50" s="263"/>
      <c r="AAT50" s="263"/>
      <c r="AAU50" s="263"/>
      <c r="AAV50" s="263"/>
      <c r="AAW50" s="263"/>
      <c r="AAX50" s="263"/>
      <c r="AAY50" s="263"/>
      <c r="AAZ50" s="263"/>
      <c r="ABA50" s="263"/>
      <c r="ABB50" s="263"/>
      <c r="ABC50" s="263"/>
      <c r="ABD50" s="263"/>
      <c r="ABE50" s="263"/>
      <c r="ABF50" s="263"/>
      <c r="ABG50" s="263"/>
      <c r="ABH50" s="263"/>
      <c r="ABI50" s="263"/>
      <c r="ABJ50" s="263"/>
      <c r="ABK50" s="263"/>
      <c r="ABL50" s="263"/>
      <c r="ABM50" s="263"/>
      <c r="ABN50" s="263"/>
      <c r="ABO50" s="263"/>
      <c r="ABP50" s="263"/>
      <c r="ABQ50" s="263"/>
      <c r="ABR50" s="263"/>
      <c r="ABS50" s="263"/>
      <c r="ABT50" s="263"/>
      <c r="ABU50" s="263"/>
      <c r="ABV50" s="263"/>
      <c r="ABW50" s="263"/>
      <c r="ABX50" s="263"/>
      <c r="ABY50" s="263"/>
      <c r="ABZ50" s="263"/>
      <c r="ACA50" s="263"/>
      <c r="ACB50" s="263"/>
      <c r="ACC50" s="263"/>
      <c r="ACD50" s="263"/>
      <c r="ACE50" s="263"/>
      <c r="ACF50" s="263"/>
      <c r="ACG50" s="263"/>
      <c r="ACH50" s="263"/>
      <c r="ACI50" s="263"/>
      <c r="ACJ50" s="263"/>
      <c r="ACK50" s="263"/>
      <c r="ACL50" s="263"/>
      <c r="ACM50" s="263"/>
      <c r="ACN50" s="263"/>
      <c r="ACO50" s="263"/>
      <c r="ACP50" s="263"/>
      <c r="ACQ50" s="263"/>
      <c r="ACR50" s="263"/>
      <c r="ACS50" s="263"/>
      <c r="ACT50" s="263"/>
      <c r="ACU50" s="263"/>
      <c r="ACV50" s="263"/>
      <c r="ACW50" s="263"/>
      <c r="ACX50" s="263"/>
      <c r="ACY50" s="263"/>
      <c r="ACZ50" s="263"/>
      <c r="ADA50" s="263"/>
      <c r="ADB50" s="263"/>
      <c r="ADC50" s="263"/>
      <c r="ADD50" s="263"/>
      <c r="ADE50" s="263"/>
      <c r="ADF50" s="263"/>
      <c r="ADG50" s="263"/>
      <c r="ADH50" s="263"/>
      <c r="ADI50" s="263"/>
      <c r="ADJ50" s="263"/>
      <c r="ADK50" s="263"/>
      <c r="ADL50" s="263"/>
      <c r="ADM50" s="263"/>
      <c r="ADN50" s="263"/>
      <c r="ADO50" s="263"/>
      <c r="ADP50" s="263"/>
      <c r="ADQ50" s="263"/>
      <c r="ADR50" s="263"/>
      <c r="ADS50" s="263"/>
      <c r="ADT50" s="263"/>
      <c r="ADU50" s="263"/>
      <c r="ADV50" s="263"/>
      <c r="ADW50" s="263"/>
      <c r="ADX50" s="263"/>
      <c r="ADY50" s="263"/>
      <c r="ADZ50" s="263"/>
      <c r="AEA50" s="263"/>
      <c r="AEB50" s="263"/>
      <c r="AEC50" s="263"/>
      <c r="AED50" s="263"/>
      <c r="AEE50" s="263"/>
      <c r="AEF50" s="263"/>
      <c r="AEG50" s="263"/>
      <c r="AEH50" s="263"/>
      <c r="AEI50" s="263"/>
      <c r="AEJ50" s="263"/>
      <c r="AEK50" s="263"/>
      <c r="AEL50" s="263"/>
      <c r="AEM50" s="263"/>
      <c r="AEN50" s="263"/>
      <c r="AEO50" s="263"/>
      <c r="AEP50" s="263"/>
      <c r="AEQ50" s="263"/>
      <c r="AER50" s="263"/>
      <c r="AES50" s="263"/>
      <c r="AET50" s="263"/>
      <c r="AEU50" s="263"/>
      <c r="AEV50" s="263"/>
      <c r="AEW50" s="263"/>
      <c r="AEX50" s="263"/>
      <c r="AEY50" s="263"/>
      <c r="AEZ50" s="263"/>
      <c r="AFA50" s="263"/>
      <c r="AFB50" s="263"/>
      <c r="AFC50" s="263"/>
      <c r="AFD50" s="263"/>
      <c r="AFE50" s="263"/>
      <c r="AFF50" s="263"/>
      <c r="AFG50" s="263"/>
      <c r="AFH50" s="263"/>
      <c r="AFI50" s="263"/>
      <c r="AFJ50" s="263"/>
      <c r="AFK50" s="263"/>
      <c r="AFL50" s="263"/>
      <c r="AFM50" s="263"/>
      <c r="AFN50" s="263"/>
      <c r="AFO50" s="263"/>
      <c r="AFP50" s="263"/>
      <c r="AFQ50" s="263"/>
      <c r="AFR50" s="263"/>
      <c r="AFS50" s="263"/>
      <c r="AFT50" s="263"/>
      <c r="AFU50" s="263"/>
      <c r="AFV50" s="263"/>
      <c r="AFW50" s="263"/>
      <c r="AFX50" s="263"/>
      <c r="AFY50" s="263"/>
      <c r="AFZ50" s="263"/>
      <c r="AGA50" s="263"/>
      <c r="AGB50" s="263"/>
      <c r="AGC50" s="263"/>
      <c r="AGD50" s="263"/>
      <c r="AGE50" s="263"/>
      <c r="AGF50" s="263"/>
      <c r="AGG50" s="263"/>
      <c r="AGH50" s="263"/>
      <c r="AGI50" s="263"/>
      <c r="AGJ50" s="263"/>
      <c r="AGK50" s="263"/>
      <c r="AGL50" s="263"/>
      <c r="AGM50" s="263"/>
      <c r="AGN50" s="263"/>
      <c r="AGO50" s="263"/>
      <c r="AGP50" s="263"/>
      <c r="AGQ50" s="263"/>
      <c r="AGR50" s="263"/>
      <c r="AGS50" s="263"/>
      <c r="AGT50" s="263"/>
      <c r="AGU50" s="263"/>
      <c r="AGV50" s="263"/>
      <c r="AGW50" s="263"/>
      <c r="AGX50" s="263"/>
      <c r="AGY50" s="263"/>
      <c r="AGZ50" s="263"/>
      <c r="AHA50" s="263"/>
      <c r="AHB50" s="263"/>
      <c r="AHC50" s="263"/>
      <c r="AHD50" s="263"/>
      <c r="AHE50" s="263"/>
      <c r="AHF50" s="263"/>
      <c r="AHG50" s="263"/>
      <c r="AHH50" s="263"/>
      <c r="AHI50" s="263"/>
      <c r="AHJ50" s="263"/>
      <c r="AHK50" s="263"/>
      <c r="AHL50" s="263"/>
      <c r="AHM50" s="263"/>
      <c r="AHN50" s="263"/>
      <c r="AHO50" s="263"/>
      <c r="AHP50" s="263"/>
      <c r="AHQ50" s="263"/>
      <c r="AHR50" s="263"/>
      <c r="AHS50" s="263"/>
      <c r="AHT50" s="263"/>
      <c r="AHU50" s="263"/>
      <c r="AHV50" s="263"/>
      <c r="AHW50" s="263"/>
      <c r="AHX50" s="263"/>
      <c r="AHY50" s="263"/>
      <c r="AHZ50" s="263"/>
      <c r="AIA50" s="263"/>
      <c r="AIB50" s="263"/>
      <c r="AIC50" s="263"/>
      <c r="AID50" s="263"/>
      <c r="AIE50" s="263"/>
      <c r="AIF50" s="263"/>
      <c r="AIG50" s="263"/>
      <c r="AIH50" s="263"/>
      <c r="AII50" s="263"/>
      <c r="AIJ50" s="263"/>
      <c r="AIK50" s="263"/>
      <c r="AIL50" s="263"/>
      <c r="AIM50" s="263"/>
      <c r="AIN50" s="263"/>
      <c r="AIO50" s="263"/>
      <c r="AIP50" s="263"/>
      <c r="AIQ50" s="263"/>
      <c r="AIR50" s="263"/>
      <c r="AIS50" s="263"/>
      <c r="AIT50" s="263"/>
      <c r="AIU50" s="263"/>
      <c r="AIV50" s="263"/>
      <c r="AIW50" s="263"/>
      <c r="AIX50" s="263"/>
      <c r="AIY50" s="263"/>
      <c r="AIZ50" s="263"/>
      <c r="AJA50" s="263"/>
      <c r="AJB50" s="263"/>
      <c r="AJC50" s="263"/>
      <c r="AJD50" s="263"/>
      <c r="AJE50" s="263"/>
      <c r="AJF50" s="263"/>
      <c r="AJG50" s="263"/>
      <c r="AJH50" s="263"/>
      <c r="AJI50" s="263"/>
      <c r="AJJ50" s="263"/>
      <c r="AJK50" s="263"/>
      <c r="AJL50" s="263"/>
      <c r="AJM50" s="263"/>
      <c r="AJN50" s="263"/>
      <c r="AJO50" s="263"/>
      <c r="AJP50" s="263"/>
      <c r="AJQ50" s="263"/>
      <c r="AJR50" s="263"/>
      <c r="AJS50" s="263"/>
      <c r="AJT50" s="263"/>
      <c r="AJU50" s="263"/>
      <c r="AJV50" s="263"/>
      <c r="AJW50" s="263"/>
      <c r="AJX50" s="263"/>
      <c r="AJY50" s="263"/>
      <c r="AJZ50" s="263"/>
      <c r="AKA50" s="263"/>
      <c r="AKB50" s="263"/>
      <c r="AKC50" s="263"/>
      <c r="AKD50" s="263"/>
      <c r="AKE50" s="263"/>
      <c r="AKF50" s="263"/>
      <c r="AKG50" s="263"/>
      <c r="AKH50" s="263"/>
      <c r="AKI50" s="263"/>
      <c r="AKJ50" s="263"/>
      <c r="AKK50" s="263"/>
      <c r="AKL50" s="263"/>
      <c r="AKM50" s="263"/>
      <c r="AKN50" s="263"/>
      <c r="AKO50" s="263"/>
      <c r="AKP50" s="263"/>
      <c r="AKQ50" s="263"/>
      <c r="AKR50" s="263"/>
      <c r="AKS50" s="263"/>
      <c r="AKT50" s="263"/>
      <c r="AKU50" s="263"/>
      <c r="AKV50" s="263"/>
      <c r="AKW50" s="263"/>
      <c r="AKX50" s="263"/>
      <c r="AKY50" s="263"/>
      <c r="AKZ50" s="263"/>
      <c r="ALA50" s="263"/>
      <c r="ALB50" s="263"/>
      <c r="ALC50" s="263"/>
      <c r="ALD50" s="263"/>
      <c r="ALE50" s="263"/>
      <c r="ALF50" s="263"/>
      <c r="ALG50" s="263"/>
      <c r="ALH50" s="263"/>
      <c r="ALI50" s="263"/>
      <c r="ALJ50" s="263"/>
      <c r="ALK50" s="263"/>
      <c r="ALL50" s="263"/>
      <c r="ALM50" s="263"/>
      <c r="ALN50" s="263"/>
      <c r="ALO50" s="263"/>
      <c r="ALP50" s="263"/>
      <c r="ALQ50" s="263"/>
      <c r="ALR50" s="263"/>
      <c r="ALS50" s="263"/>
      <c r="ALT50" s="263"/>
      <c r="ALU50" s="263"/>
      <c r="ALV50" s="263"/>
      <c r="ALW50" s="263"/>
      <c r="ALX50" s="263"/>
      <c r="ALY50" s="263"/>
      <c r="ALZ50" s="263"/>
      <c r="AMA50" s="263"/>
      <c r="AMB50" s="263"/>
      <c r="AMC50" s="263"/>
      <c r="AMD50" s="263"/>
      <c r="AME50" s="263"/>
      <c r="AMF50" s="263"/>
      <c r="AMG50" s="263"/>
      <c r="AMH50" s="263"/>
      <c r="AMI50" s="263"/>
      <c r="AMJ50" s="263"/>
      <c r="AMK50" s="263"/>
      <c r="AML50" s="263"/>
      <c r="AMM50" s="263"/>
      <c r="AMN50" s="263"/>
    </row>
    <row r="51" spans="1:1028" s="278" customFormat="1" ht="15.6" customHeight="1" x14ac:dyDescent="0.2">
      <c r="A51" s="653"/>
      <c r="B51" s="654"/>
      <c r="C51" s="654"/>
      <c r="D51" s="654"/>
      <c r="E51" s="654"/>
      <c r="F51" s="654"/>
      <c r="G51" s="655"/>
      <c r="H51" s="121">
        <f>SUM(H44:H49)</f>
        <v>3418.3300000000004</v>
      </c>
      <c r="I51" s="121">
        <f>SUM(I44:I49)</f>
        <v>4267.4199999999992</v>
      </c>
      <c r="J51" s="122">
        <f>SUM(J44:J49)</f>
        <v>4.8356815374716415E-3</v>
      </c>
      <c r="K51" s="277"/>
      <c r="L51" s="277"/>
      <c r="M51" s="277"/>
      <c r="N51" s="277"/>
      <c r="O51" s="277"/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  <c r="AA51" s="277"/>
      <c r="AB51" s="277"/>
      <c r="AC51" s="277"/>
      <c r="AD51" s="277"/>
      <c r="AE51" s="277"/>
      <c r="AF51" s="277"/>
      <c r="AG51" s="277"/>
      <c r="AH51" s="277"/>
      <c r="AI51" s="277"/>
      <c r="AJ51" s="277"/>
      <c r="AK51" s="277"/>
      <c r="AL51" s="277"/>
      <c r="AM51" s="277"/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277"/>
      <c r="AZ51" s="277"/>
      <c r="BA51" s="277"/>
      <c r="BB51" s="277"/>
      <c r="BC51" s="277"/>
      <c r="BD51" s="277"/>
      <c r="BE51" s="277"/>
      <c r="BF51" s="277"/>
      <c r="BG51" s="277"/>
      <c r="BH51" s="277"/>
      <c r="BI51" s="277"/>
      <c r="BJ51" s="277"/>
      <c r="BK51" s="277"/>
      <c r="BL51" s="277"/>
      <c r="BM51" s="277"/>
      <c r="BN51" s="277"/>
      <c r="BO51" s="277"/>
      <c r="BP51" s="277"/>
      <c r="BQ51" s="277"/>
      <c r="BR51" s="277"/>
      <c r="BS51" s="277"/>
      <c r="BT51" s="277"/>
      <c r="BU51" s="277"/>
      <c r="BV51" s="277"/>
      <c r="BW51" s="277"/>
      <c r="BX51" s="277"/>
      <c r="BY51" s="277"/>
      <c r="BZ51" s="277"/>
      <c r="CA51" s="277"/>
      <c r="CB51" s="277"/>
      <c r="CC51" s="277"/>
      <c r="CD51" s="277"/>
      <c r="CE51" s="277"/>
      <c r="CF51" s="277"/>
      <c r="CG51" s="277"/>
      <c r="CH51" s="277"/>
      <c r="CI51" s="277"/>
      <c r="CJ51" s="277"/>
      <c r="CK51" s="277"/>
      <c r="CL51" s="277"/>
      <c r="CM51" s="277"/>
      <c r="CN51" s="277"/>
      <c r="CO51" s="277"/>
      <c r="CP51" s="277"/>
      <c r="CQ51" s="277"/>
      <c r="CR51" s="277"/>
      <c r="CS51" s="277"/>
      <c r="CT51" s="277"/>
      <c r="CU51" s="277"/>
      <c r="CV51" s="277"/>
      <c r="CW51" s="277"/>
      <c r="CX51" s="277"/>
      <c r="CY51" s="277"/>
      <c r="CZ51" s="277"/>
      <c r="DA51" s="277"/>
      <c r="DB51" s="277"/>
      <c r="DC51" s="277"/>
      <c r="DD51" s="277"/>
      <c r="DE51" s="277"/>
      <c r="DF51" s="277"/>
      <c r="DG51" s="277"/>
      <c r="DH51" s="277"/>
      <c r="DI51" s="277"/>
      <c r="DJ51" s="277"/>
      <c r="DK51" s="277"/>
      <c r="DL51" s="277"/>
      <c r="DM51" s="277"/>
      <c r="DN51" s="277"/>
      <c r="DO51" s="277"/>
      <c r="DP51" s="277"/>
      <c r="DQ51" s="277"/>
      <c r="DR51" s="277"/>
      <c r="DS51" s="277"/>
      <c r="DT51" s="277"/>
      <c r="DU51" s="277"/>
      <c r="DV51" s="277"/>
      <c r="DW51" s="277"/>
      <c r="DX51" s="277"/>
      <c r="DY51" s="277"/>
      <c r="DZ51" s="277"/>
      <c r="EA51" s="277"/>
      <c r="EB51" s="277"/>
      <c r="EC51" s="277"/>
      <c r="ED51" s="277"/>
      <c r="EE51" s="277"/>
      <c r="EF51" s="277"/>
      <c r="EG51" s="277"/>
      <c r="EH51" s="277"/>
      <c r="EI51" s="277"/>
      <c r="EJ51" s="277"/>
      <c r="EK51" s="277"/>
      <c r="EL51" s="277"/>
      <c r="EM51" s="277"/>
      <c r="EN51" s="277"/>
      <c r="EO51" s="277"/>
      <c r="EP51" s="277"/>
      <c r="EQ51" s="277"/>
      <c r="ER51" s="277"/>
      <c r="ES51" s="277"/>
      <c r="ET51" s="277"/>
      <c r="EU51" s="277"/>
      <c r="EV51" s="277"/>
      <c r="EW51" s="277"/>
      <c r="EX51" s="277"/>
      <c r="EY51" s="277"/>
      <c r="EZ51" s="277"/>
      <c r="FA51" s="277"/>
      <c r="FB51" s="277"/>
      <c r="FC51" s="277"/>
      <c r="FD51" s="277"/>
      <c r="FE51" s="277"/>
      <c r="FF51" s="277"/>
      <c r="FG51" s="277"/>
      <c r="FH51" s="277"/>
      <c r="FI51" s="277"/>
      <c r="FJ51" s="277"/>
      <c r="FK51" s="277"/>
      <c r="FL51" s="277"/>
      <c r="FM51" s="277"/>
      <c r="FN51" s="277"/>
      <c r="FO51" s="277"/>
      <c r="FP51" s="277"/>
      <c r="FQ51" s="277"/>
      <c r="FR51" s="277"/>
      <c r="FS51" s="277"/>
      <c r="FT51" s="277"/>
      <c r="FU51" s="277"/>
      <c r="FV51" s="264"/>
      <c r="FW51" s="264"/>
      <c r="FX51" s="264"/>
      <c r="FY51" s="264"/>
      <c r="FZ51" s="264"/>
      <c r="GA51" s="264"/>
      <c r="GB51" s="264"/>
      <c r="GC51" s="264"/>
      <c r="GD51" s="264"/>
      <c r="GE51" s="264"/>
      <c r="GF51" s="264"/>
      <c r="GG51" s="264"/>
      <c r="GH51" s="264"/>
      <c r="GI51" s="264"/>
      <c r="GJ51" s="264"/>
      <c r="GK51" s="264"/>
      <c r="GL51" s="264"/>
      <c r="GM51" s="264"/>
      <c r="GN51" s="264"/>
      <c r="GO51" s="264"/>
      <c r="GP51" s="264"/>
      <c r="GQ51" s="264"/>
      <c r="GR51" s="264"/>
      <c r="GS51" s="264"/>
      <c r="GT51" s="264"/>
      <c r="GU51" s="264"/>
      <c r="GV51" s="264"/>
      <c r="GW51" s="264"/>
      <c r="GX51" s="264"/>
      <c r="GY51" s="264"/>
      <c r="GZ51" s="264"/>
      <c r="HA51" s="264"/>
      <c r="HB51" s="264"/>
      <c r="HC51" s="264"/>
      <c r="HD51" s="264"/>
      <c r="HE51" s="264"/>
      <c r="HF51" s="264"/>
      <c r="HG51" s="264"/>
      <c r="HH51" s="264"/>
      <c r="HI51" s="264"/>
      <c r="HJ51" s="264"/>
      <c r="HK51" s="264"/>
      <c r="HL51" s="264"/>
      <c r="HM51" s="277"/>
      <c r="HN51" s="277"/>
      <c r="HO51" s="277"/>
      <c r="HP51" s="277"/>
      <c r="HQ51" s="277"/>
      <c r="HR51" s="277"/>
      <c r="HS51" s="277"/>
      <c r="HT51" s="277"/>
      <c r="HU51" s="277"/>
      <c r="HV51" s="277"/>
      <c r="HW51" s="277"/>
      <c r="HX51" s="277"/>
      <c r="HY51" s="277"/>
      <c r="HZ51" s="277"/>
      <c r="IA51" s="277"/>
      <c r="IB51" s="277"/>
      <c r="IC51" s="277"/>
      <c r="ID51" s="277"/>
      <c r="IE51" s="277"/>
      <c r="IF51" s="277"/>
      <c r="IG51" s="277"/>
      <c r="IH51" s="277"/>
      <c r="II51" s="277"/>
      <c r="IJ51" s="277"/>
      <c r="IK51" s="277"/>
      <c r="IL51" s="277"/>
      <c r="IM51" s="277"/>
      <c r="IN51" s="277"/>
      <c r="IO51" s="277"/>
      <c r="IP51" s="277"/>
      <c r="IQ51" s="277"/>
      <c r="IR51" s="277"/>
      <c r="IS51" s="277"/>
      <c r="IT51" s="277"/>
      <c r="IU51" s="277"/>
      <c r="IV51" s="277"/>
      <c r="IW51" s="277"/>
      <c r="IX51" s="277"/>
      <c r="IY51" s="277"/>
      <c r="IZ51" s="277"/>
      <c r="JA51" s="277"/>
      <c r="JB51" s="277"/>
      <c r="JC51" s="277"/>
      <c r="JD51" s="277"/>
      <c r="JE51" s="277"/>
      <c r="JF51" s="277"/>
      <c r="JG51" s="277"/>
      <c r="JH51" s="277"/>
      <c r="JI51" s="277"/>
      <c r="JJ51" s="277"/>
      <c r="JK51" s="277"/>
      <c r="JL51" s="277"/>
      <c r="JM51" s="277"/>
      <c r="JN51" s="277"/>
      <c r="JO51" s="277"/>
      <c r="JP51" s="277"/>
      <c r="JQ51" s="277"/>
      <c r="JR51" s="277"/>
      <c r="JS51" s="277"/>
      <c r="JT51" s="277"/>
      <c r="JU51" s="277"/>
      <c r="JV51" s="277"/>
      <c r="JW51" s="277"/>
      <c r="JX51" s="277"/>
      <c r="JY51" s="277"/>
      <c r="JZ51" s="277"/>
      <c r="KA51" s="277"/>
      <c r="KB51" s="277"/>
      <c r="KC51" s="277"/>
      <c r="KD51" s="277"/>
      <c r="KE51" s="277"/>
      <c r="KF51" s="277"/>
      <c r="KG51" s="277"/>
      <c r="KH51" s="277"/>
      <c r="KI51" s="277"/>
      <c r="KJ51" s="277"/>
      <c r="KK51" s="277"/>
      <c r="KL51" s="277"/>
      <c r="KM51" s="277"/>
      <c r="KN51" s="277"/>
      <c r="KO51" s="277"/>
      <c r="KP51" s="277"/>
      <c r="KQ51" s="277"/>
      <c r="KR51" s="277"/>
      <c r="KS51" s="277"/>
      <c r="KT51" s="277"/>
      <c r="KU51" s="277"/>
      <c r="KV51" s="277"/>
      <c r="KW51" s="277"/>
      <c r="KX51" s="277"/>
      <c r="KY51" s="277"/>
      <c r="KZ51" s="277"/>
      <c r="LA51" s="277"/>
      <c r="LB51" s="277"/>
      <c r="LC51" s="277"/>
      <c r="LD51" s="277"/>
      <c r="LE51" s="277"/>
      <c r="LF51" s="277"/>
      <c r="LG51" s="277"/>
      <c r="LH51" s="277"/>
      <c r="LI51" s="277"/>
      <c r="LJ51" s="277"/>
      <c r="LK51" s="277"/>
      <c r="LL51" s="277"/>
      <c r="LM51" s="277"/>
      <c r="LN51" s="277"/>
      <c r="LO51" s="277"/>
      <c r="LP51" s="277"/>
      <c r="LQ51" s="277"/>
      <c r="LR51" s="277"/>
      <c r="LS51" s="277"/>
      <c r="LT51" s="277"/>
      <c r="LU51" s="277"/>
      <c r="LV51" s="277"/>
      <c r="LW51" s="277"/>
      <c r="LX51" s="277"/>
      <c r="LY51" s="277"/>
      <c r="LZ51" s="277"/>
      <c r="MA51" s="277"/>
      <c r="MB51" s="277"/>
      <c r="MC51" s="277"/>
      <c r="MD51" s="277"/>
      <c r="ME51" s="277"/>
      <c r="MF51" s="277"/>
      <c r="MG51" s="277"/>
      <c r="MH51" s="277"/>
      <c r="MI51" s="277"/>
      <c r="MJ51" s="277"/>
      <c r="MK51" s="277"/>
      <c r="ML51" s="277"/>
      <c r="MM51" s="277"/>
      <c r="MN51" s="277"/>
      <c r="MO51" s="277"/>
      <c r="MP51" s="277"/>
      <c r="MQ51" s="277"/>
      <c r="MR51" s="277"/>
      <c r="MS51" s="277"/>
      <c r="MT51" s="277"/>
      <c r="MU51" s="277"/>
      <c r="MV51" s="277"/>
      <c r="MW51" s="277"/>
      <c r="MX51" s="277"/>
      <c r="MY51" s="277"/>
      <c r="MZ51" s="277"/>
      <c r="NA51" s="277"/>
      <c r="NB51" s="277"/>
      <c r="NC51" s="277"/>
      <c r="ND51" s="277"/>
      <c r="NE51" s="277"/>
      <c r="NF51" s="277"/>
      <c r="NG51" s="277"/>
      <c r="NH51" s="277"/>
      <c r="NI51" s="277"/>
      <c r="NJ51" s="277"/>
      <c r="NK51" s="277"/>
      <c r="NL51" s="277"/>
      <c r="NM51" s="277"/>
      <c r="NN51" s="277"/>
      <c r="NO51" s="277"/>
      <c r="NP51" s="277"/>
      <c r="NQ51" s="277"/>
      <c r="NR51" s="277"/>
      <c r="NS51" s="277"/>
      <c r="NT51" s="277"/>
      <c r="NU51" s="277"/>
      <c r="NV51" s="277"/>
      <c r="NW51" s="277"/>
      <c r="NX51" s="277"/>
      <c r="NY51" s="277"/>
      <c r="NZ51" s="277"/>
      <c r="OA51" s="277"/>
      <c r="OB51" s="277"/>
      <c r="OC51" s="277"/>
      <c r="OD51" s="277"/>
      <c r="OE51" s="277"/>
      <c r="OF51" s="277"/>
      <c r="OG51" s="277"/>
      <c r="OH51" s="277"/>
      <c r="OI51" s="277"/>
      <c r="OJ51" s="277"/>
      <c r="OK51" s="277"/>
      <c r="OL51" s="277"/>
      <c r="OM51" s="277"/>
      <c r="ON51" s="277"/>
      <c r="OO51" s="277"/>
      <c r="OP51" s="277"/>
      <c r="OQ51" s="277"/>
      <c r="OR51" s="277"/>
      <c r="OS51" s="277"/>
      <c r="OT51" s="277"/>
      <c r="OU51" s="277"/>
      <c r="OV51" s="277"/>
      <c r="OW51" s="277"/>
      <c r="OX51" s="277"/>
      <c r="OY51" s="277"/>
      <c r="OZ51" s="277"/>
      <c r="PA51" s="277"/>
      <c r="PB51" s="277"/>
      <c r="PC51" s="277"/>
      <c r="PD51" s="277"/>
      <c r="PE51" s="277"/>
      <c r="PF51" s="277"/>
      <c r="PG51" s="277"/>
      <c r="PH51" s="277"/>
      <c r="PI51" s="277"/>
      <c r="PJ51" s="277"/>
      <c r="PK51" s="277"/>
      <c r="PL51" s="277"/>
      <c r="PM51" s="277"/>
      <c r="PN51" s="277"/>
      <c r="PO51" s="277"/>
      <c r="PP51" s="277"/>
      <c r="PQ51" s="277"/>
      <c r="PR51" s="277"/>
      <c r="PS51" s="277"/>
      <c r="PT51" s="277"/>
      <c r="PU51" s="277"/>
      <c r="PV51" s="277"/>
      <c r="PW51" s="277"/>
      <c r="PX51" s="277"/>
      <c r="PY51" s="277"/>
      <c r="PZ51" s="277"/>
      <c r="QA51" s="277"/>
      <c r="QB51" s="277"/>
      <c r="QC51" s="277"/>
      <c r="QD51" s="277"/>
      <c r="QE51" s="277"/>
      <c r="QF51" s="277"/>
      <c r="QG51" s="277"/>
      <c r="QH51" s="277"/>
      <c r="QI51" s="277"/>
      <c r="QJ51" s="277"/>
      <c r="QK51" s="277"/>
      <c r="QL51" s="277"/>
      <c r="QM51" s="277"/>
      <c r="QN51" s="277"/>
      <c r="QO51" s="277"/>
      <c r="QP51" s="277"/>
      <c r="QQ51" s="277"/>
      <c r="QR51" s="277"/>
      <c r="QS51" s="277"/>
      <c r="QT51" s="277"/>
      <c r="QU51" s="277"/>
      <c r="QV51" s="277"/>
      <c r="QW51" s="277"/>
      <c r="QX51" s="277"/>
      <c r="QY51" s="277"/>
      <c r="QZ51" s="277"/>
      <c r="RA51" s="277"/>
      <c r="RB51" s="277"/>
      <c r="RC51" s="277"/>
      <c r="RD51" s="277"/>
      <c r="RE51" s="277"/>
      <c r="RF51" s="277"/>
      <c r="RG51" s="277"/>
      <c r="RH51" s="277"/>
      <c r="RI51" s="277"/>
      <c r="RJ51" s="277"/>
      <c r="RK51" s="277"/>
      <c r="RL51" s="277"/>
      <c r="RM51" s="277"/>
      <c r="RN51" s="277"/>
      <c r="RO51" s="277"/>
      <c r="RP51" s="277"/>
      <c r="RQ51" s="277"/>
      <c r="RR51" s="277"/>
      <c r="RS51" s="277"/>
      <c r="RT51" s="277"/>
      <c r="RU51" s="277"/>
      <c r="RV51" s="277"/>
      <c r="RW51" s="277"/>
      <c r="RX51" s="277"/>
      <c r="RY51" s="277"/>
      <c r="RZ51" s="277"/>
      <c r="SA51" s="277"/>
      <c r="SB51" s="277"/>
      <c r="SC51" s="277"/>
      <c r="SD51" s="277"/>
      <c r="SE51" s="277"/>
      <c r="SF51" s="277"/>
      <c r="SG51" s="277"/>
      <c r="SH51" s="277"/>
      <c r="SI51" s="277"/>
      <c r="SJ51" s="277"/>
      <c r="SK51" s="277"/>
      <c r="SL51" s="277"/>
      <c r="SM51" s="277"/>
      <c r="SN51" s="277"/>
      <c r="SO51" s="277"/>
      <c r="SP51" s="277"/>
      <c r="SQ51" s="277"/>
      <c r="SR51" s="277"/>
      <c r="SS51" s="277"/>
      <c r="ST51" s="277"/>
      <c r="SU51" s="277"/>
      <c r="SV51" s="277"/>
      <c r="SW51" s="277"/>
      <c r="SX51" s="277"/>
      <c r="SY51" s="277"/>
      <c r="SZ51" s="277"/>
      <c r="TA51" s="277"/>
      <c r="TB51" s="277"/>
      <c r="TC51" s="277"/>
      <c r="TD51" s="277"/>
      <c r="TE51" s="277"/>
      <c r="TF51" s="277"/>
      <c r="TG51" s="277"/>
      <c r="TH51" s="277"/>
      <c r="TI51" s="277"/>
      <c r="TJ51" s="277"/>
      <c r="TK51" s="277"/>
      <c r="TL51" s="277"/>
      <c r="TM51" s="277"/>
      <c r="TN51" s="277"/>
      <c r="TO51" s="277"/>
      <c r="TP51" s="277"/>
      <c r="TQ51" s="277"/>
      <c r="TR51" s="277"/>
      <c r="TS51" s="277"/>
      <c r="TT51" s="277"/>
      <c r="TU51" s="277"/>
      <c r="TV51" s="277"/>
      <c r="TW51" s="277"/>
      <c r="TX51" s="277"/>
      <c r="TY51" s="277"/>
      <c r="TZ51" s="277"/>
      <c r="UA51" s="277"/>
      <c r="UB51" s="277"/>
      <c r="UC51" s="277"/>
      <c r="UD51" s="277"/>
      <c r="UE51" s="277"/>
      <c r="UF51" s="277"/>
      <c r="UG51" s="277"/>
      <c r="UH51" s="277"/>
      <c r="UI51" s="277"/>
      <c r="UJ51" s="277"/>
      <c r="UK51" s="277"/>
      <c r="UL51" s="277"/>
      <c r="UM51" s="277"/>
      <c r="UN51" s="277"/>
      <c r="UO51" s="277"/>
      <c r="UP51" s="277"/>
      <c r="UQ51" s="277"/>
      <c r="UR51" s="277"/>
      <c r="US51" s="277"/>
      <c r="UT51" s="277"/>
      <c r="UU51" s="277"/>
      <c r="UV51" s="277"/>
      <c r="UW51" s="277"/>
      <c r="UX51" s="277"/>
      <c r="UY51" s="277"/>
      <c r="UZ51" s="277"/>
      <c r="VA51" s="277"/>
      <c r="VB51" s="277"/>
      <c r="VC51" s="277"/>
      <c r="VD51" s="277"/>
      <c r="VE51" s="277"/>
      <c r="VF51" s="277"/>
      <c r="VG51" s="277"/>
      <c r="VH51" s="277"/>
      <c r="VI51" s="277"/>
      <c r="VJ51" s="277"/>
      <c r="VK51" s="277"/>
      <c r="VL51" s="277"/>
      <c r="VM51" s="277"/>
      <c r="VN51" s="277"/>
      <c r="VO51" s="277"/>
      <c r="VP51" s="277"/>
      <c r="VQ51" s="277"/>
      <c r="VR51" s="277"/>
      <c r="VS51" s="277"/>
      <c r="VT51" s="277"/>
      <c r="VU51" s="277"/>
      <c r="VV51" s="277"/>
      <c r="VW51" s="277"/>
      <c r="VX51" s="277"/>
      <c r="VY51" s="277"/>
      <c r="VZ51" s="277"/>
      <c r="WA51" s="277"/>
      <c r="WB51" s="277"/>
      <c r="WC51" s="277"/>
      <c r="WD51" s="277"/>
      <c r="WE51" s="277"/>
      <c r="WF51" s="277"/>
      <c r="WG51" s="277"/>
      <c r="WH51" s="277"/>
      <c r="WI51" s="277"/>
      <c r="WJ51" s="277"/>
      <c r="WK51" s="277"/>
      <c r="WL51" s="277"/>
      <c r="WM51" s="277"/>
      <c r="WN51" s="277"/>
      <c r="WO51" s="277"/>
      <c r="WP51" s="277"/>
      <c r="WQ51" s="277"/>
      <c r="WR51" s="277"/>
      <c r="WS51" s="277"/>
      <c r="WT51" s="277"/>
      <c r="WU51" s="277"/>
      <c r="WV51" s="277"/>
      <c r="WW51" s="277"/>
      <c r="WX51" s="277"/>
      <c r="WY51" s="277"/>
      <c r="WZ51" s="277"/>
      <c r="XA51" s="277"/>
      <c r="XB51" s="277"/>
      <c r="XC51" s="277"/>
      <c r="XD51" s="277"/>
      <c r="XE51" s="277"/>
      <c r="XF51" s="277"/>
      <c r="XG51" s="277"/>
      <c r="XH51" s="277"/>
      <c r="XI51" s="277"/>
      <c r="XJ51" s="277"/>
      <c r="XK51" s="277"/>
      <c r="XL51" s="277"/>
      <c r="XM51" s="277"/>
      <c r="XN51" s="277"/>
      <c r="XO51" s="277"/>
      <c r="XP51" s="277"/>
      <c r="XQ51" s="277"/>
      <c r="XR51" s="277"/>
      <c r="XS51" s="277"/>
      <c r="XT51" s="277"/>
      <c r="XU51" s="277"/>
      <c r="XV51" s="277"/>
      <c r="XW51" s="277"/>
      <c r="XX51" s="277"/>
      <c r="XY51" s="277"/>
      <c r="XZ51" s="277"/>
      <c r="YA51" s="277"/>
      <c r="YB51" s="277"/>
      <c r="YC51" s="277"/>
      <c r="YD51" s="277"/>
      <c r="YE51" s="277"/>
      <c r="YF51" s="277"/>
      <c r="YG51" s="277"/>
      <c r="YH51" s="277"/>
      <c r="YI51" s="277"/>
      <c r="YJ51" s="277"/>
      <c r="YK51" s="277"/>
      <c r="YL51" s="277"/>
      <c r="YM51" s="277"/>
      <c r="YN51" s="277"/>
      <c r="YO51" s="277"/>
      <c r="YP51" s="277"/>
      <c r="YQ51" s="277"/>
      <c r="YR51" s="277"/>
      <c r="YS51" s="277"/>
      <c r="YT51" s="277"/>
      <c r="YU51" s="277"/>
      <c r="YV51" s="277"/>
      <c r="YW51" s="277"/>
      <c r="YX51" s="277"/>
      <c r="YY51" s="277"/>
      <c r="YZ51" s="277"/>
      <c r="ZA51" s="277"/>
      <c r="ZB51" s="277"/>
      <c r="ZC51" s="277"/>
      <c r="ZD51" s="277"/>
      <c r="ZE51" s="277"/>
      <c r="ZF51" s="277"/>
      <c r="ZG51" s="277"/>
      <c r="ZH51" s="277"/>
      <c r="ZI51" s="277"/>
      <c r="ZJ51" s="277"/>
      <c r="ZK51" s="277"/>
      <c r="ZL51" s="277"/>
      <c r="ZM51" s="277"/>
      <c r="ZN51" s="277"/>
      <c r="ZO51" s="277"/>
      <c r="ZP51" s="277"/>
      <c r="ZQ51" s="277"/>
      <c r="ZR51" s="277"/>
      <c r="ZS51" s="277"/>
      <c r="ZT51" s="277"/>
      <c r="ZU51" s="277"/>
      <c r="ZV51" s="277"/>
      <c r="ZW51" s="277"/>
      <c r="ZX51" s="277"/>
      <c r="ZY51" s="277"/>
      <c r="ZZ51" s="277"/>
      <c r="AAA51" s="277"/>
      <c r="AAB51" s="277"/>
      <c r="AAC51" s="277"/>
      <c r="AAD51" s="277"/>
      <c r="AAE51" s="277"/>
      <c r="AAF51" s="277"/>
      <c r="AAG51" s="277"/>
      <c r="AAH51" s="277"/>
      <c r="AAI51" s="277"/>
      <c r="AAJ51" s="277"/>
      <c r="AAK51" s="277"/>
      <c r="AAL51" s="277"/>
      <c r="AAM51" s="277"/>
      <c r="AAN51" s="277"/>
      <c r="AAO51" s="277"/>
      <c r="AAP51" s="277"/>
      <c r="AAQ51" s="277"/>
      <c r="AAR51" s="277"/>
      <c r="AAS51" s="277"/>
      <c r="AAT51" s="277"/>
      <c r="AAU51" s="277"/>
      <c r="AAV51" s="277"/>
      <c r="AAW51" s="277"/>
      <c r="AAX51" s="277"/>
      <c r="AAY51" s="277"/>
      <c r="AAZ51" s="277"/>
      <c r="ABA51" s="277"/>
      <c r="ABB51" s="277"/>
      <c r="ABC51" s="277"/>
      <c r="ABD51" s="277"/>
      <c r="ABE51" s="277"/>
      <c r="ABF51" s="277"/>
      <c r="ABG51" s="277"/>
      <c r="ABH51" s="277"/>
      <c r="ABI51" s="277"/>
      <c r="ABJ51" s="277"/>
      <c r="ABK51" s="277"/>
      <c r="ABL51" s="277"/>
      <c r="ABM51" s="277"/>
      <c r="ABN51" s="277"/>
      <c r="ABO51" s="277"/>
      <c r="ABP51" s="277"/>
      <c r="ABQ51" s="277"/>
      <c r="ABR51" s="277"/>
      <c r="ABS51" s="277"/>
      <c r="ABT51" s="277"/>
      <c r="ABU51" s="277"/>
      <c r="ABV51" s="277"/>
      <c r="ABW51" s="277"/>
      <c r="ABX51" s="277"/>
      <c r="ABY51" s="277"/>
      <c r="ABZ51" s="277"/>
      <c r="ACA51" s="277"/>
      <c r="ACB51" s="277"/>
      <c r="ACC51" s="277"/>
      <c r="ACD51" s="277"/>
      <c r="ACE51" s="277"/>
      <c r="ACF51" s="277"/>
      <c r="ACG51" s="277"/>
      <c r="ACH51" s="277"/>
      <c r="ACI51" s="277"/>
      <c r="ACJ51" s="277"/>
      <c r="ACK51" s="277"/>
      <c r="ACL51" s="277"/>
      <c r="ACM51" s="277"/>
      <c r="ACN51" s="277"/>
      <c r="ACO51" s="277"/>
      <c r="ACP51" s="277"/>
      <c r="ACQ51" s="277"/>
      <c r="ACR51" s="277"/>
      <c r="ACS51" s="277"/>
      <c r="ACT51" s="277"/>
      <c r="ACU51" s="277"/>
      <c r="ACV51" s="277"/>
      <c r="ACW51" s="277"/>
      <c r="ACX51" s="277"/>
      <c r="ACY51" s="277"/>
      <c r="ACZ51" s="277"/>
      <c r="ADA51" s="277"/>
      <c r="ADB51" s="277"/>
      <c r="ADC51" s="277"/>
      <c r="ADD51" s="277"/>
      <c r="ADE51" s="277"/>
      <c r="ADF51" s="277"/>
      <c r="ADG51" s="277"/>
      <c r="ADH51" s="277"/>
      <c r="ADI51" s="277"/>
      <c r="ADJ51" s="277"/>
      <c r="ADK51" s="277"/>
      <c r="ADL51" s="277"/>
      <c r="ADM51" s="277"/>
      <c r="ADN51" s="277"/>
      <c r="ADO51" s="277"/>
      <c r="ADP51" s="277"/>
      <c r="ADQ51" s="277"/>
      <c r="ADR51" s="277"/>
      <c r="ADS51" s="277"/>
      <c r="ADT51" s="277"/>
      <c r="ADU51" s="277"/>
      <c r="ADV51" s="277"/>
      <c r="ADW51" s="277"/>
      <c r="ADX51" s="277"/>
      <c r="ADY51" s="277"/>
      <c r="ADZ51" s="277"/>
      <c r="AEA51" s="277"/>
      <c r="AEB51" s="277"/>
      <c r="AEC51" s="277"/>
      <c r="AED51" s="277"/>
      <c r="AEE51" s="277"/>
      <c r="AEF51" s="277"/>
      <c r="AEG51" s="277"/>
      <c r="AEH51" s="277"/>
      <c r="AEI51" s="277"/>
      <c r="AEJ51" s="277"/>
      <c r="AEK51" s="277"/>
      <c r="AEL51" s="277"/>
      <c r="AEM51" s="277"/>
      <c r="AEN51" s="277"/>
      <c r="AEO51" s="277"/>
      <c r="AEP51" s="277"/>
      <c r="AEQ51" s="277"/>
      <c r="AER51" s="277"/>
      <c r="AES51" s="277"/>
      <c r="AET51" s="277"/>
      <c r="AEU51" s="277"/>
      <c r="AEV51" s="277"/>
      <c r="AEW51" s="277"/>
      <c r="AEX51" s="277"/>
      <c r="AEY51" s="277"/>
      <c r="AEZ51" s="277"/>
      <c r="AFA51" s="277"/>
      <c r="AFB51" s="277"/>
      <c r="AFC51" s="277"/>
      <c r="AFD51" s="277"/>
      <c r="AFE51" s="277"/>
      <c r="AFF51" s="277"/>
      <c r="AFG51" s="277"/>
      <c r="AFH51" s="277"/>
      <c r="AFI51" s="277"/>
      <c r="AFJ51" s="277"/>
      <c r="AFK51" s="277"/>
      <c r="AFL51" s="277"/>
      <c r="AFM51" s="277"/>
      <c r="AFN51" s="277"/>
      <c r="AFO51" s="277"/>
      <c r="AFP51" s="277"/>
      <c r="AFQ51" s="277"/>
      <c r="AFR51" s="277"/>
      <c r="AFS51" s="277"/>
      <c r="AFT51" s="277"/>
      <c r="AFU51" s="277"/>
      <c r="AFV51" s="277"/>
      <c r="AFW51" s="277"/>
      <c r="AFX51" s="277"/>
      <c r="AFY51" s="277"/>
      <c r="AFZ51" s="277"/>
      <c r="AGA51" s="277"/>
      <c r="AGB51" s="277"/>
      <c r="AGC51" s="277"/>
      <c r="AGD51" s="277"/>
      <c r="AGE51" s="277"/>
      <c r="AGF51" s="277"/>
      <c r="AGG51" s="277"/>
      <c r="AGH51" s="277"/>
      <c r="AGI51" s="277"/>
      <c r="AGJ51" s="277"/>
      <c r="AGK51" s="277"/>
      <c r="AGL51" s="277"/>
      <c r="AGM51" s="277"/>
      <c r="AGN51" s="277"/>
      <c r="AGO51" s="277"/>
      <c r="AGP51" s="277"/>
      <c r="AGQ51" s="277"/>
      <c r="AGR51" s="277"/>
      <c r="AGS51" s="277"/>
      <c r="AGT51" s="277"/>
      <c r="AGU51" s="277"/>
      <c r="AGV51" s="277"/>
      <c r="AGW51" s="277"/>
      <c r="AGX51" s="277"/>
      <c r="AGY51" s="277"/>
      <c r="AGZ51" s="277"/>
      <c r="AHA51" s="277"/>
      <c r="AHB51" s="277"/>
      <c r="AHC51" s="277"/>
      <c r="AHD51" s="277"/>
      <c r="AHE51" s="277"/>
      <c r="AHF51" s="277"/>
      <c r="AHG51" s="277"/>
      <c r="AHH51" s="277"/>
      <c r="AHI51" s="277"/>
      <c r="AHJ51" s="277"/>
      <c r="AHK51" s="277"/>
      <c r="AHL51" s="277"/>
      <c r="AHM51" s="277"/>
      <c r="AHN51" s="277"/>
      <c r="AHO51" s="277"/>
      <c r="AHP51" s="277"/>
      <c r="AHQ51" s="277"/>
      <c r="AHR51" s="277"/>
      <c r="AHS51" s="277"/>
      <c r="AHT51" s="277"/>
      <c r="AHU51" s="277"/>
      <c r="AHV51" s="277"/>
      <c r="AHW51" s="277"/>
      <c r="AHX51" s="277"/>
      <c r="AHY51" s="277"/>
      <c r="AHZ51" s="277"/>
      <c r="AIA51" s="277"/>
      <c r="AIB51" s="277"/>
      <c r="AIC51" s="277"/>
      <c r="AID51" s="277"/>
      <c r="AIE51" s="277"/>
      <c r="AIF51" s="277"/>
      <c r="AIG51" s="277"/>
      <c r="AIH51" s="277"/>
      <c r="AII51" s="277"/>
      <c r="AIJ51" s="277"/>
      <c r="AIK51" s="277"/>
      <c r="AIL51" s="277"/>
      <c r="AIM51" s="277"/>
      <c r="AIN51" s="277"/>
      <c r="AIO51" s="277"/>
      <c r="AIP51" s="277"/>
      <c r="AIQ51" s="277"/>
      <c r="AIR51" s="277"/>
      <c r="AIS51" s="277"/>
      <c r="AIT51" s="277"/>
      <c r="AIU51" s="277"/>
      <c r="AIV51" s="277"/>
      <c r="AIW51" s="277"/>
      <c r="AIX51" s="277"/>
      <c r="AIY51" s="277"/>
      <c r="AIZ51" s="277"/>
      <c r="AJA51" s="277"/>
      <c r="AJB51" s="277"/>
      <c r="AJC51" s="277"/>
      <c r="AJD51" s="277"/>
      <c r="AJE51" s="277"/>
      <c r="AJF51" s="277"/>
      <c r="AJG51" s="277"/>
      <c r="AJH51" s="277"/>
      <c r="AJI51" s="277"/>
      <c r="AJJ51" s="277"/>
      <c r="AJK51" s="277"/>
      <c r="AJL51" s="277"/>
      <c r="AJM51" s="277"/>
      <c r="AJN51" s="277"/>
      <c r="AJO51" s="277"/>
      <c r="AJP51" s="277"/>
      <c r="AJQ51" s="277"/>
      <c r="AJR51" s="277"/>
      <c r="AJS51" s="277"/>
      <c r="AJT51" s="277"/>
      <c r="AJU51" s="277"/>
      <c r="AJV51" s="277"/>
      <c r="AJW51" s="277"/>
      <c r="AJX51" s="277"/>
      <c r="AJY51" s="277"/>
      <c r="AJZ51" s="277"/>
      <c r="AKA51" s="277"/>
      <c r="AKB51" s="277"/>
      <c r="AKC51" s="277"/>
      <c r="AKD51" s="277"/>
      <c r="AKE51" s="277"/>
      <c r="AKF51" s="277"/>
      <c r="AKG51" s="277"/>
      <c r="AKH51" s="277"/>
      <c r="AKI51" s="277"/>
      <c r="AKJ51" s="277"/>
      <c r="AKK51" s="277"/>
      <c r="AKL51" s="277"/>
      <c r="AKM51" s="277"/>
      <c r="AKN51" s="277"/>
      <c r="AKO51" s="277"/>
      <c r="AKP51" s="277"/>
      <c r="AKQ51" s="277"/>
      <c r="AKR51" s="277"/>
      <c r="AKS51" s="277"/>
      <c r="AKT51" s="277"/>
      <c r="AKU51" s="277"/>
      <c r="AKV51" s="277"/>
      <c r="AKW51" s="277"/>
      <c r="AKX51" s="277"/>
      <c r="AKY51" s="277"/>
      <c r="AKZ51" s="277"/>
      <c r="ALA51" s="277"/>
      <c r="ALB51" s="277"/>
      <c r="ALC51" s="277"/>
      <c r="ALD51" s="277"/>
      <c r="ALE51" s="277"/>
      <c r="ALF51" s="277"/>
      <c r="ALG51" s="277"/>
      <c r="ALH51" s="277"/>
      <c r="ALI51" s="277"/>
      <c r="ALJ51" s="277"/>
      <c r="ALK51" s="277"/>
      <c r="ALL51" s="277"/>
      <c r="ALM51" s="277"/>
      <c r="ALN51" s="277"/>
      <c r="ALO51" s="277"/>
      <c r="ALP51" s="277"/>
      <c r="ALQ51" s="277"/>
      <c r="ALR51" s="277"/>
      <c r="ALS51" s="277"/>
      <c r="ALT51" s="277"/>
      <c r="ALU51" s="277"/>
      <c r="ALV51" s="277"/>
      <c r="ALW51" s="277"/>
      <c r="ALX51" s="277"/>
      <c r="ALY51" s="277"/>
      <c r="ALZ51" s="277"/>
      <c r="AMA51" s="277"/>
      <c r="AMB51" s="277"/>
      <c r="AMC51" s="277"/>
      <c r="AMD51" s="277"/>
      <c r="AME51" s="277"/>
      <c r="AMF51" s="277"/>
      <c r="AMG51" s="277"/>
      <c r="AMH51" s="277"/>
      <c r="AMI51" s="277"/>
      <c r="AMJ51" s="277"/>
      <c r="AMK51" s="277"/>
      <c r="AML51" s="277"/>
      <c r="AMM51" s="277"/>
      <c r="AMN51" s="277"/>
    </row>
    <row r="52" spans="1:1028" s="265" customFormat="1" ht="3.75" customHeight="1" x14ac:dyDescent="0.2">
      <c r="A52" s="644"/>
      <c r="B52" s="645"/>
      <c r="C52" s="645"/>
      <c r="D52" s="645"/>
      <c r="E52" s="645"/>
      <c r="F52" s="645"/>
      <c r="G52" s="645"/>
      <c r="H52" s="645"/>
      <c r="I52" s="646"/>
      <c r="J52" s="12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3"/>
      <c r="AL52" s="263"/>
      <c r="AM52" s="263"/>
      <c r="AN52" s="263"/>
      <c r="AO52" s="263"/>
      <c r="AP52" s="263"/>
      <c r="AQ52" s="263"/>
      <c r="AR52" s="263"/>
      <c r="AS52" s="263"/>
      <c r="AT52" s="263"/>
      <c r="AU52" s="263"/>
      <c r="AV52" s="263"/>
      <c r="AW52" s="263"/>
      <c r="AX52" s="263"/>
      <c r="AY52" s="263"/>
      <c r="AZ52" s="263"/>
      <c r="BA52" s="263"/>
      <c r="BB52" s="263"/>
      <c r="BC52" s="263"/>
      <c r="BD52" s="263"/>
      <c r="BE52" s="263"/>
      <c r="BF52" s="263"/>
      <c r="BG52" s="263"/>
      <c r="BH52" s="263"/>
      <c r="BI52" s="263"/>
      <c r="BJ52" s="263"/>
      <c r="BK52" s="263"/>
      <c r="BL52" s="263"/>
      <c r="BM52" s="263"/>
      <c r="BN52" s="263"/>
      <c r="BO52" s="263"/>
      <c r="BP52" s="263"/>
      <c r="BQ52" s="263"/>
      <c r="BR52" s="263"/>
      <c r="BS52" s="263"/>
      <c r="BT52" s="263"/>
      <c r="BU52" s="263"/>
      <c r="BV52" s="263"/>
      <c r="BW52" s="263"/>
      <c r="BX52" s="263"/>
      <c r="BY52" s="263"/>
      <c r="BZ52" s="263"/>
      <c r="CA52" s="263"/>
      <c r="CB52" s="263"/>
      <c r="CC52" s="263"/>
      <c r="CD52" s="263"/>
      <c r="CE52" s="263"/>
      <c r="CF52" s="263"/>
      <c r="CG52" s="263"/>
      <c r="CH52" s="263"/>
      <c r="CI52" s="263"/>
      <c r="CJ52" s="263"/>
      <c r="CK52" s="263"/>
      <c r="CL52" s="263"/>
      <c r="CM52" s="263"/>
      <c r="CN52" s="263"/>
      <c r="CO52" s="263"/>
      <c r="CP52" s="263"/>
      <c r="CQ52" s="263"/>
      <c r="CR52" s="263"/>
      <c r="CS52" s="263"/>
      <c r="CT52" s="263"/>
      <c r="CU52" s="263"/>
      <c r="CV52" s="263"/>
      <c r="CW52" s="263"/>
      <c r="CX52" s="263"/>
      <c r="CY52" s="263"/>
      <c r="CZ52" s="263"/>
      <c r="DA52" s="263"/>
      <c r="DB52" s="263"/>
      <c r="DC52" s="263"/>
      <c r="DD52" s="263"/>
      <c r="DE52" s="263"/>
      <c r="DF52" s="263"/>
      <c r="DG52" s="263"/>
      <c r="DH52" s="263"/>
      <c r="DI52" s="263"/>
      <c r="DJ52" s="263"/>
      <c r="DK52" s="263"/>
      <c r="DL52" s="263"/>
      <c r="DM52" s="263"/>
      <c r="DN52" s="263"/>
      <c r="DO52" s="263"/>
      <c r="DP52" s="263"/>
      <c r="DQ52" s="263"/>
      <c r="DR52" s="263"/>
      <c r="DS52" s="263"/>
      <c r="DT52" s="263"/>
      <c r="DU52" s="263"/>
      <c r="DV52" s="263"/>
      <c r="DW52" s="263"/>
      <c r="DX52" s="263"/>
      <c r="DY52" s="263"/>
      <c r="DZ52" s="263"/>
      <c r="EA52" s="263"/>
      <c r="EB52" s="263"/>
      <c r="EC52" s="263"/>
      <c r="ED52" s="263"/>
      <c r="EE52" s="263"/>
      <c r="EF52" s="263"/>
      <c r="EG52" s="263"/>
      <c r="EH52" s="263"/>
      <c r="EI52" s="263"/>
      <c r="EJ52" s="263"/>
      <c r="EK52" s="263"/>
      <c r="EL52" s="263"/>
      <c r="EM52" s="263"/>
      <c r="EN52" s="263"/>
      <c r="EO52" s="263"/>
      <c r="EP52" s="263"/>
      <c r="EQ52" s="263"/>
      <c r="ER52" s="263"/>
      <c r="ES52" s="263"/>
      <c r="ET52" s="263"/>
      <c r="EU52" s="263"/>
      <c r="EV52" s="263"/>
      <c r="EW52" s="263"/>
      <c r="EX52" s="263"/>
      <c r="EY52" s="263"/>
      <c r="EZ52" s="263"/>
      <c r="FA52" s="263"/>
      <c r="FB52" s="263"/>
      <c r="FC52" s="263"/>
      <c r="FD52" s="263"/>
      <c r="FE52" s="263"/>
      <c r="FF52" s="263"/>
      <c r="FG52" s="263"/>
      <c r="FH52" s="263"/>
      <c r="FI52" s="263"/>
      <c r="FJ52" s="263"/>
      <c r="FK52" s="263"/>
      <c r="FL52" s="263"/>
      <c r="FM52" s="263"/>
      <c r="FN52" s="263"/>
      <c r="FO52" s="263"/>
      <c r="FP52" s="263"/>
      <c r="FQ52" s="263"/>
      <c r="FR52" s="263"/>
      <c r="FS52" s="263"/>
      <c r="FT52" s="263"/>
      <c r="FU52" s="263"/>
      <c r="FV52" s="264"/>
      <c r="FW52" s="264"/>
      <c r="FX52" s="264"/>
      <c r="FY52" s="264"/>
      <c r="FZ52" s="264"/>
      <c r="GA52" s="264"/>
      <c r="GB52" s="264"/>
      <c r="GC52" s="264"/>
      <c r="GD52" s="264"/>
      <c r="GE52" s="264"/>
      <c r="GF52" s="264"/>
      <c r="GG52" s="264"/>
      <c r="GH52" s="264"/>
      <c r="GI52" s="264"/>
      <c r="GJ52" s="264"/>
      <c r="GK52" s="264"/>
      <c r="GL52" s="264"/>
      <c r="GM52" s="264"/>
      <c r="GN52" s="264"/>
      <c r="GO52" s="264"/>
      <c r="GP52" s="264"/>
      <c r="GQ52" s="264"/>
      <c r="GR52" s="264"/>
      <c r="GS52" s="264"/>
      <c r="GT52" s="264"/>
      <c r="GU52" s="264"/>
      <c r="GV52" s="264"/>
      <c r="GW52" s="264"/>
      <c r="GX52" s="264"/>
      <c r="GY52" s="264"/>
      <c r="GZ52" s="264"/>
      <c r="HA52" s="264"/>
      <c r="HB52" s="264"/>
      <c r="HC52" s="264"/>
      <c r="HD52" s="264"/>
      <c r="HE52" s="264"/>
      <c r="HF52" s="264"/>
      <c r="HG52" s="264"/>
      <c r="HH52" s="264"/>
      <c r="HI52" s="264"/>
      <c r="HJ52" s="264"/>
      <c r="HK52" s="264"/>
      <c r="HL52" s="264"/>
      <c r="HM52" s="263"/>
      <c r="HN52" s="263"/>
      <c r="HO52" s="263"/>
      <c r="HP52" s="263"/>
      <c r="HQ52" s="263"/>
      <c r="HR52" s="263"/>
      <c r="HS52" s="263"/>
      <c r="HT52" s="263"/>
      <c r="HU52" s="263"/>
      <c r="HV52" s="263"/>
      <c r="HW52" s="263"/>
      <c r="HX52" s="263"/>
      <c r="HY52" s="263"/>
      <c r="HZ52" s="263"/>
      <c r="IA52" s="263"/>
      <c r="IB52" s="263"/>
      <c r="IC52" s="263"/>
      <c r="ID52" s="263"/>
      <c r="IE52" s="263"/>
      <c r="IF52" s="263"/>
      <c r="IG52" s="263"/>
      <c r="IH52" s="263"/>
      <c r="II52" s="263"/>
      <c r="IJ52" s="263"/>
      <c r="IK52" s="263"/>
      <c r="IL52" s="263"/>
      <c r="IM52" s="263"/>
      <c r="IN52" s="263"/>
      <c r="IO52" s="263"/>
      <c r="IP52" s="263"/>
      <c r="IQ52" s="263"/>
      <c r="IR52" s="263"/>
      <c r="IS52" s="263"/>
      <c r="IT52" s="263"/>
      <c r="IU52" s="263"/>
      <c r="IV52" s="263"/>
      <c r="IW52" s="263"/>
      <c r="IX52" s="263"/>
      <c r="IY52" s="263"/>
      <c r="IZ52" s="263"/>
      <c r="JA52" s="263"/>
      <c r="JB52" s="263"/>
      <c r="JC52" s="263"/>
      <c r="JD52" s="263"/>
      <c r="JE52" s="263"/>
      <c r="JF52" s="263"/>
      <c r="JG52" s="263"/>
      <c r="JH52" s="263"/>
      <c r="JI52" s="263"/>
      <c r="JJ52" s="263"/>
      <c r="JK52" s="263"/>
      <c r="JL52" s="263"/>
      <c r="JM52" s="263"/>
      <c r="JN52" s="263"/>
      <c r="JO52" s="263"/>
      <c r="JP52" s="263"/>
      <c r="JQ52" s="263"/>
      <c r="JR52" s="263"/>
      <c r="JS52" s="263"/>
      <c r="JT52" s="263"/>
      <c r="JU52" s="263"/>
      <c r="JV52" s="263"/>
      <c r="JW52" s="263"/>
      <c r="JX52" s="263"/>
      <c r="JY52" s="263"/>
      <c r="JZ52" s="263"/>
      <c r="KA52" s="263"/>
      <c r="KB52" s="263"/>
      <c r="KC52" s="263"/>
      <c r="KD52" s="263"/>
      <c r="KE52" s="263"/>
      <c r="KF52" s="263"/>
      <c r="KG52" s="263"/>
      <c r="KH52" s="263"/>
      <c r="KI52" s="263"/>
      <c r="KJ52" s="263"/>
      <c r="KK52" s="263"/>
      <c r="KL52" s="263"/>
      <c r="KM52" s="263"/>
      <c r="KN52" s="263"/>
      <c r="KO52" s="263"/>
      <c r="KP52" s="263"/>
      <c r="KQ52" s="263"/>
      <c r="KR52" s="263"/>
      <c r="KS52" s="263"/>
      <c r="KT52" s="263"/>
      <c r="KU52" s="263"/>
      <c r="KV52" s="263"/>
      <c r="KW52" s="263"/>
      <c r="KX52" s="263"/>
      <c r="KY52" s="263"/>
      <c r="KZ52" s="263"/>
      <c r="LA52" s="263"/>
      <c r="LB52" s="263"/>
      <c r="LC52" s="263"/>
      <c r="LD52" s="263"/>
      <c r="LE52" s="263"/>
      <c r="LF52" s="263"/>
      <c r="LG52" s="263"/>
      <c r="LH52" s="263"/>
      <c r="LI52" s="263"/>
      <c r="LJ52" s="263"/>
      <c r="LK52" s="263"/>
      <c r="LL52" s="263"/>
      <c r="LM52" s="263"/>
      <c r="LN52" s="263"/>
      <c r="LO52" s="263"/>
      <c r="LP52" s="263"/>
      <c r="LQ52" s="263"/>
      <c r="LR52" s="263"/>
      <c r="LS52" s="263"/>
      <c r="LT52" s="263"/>
      <c r="LU52" s="263"/>
      <c r="LV52" s="263"/>
      <c r="LW52" s="263"/>
      <c r="LX52" s="263"/>
      <c r="LY52" s="263"/>
      <c r="LZ52" s="263"/>
      <c r="MA52" s="263"/>
      <c r="MB52" s="263"/>
      <c r="MC52" s="263"/>
      <c r="MD52" s="263"/>
      <c r="ME52" s="263"/>
      <c r="MF52" s="263"/>
      <c r="MG52" s="263"/>
      <c r="MH52" s="263"/>
      <c r="MI52" s="263"/>
      <c r="MJ52" s="263"/>
      <c r="MK52" s="263"/>
      <c r="ML52" s="263"/>
      <c r="MM52" s="263"/>
      <c r="MN52" s="263"/>
      <c r="MO52" s="263"/>
      <c r="MP52" s="263"/>
      <c r="MQ52" s="263"/>
      <c r="MR52" s="263"/>
      <c r="MS52" s="263"/>
      <c r="MT52" s="263"/>
      <c r="MU52" s="263"/>
      <c r="MV52" s="263"/>
      <c r="MW52" s="263"/>
      <c r="MX52" s="263"/>
      <c r="MY52" s="263"/>
      <c r="MZ52" s="263"/>
      <c r="NA52" s="263"/>
      <c r="NB52" s="263"/>
      <c r="NC52" s="263"/>
      <c r="ND52" s="263"/>
      <c r="NE52" s="263"/>
      <c r="NF52" s="263"/>
      <c r="NG52" s="263"/>
      <c r="NH52" s="263"/>
      <c r="NI52" s="263"/>
      <c r="NJ52" s="263"/>
      <c r="NK52" s="263"/>
      <c r="NL52" s="263"/>
      <c r="NM52" s="263"/>
      <c r="NN52" s="263"/>
      <c r="NO52" s="263"/>
      <c r="NP52" s="263"/>
      <c r="NQ52" s="263"/>
      <c r="NR52" s="263"/>
      <c r="NS52" s="263"/>
      <c r="NT52" s="263"/>
      <c r="NU52" s="263"/>
      <c r="NV52" s="263"/>
      <c r="NW52" s="263"/>
      <c r="NX52" s="263"/>
      <c r="NY52" s="263"/>
      <c r="NZ52" s="263"/>
      <c r="OA52" s="263"/>
      <c r="OB52" s="263"/>
      <c r="OC52" s="263"/>
      <c r="OD52" s="263"/>
      <c r="OE52" s="263"/>
      <c r="OF52" s="263"/>
      <c r="OG52" s="263"/>
      <c r="OH52" s="263"/>
      <c r="OI52" s="263"/>
      <c r="OJ52" s="263"/>
      <c r="OK52" s="263"/>
      <c r="OL52" s="263"/>
      <c r="OM52" s="263"/>
      <c r="ON52" s="263"/>
      <c r="OO52" s="263"/>
      <c r="OP52" s="263"/>
      <c r="OQ52" s="263"/>
      <c r="OR52" s="263"/>
      <c r="OS52" s="263"/>
      <c r="OT52" s="263"/>
      <c r="OU52" s="263"/>
      <c r="OV52" s="263"/>
      <c r="OW52" s="263"/>
      <c r="OX52" s="263"/>
      <c r="OY52" s="263"/>
      <c r="OZ52" s="263"/>
      <c r="PA52" s="263"/>
      <c r="PB52" s="263"/>
      <c r="PC52" s="263"/>
      <c r="PD52" s="263"/>
      <c r="PE52" s="263"/>
      <c r="PF52" s="263"/>
      <c r="PG52" s="263"/>
      <c r="PH52" s="263"/>
      <c r="PI52" s="263"/>
      <c r="PJ52" s="263"/>
      <c r="PK52" s="263"/>
      <c r="PL52" s="263"/>
      <c r="PM52" s="263"/>
      <c r="PN52" s="263"/>
      <c r="PO52" s="263"/>
      <c r="PP52" s="263"/>
      <c r="PQ52" s="263"/>
      <c r="PR52" s="263"/>
      <c r="PS52" s="263"/>
      <c r="PT52" s="263"/>
      <c r="PU52" s="263"/>
      <c r="PV52" s="263"/>
      <c r="PW52" s="263"/>
      <c r="PX52" s="263"/>
      <c r="PY52" s="263"/>
      <c r="PZ52" s="263"/>
      <c r="QA52" s="263"/>
      <c r="QB52" s="263"/>
      <c r="QC52" s="263"/>
      <c r="QD52" s="263"/>
      <c r="QE52" s="263"/>
      <c r="QF52" s="263"/>
      <c r="QG52" s="263"/>
      <c r="QH52" s="263"/>
      <c r="QI52" s="263"/>
      <c r="QJ52" s="263"/>
      <c r="QK52" s="263"/>
      <c r="QL52" s="263"/>
      <c r="QM52" s="263"/>
      <c r="QN52" s="263"/>
      <c r="QO52" s="263"/>
      <c r="QP52" s="263"/>
      <c r="QQ52" s="263"/>
      <c r="QR52" s="263"/>
      <c r="QS52" s="263"/>
      <c r="QT52" s="263"/>
      <c r="QU52" s="263"/>
      <c r="QV52" s="263"/>
      <c r="QW52" s="263"/>
      <c r="QX52" s="263"/>
      <c r="QY52" s="263"/>
      <c r="QZ52" s="263"/>
      <c r="RA52" s="263"/>
      <c r="RB52" s="263"/>
      <c r="RC52" s="263"/>
      <c r="RD52" s="263"/>
      <c r="RE52" s="263"/>
      <c r="RF52" s="263"/>
      <c r="RG52" s="263"/>
      <c r="RH52" s="263"/>
      <c r="RI52" s="263"/>
      <c r="RJ52" s="263"/>
      <c r="RK52" s="263"/>
      <c r="RL52" s="263"/>
      <c r="RM52" s="263"/>
      <c r="RN52" s="263"/>
      <c r="RO52" s="263"/>
      <c r="RP52" s="263"/>
      <c r="RQ52" s="263"/>
      <c r="RR52" s="263"/>
      <c r="RS52" s="263"/>
      <c r="RT52" s="263"/>
      <c r="RU52" s="263"/>
      <c r="RV52" s="263"/>
      <c r="RW52" s="263"/>
      <c r="RX52" s="263"/>
      <c r="RY52" s="263"/>
      <c r="RZ52" s="263"/>
      <c r="SA52" s="263"/>
      <c r="SB52" s="263"/>
      <c r="SC52" s="263"/>
      <c r="SD52" s="263"/>
      <c r="SE52" s="263"/>
      <c r="SF52" s="263"/>
      <c r="SG52" s="263"/>
      <c r="SH52" s="263"/>
      <c r="SI52" s="263"/>
      <c r="SJ52" s="263"/>
      <c r="SK52" s="263"/>
      <c r="SL52" s="263"/>
      <c r="SM52" s="263"/>
      <c r="SN52" s="263"/>
      <c r="SO52" s="263"/>
      <c r="SP52" s="263"/>
      <c r="SQ52" s="263"/>
      <c r="SR52" s="263"/>
      <c r="SS52" s="263"/>
      <c r="ST52" s="263"/>
      <c r="SU52" s="263"/>
      <c r="SV52" s="263"/>
      <c r="SW52" s="263"/>
      <c r="SX52" s="263"/>
      <c r="SY52" s="263"/>
      <c r="SZ52" s="263"/>
      <c r="TA52" s="263"/>
      <c r="TB52" s="263"/>
      <c r="TC52" s="263"/>
      <c r="TD52" s="263"/>
      <c r="TE52" s="263"/>
      <c r="TF52" s="263"/>
      <c r="TG52" s="263"/>
      <c r="TH52" s="263"/>
      <c r="TI52" s="263"/>
      <c r="TJ52" s="263"/>
      <c r="TK52" s="263"/>
      <c r="TL52" s="263"/>
      <c r="TM52" s="263"/>
      <c r="TN52" s="263"/>
      <c r="TO52" s="263"/>
      <c r="TP52" s="263"/>
      <c r="TQ52" s="263"/>
      <c r="TR52" s="263"/>
      <c r="TS52" s="263"/>
      <c r="TT52" s="263"/>
      <c r="TU52" s="263"/>
      <c r="TV52" s="263"/>
      <c r="TW52" s="263"/>
      <c r="TX52" s="263"/>
      <c r="TY52" s="263"/>
      <c r="TZ52" s="263"/>
      <c r="UA52" s="263"/>
      <c r="UB52" s="263"/>
      <c r="UC52" s="263"/>
      <c r="UD52" s="263"/>
      <c r="UE52" s="263"/>
      <c r="UF52" s="263"/>
      <c r="UG52" s="263"/>
      <c r="UH52" s="263"/>
      <c r="UI52" s="263"/>
      <c r="UJ52" s="263"/>
      <c r="UK52" s="263"/>
      <c r="UL52" s="263"/>
      <c r="UM52" s="263"/>
      <c r="UN52" s="263"/>
      <c r="UO52" s="263"/>
      <c r="UP52" s="263"/>
      <c r="UQ52" s="263"/>
      <c r="UR52" s="263"/>
      <c r="US52" s="263"/>
      <c r="UT52" s="263"/>
      <c r="UU52" s="263"/>
      <c r="UV52" s="263"/>
      <c r="UW52" s="263"/>
      <c r="UX52" s="263"/>
      <c r="UY52" s="263"/>
      <c r="UZ52" s="263"/>
      <c r="VA52" s="263"/>
      <c r="VB52" s="263"/>
      <c r="VC52" s="263"/>
      <c r="VD52" s="263"/>
      <c r="VE52" s="263"/>
      <c r="VF52" s="263"/>
      <c r="VG52" s="263"/>
      <c r="VH52" s="263"/>
      <c r="VI52" s="263"/>
      <c r="VJ52" s="263"/>
      <c r="VK52" s="263"/>
      <c r="VL52" s="263"/>
      <c r="VM52" s="263"/>
      <c r="VN52" s="263"/>
      <c r="VO52" s="263"/>
      <c r="VP52" s="263"/>
      <c r="VQ52" s="263"/>
      <c r="VR52" s="263"/>
      <c r="VS52" s="263"/>
      <c r="VT52" s="263"/>
      <c r="VU52" s="263"/>
      <c r="VV52" s="263"/>
      <c r="VW52" s="263"/>
      <c r="VX52" s="263"/>
      <c r="VY52" s="263"/>
      <c r="VZ52" s="263"/>
      <c r="WA52" s="263"/>
      <c r="WB52" s="263"/>
      <c r="WC52" s="263"/>
      <c r="WD52" s="263"/>
      <c r="WE52" s="263"/>
      <c r="WF52" s="263"/>
      <c r="WG52" s="263"/>
      <c r="WH52" s="263"/>
      <c r="WI52" s="263"/>
      <c r="WJ52" s="263"/>
      <c r="WK52" s="263"/>
      <c r="WL52" s="263"/>
      <c r="WM52" s="263"/>
      <c r="WN52" s="263"/>
      <c r="WO52" s="263"/>
      <c r="WP52" s="263"/>
      <c r="WQ52" s="263"/>
      <c r="WR52" s="263"/>
      <c r="WS52" s="263"/>
      <c r="WT52" s="263"/>
      <c r="WU52" s="263"/>
      <c r="WV52" s="263"/>
      <c r="WW52" s="263"/>
      <c r="WX52" s="263"/>
      <c r="WY52" s="263"/>
      <c r="WZ52" s="263"/>
      <c r="XA52" s="263"/>
      <c r="XB52" s="263"/>
      <c r="XC52" s="263"/>
      <c r="XD52" s="263"/>
      <c r="XE52" s="263"/>
      <c r="XF52" s="263"/>
      <c r="XG52" s="263"/>
      <c r="XH52" s="263"/>
      <c r="XI52" s="263"/>
      <c r="XJ52" s="263"/>
      <c r="XK52" s="263"/>
      <c r="XL52" s="263"/>
      <c r="XM52" s="263"/>
      <c r="XN52" s="263"/>
      <c r="XO52" s="263"/>
      <c r="XP52" s="263"/>
      <c r="XQ52" s="263"/>
      <c r="XR52" s="263"/>
      <c r="XS52" s="263"/>
      <c r="XT52" s="263"/>
      <c r="XU52" s="263"/>
      <c r="XV52" s="263"/>
      <c r="XW52" s="263"/>
      <c r="XX52" s="263"/>
      <c r="XY52" s="263"/>
      <c r="XZ52" s="263"/>
      <c r="YA52" s="263"/>
      <c r="YB52" s="263"/>
      <c r="YC52" s="263"/>
      <c r="YD52" s="263"/>
      <c r="YE52" s="263"/>
      <c r="YF52" s="263"/>
      <c r="YG52" s="263"/>
      <c r="YH52" s="263"/>
      <c r="YI52" s="263"/>
      <c r="YJ52" s="263"/>
      <c r="YK52" s="263"/>
      <c r="YL52" s="263"/>
      <c r="YM52" s="263"/>
      <c r="YN52" s="263"/>
      <c r="YO52" s="263"/>
      <c r="YP52" s="263"/>
      <c r="YQ52" s="263"/>
      <c r="YR52" s="263"/>
      <c r="YS52" s="263"/>
      <c r="YT52" s="263"/>
      <c r="YU52" s="263"/>
      <c r="YV52" s="263"/>
      <c r="YW52" s="263"/>
      <c r="YX52" s="263"/>
      <c r="YY52" s="263"/>
      <c r="YZ52" s="263"/>
      <c r="ZA52" s="263"/>
      <c r="ZB52" s="263"/>
      <c r="ZC52" s="263"/>
      <c r="ZD52" s="263"/>
      <c r="ZE52" s="263"/>
      <c r="ZF52" s="263"/>
      <c r="ZG52" s="263"/>
      <c r="ZH52" s="263"/>
      <c r="ZI52" s="263"/>
      <c r="ZJ52" s="263"/>
      <c r="ZK52" s="263"/>
      <c r="ZL52" s="263"/>
      <c r="ZM52" s="263"/>
      <c r="ZN52" s="263"/>
      <c r="ZO52" s="263"/>
      <c r="ZP52" s="263"/>
      <c r="ZQ52" s="263"/>
      <c r="ZR52" s="263"/>
      <c r="ZS52" s="263"/>
      <c r="ZT52" s="263"/>
      <c r="ZU52" s="263"/>
      <c r="ZV52" s="263"/>
      <c r="ZW52" s="263"/>
      <c r="ZX52" s="263"/>
      <c r="ZY52" s="263"/>
      <c r="ZZ52" s="263"/>
      <c r="AAA52" s="263"/>
      <c r="AAB52" s="263"/>
      <c r="AAC52" s="263"/>
      <c r="AAD52" s="263"/>
      <c r="AAE52" s="263"/>
      <c r="AAF52" s="263"/>
      <c r="AAG52" s="263"/>
      <c r="AAH52" s="263"/>
      <c r="AAI52" s="263"/>
      <c r="AAJ52" s="263"/>
      <c r="AAK52" s="263"/>
      <c r="AAL52" s="263"/>
      <c r="AAM52" s="263"/>
      <c r="AAN52" s="263"/>
      <c r="AAO52" s="263"/>
      <c r="AAP52" s="263"/>
      <c r="AAQ52" s="263"/>
      <c r="AAR52" s="263"/>
      <c r="AAS52" s="263"/>
      <c r="AAT52" s="263"/>
      <c r="AAU52" s="263"/>
      <c r="AAV52" s="263"/>
      <c r="AAW52" s="263"/>
      <c r="AAX52" s="263"/>
      <c r="AAY52" s="263"/>
      <c r="AAZ52" s="263"/>
      <c r="ABA52" s="263"/>
      <c r="ABB52" s="263"/>
      <c r="ABC52" s="263"/>
      <c r="ABD52" s="263"/>
      <c r="ABE52" s="263"/>
      <c r="ABF52" s="263"/>
      <c r="ABG52" s="263"/>
      <c r="ABH52" s="263"/>
      <c r="ABI52" s="263"/>
      <c r="ABJ52" s="263"/>
      <c r="ABK52" s="263"/>
      <c r="ABL52" s="263"/>
      <c r="ABM52" s="263"/>
      <c r="ABN52" s="263"/>
      <c r="ABO52" s="263"/>
      <c r="ABP52" s="263"/>
      <c r="ABQ52" s="263"/>
      <c r="ABR52" s="263"/>
      <c r="ABS52" s="263"/>
      <c r="ABT52" s="263"/>
      <c r="ABU52" s="263"/>
      <c r="ABV52" s="263"/>
      <c r="ABW52" s="263"/>
      <c r="ABX52" s="263"/>
      <c r="ABY52" s="263"/>
      <c r="ABZ52" s="263"/>
      <c r="ACA52" s="263"/>
      <c r="ACB52" s="263"/>
      <c r="ACC52" s="263"/>
      <c r="ACD52" s="263"/>
      <c r="ACE52" s="263"/>
      <c r="ACF52" s="263"/>
      <c r="ACG52" s="263"/>
      <c r="ACH52" s="263"/>
      <c r="ACI52" s="263"/>
      <c r="ACJ52" s="263"/>
      <c r="ACK52" s="263"/>
      <c r="ACL52" s="263"/>
      <c r="ACM52" s="263"/>
      <c r="ACN52" s="263"/>
      <c r="ACO52" s="263"/>
      <c r="ACP52" s="263"/>
      <c r="ACQ52" s="263"/>
      <c r="ACR52" s="263"/>
      <c r="ACS52" s="263"/>
      <c r="ACT52" s="263"/>
      <c r="ACU52" s="263"/>
      <c r="ACV52" s="263"/>
      <c r="ACW52" s="263"/>
      <c r="ACX52" s="263"/>
      <c r="ACY52" s="263"/>
      <c r="ACZ52" s="263"/>
      <c r="ADA52" s="263"/>
      <c r="ADB52" s="263"/>
      <c r="ADC52" s="263"/>
      <c r="ADD52" s="263"/>
      <c r="ADE52" s="263"/>
      <c r="ADF52" s="263"/>
      <c r="ADG52" s="263"/>
      <c r="ADH52" s="263"/>
      <c r="ADI52" s="263"/>
      <c r="ADJ52" s="263"/>
      <c r="ADK52" s="263"/>
      <c r="ADL52" s="263"/>
      <c r="ADM52" s="263"/>
      <c r="ADN52" s="263"/>
      <c r="ADO52" s="263"/>
      <c r="ADP52" s="263"/>
      <c r="ADQ52" s="263"/>
      <c r="ADR52" s="263"/>
      <c r="ADS52" s="263"/>
      <c r="ADT52" s="263"/>
      <c r="ADU52" s="263"/>
      <c r="ADV52" s="263"/>
      <c r="ADW52" s="263"/>
      <c r="ADX52" s="263"/>
      <c r="ADY52" s="263"/>
      <c r="ADZ52" s="263"/>
      <c r="AEA52" s="263"/>
      <c r="AEB52" s="263"/>
      <c r="AEC52" s="263"/>
      <c r="AED52" s="263"/>
      <c r="AEE52" s="263"/>
      <c r="AEF52" s="263"/>
      <c r="AEG52" s="263"/>
      <c r="AEH52" s="263"/>
      <c r="AEI52" s="263"/>
      <c r="AEJ52" s="263"/>
      <c r="AEK52" s="263"/>
      <c r="AEL52" s="263"/>
      <c r="AEM52" s="263"/>
      <c r="AEN52" s="263"/>
      <c r="AEO52" s="263"/>
      <c r="AEP52" s="263"/>
      <c r="AEQ52" s="263"/>
      <c r="AER52" s="263"/>
      <c r="AES52" s="263"/>
      <c r="AET52" s="263"/>
      <c r="AEU52" s="263"/>
      <c r="AEV52" s="263"/>
      <c r="AEW52" s="263"/>
      <c r="AEX52" s="263"/>
      <c r="AEY52" s="263"/>
      <c r="AEZ52" s="263"/>
      <c r="AFA52" s="263"/>
      <c r="AFB52" s="263"/>
      <c r="AFC52" s="263"/>
      <c r="AFD52" s="263"/>
      <c r="AFE52" s="263"/>
      <c r="AFF52" s="263"/>
      <c r="AFG52" s="263"/>
      <c r="AFH52" s="263"/>
      <c r="AFI52" s="263"/>
      <c r="AFJ52" s="263"/>
      <c r="AFK52" s="263"/>
      <c r="AFL52" s="263"/>
      <c r="AFM52" s="263"/>
      <c r="AFN52" s="263"/>
      <c r="AFO52" s="263"/>
      <c r="AFP52" s="263"/>
      <c r="AFQ52" s="263"/>
      <c r="AFR52" s="263"/>
      <c r="AFS52" s="263"/>
      <c r="AFT52" s="263"/>
      <c r="AFU52" s="263"/>
      <c r="AFV52" s="263"/>
      <c r="AFW52" s="263"/>
      <c r="AFX52" s="263"/>
      <c r="AFY52" s="263"/>
      <c r="AFZ52" s="263"/>
      <c r="AGA52" s="263"/>
      <c r="AGB52" s="263"/>
      <c r="AGC52" s="263"/>
      <c r="AGD52" s="263"/>
      <c r="AGE52" s="263"/>
      <c r="AGF52" s="263"/>
      <c r="AGG52" s="263"/>
      <c r="AGH52" s="263"/>
      <c r="AGI52" s="263"/>
      <c r="AGJ52" s="263"/>
      <c r="AGK52" s="263"/>
      <c r="AGL52" s="263"/>
      <c r="AGM52" s="263"/>
      <c r="AGN52" s="263"/>
      <c r="AGO52" s="263"/>
      <c r="AGP52" s="263"/>
      <c r="AGQ52" s="263"/>
      <c r="AGR52" s="263"/>
      <c r="AGS52" s="263"/>
      <c r="AGT52" s="263"/>
      <c r="AGU52" s="263"/>
      <c r="AGV52" s="263"/>
      <c r="AGW52" s="263"/>
      <c r="AGX52" s="263"/>
      <c r="AGY52" s="263"/>
      <c r="AGZ52" s="263"/>
      <c r="AHA52" s="263"/>
      <c r="AHB52" s="263"/>
      <c r="AHC52" s="263"/>
      <c r="AHD52" s="263"/>
      <c r="AHE52" s="263"/>
      <c r="AHF52" s="263"/>
      <c r="AHG52" s="263"/>
      <c r="AHH52" s="263"/>
      <c r="AHI52" s="263"/>
      <c r="AHJ52" s="263"/>
      <c r="AHK52" s="263"/>
      <c r="AHL52" s="263"/>
      <c r="AHM52" s="263"/>
      <c r="AHN52" s="263"/>
      <c r="AHO52" s="263"/>
      <c r="AHP52" s="263"/>
      <c r="AHQ52" s="263"/>
      <c r="AHR52" s="263"/>
      <c r="AHS52" s="263"/>
      <c r="AHT52" s="263"/>
      <c r="AHU52" s="263"/>
      <c r="AHV52" s="263"/>
      <c r="AHW52" s="263"/>
      <c r="AHX52" s="263"/>
      <c r="AHY52" s="263"/>
      <c r="AHZ52" s="263"/>
      <c r="AIA52" s="263"/>
      <c r="AIB52" s="263"/>
      <c r="AIC52" s="263"/>
      <c r="AID52" s="263"/>
      <c r="AIE52" s="263"/>
      <c r="AIF52" s="263"/>
      <c r="AIG52" s="263"/>
      <c r="AIH52" s="263"/>
      <c r="AII52" s="263"/>
      <c r="AIJ52" s="263"/>
      <c r="AIK52" s="263"/>
      <c r="AIL52" s="263"/>
      <c r="AIM52" s="263"/>
      <c r="AIN52" s="263"/>
      <c r="AIO52" s="263"/>
      <c r="AIP52" s="263"/>
      <c r="AIQ52" s="263"/>
      <c r="AIR52" s="263"/>
      <c r="AIS52" s="263"/>
      <c r="AIT52" s="263"/>
      <c r="AIU52" s="263"/>
      <c r="AIV52" s="263"/>
      <c r="AIW52" s="263"/>
      <c r="AIX52" s="263"/>
      <c r="AIY52" s="263"/>
      <c r="AIZ52" s="263"/>
      <c r="AJA52" s="263"/>
      <c r="AJB52" s="263"/>
      <c r="AJC52" s="263"/>
      <c r="AJD52" s="263"/>
      <c r="AJE52" s="263"/>
      <c r="AJF52" s="263"/>
      <c r="AJG52" s="263"/>
      <c r="AJH52" s="263"/>
      <c r="AJI52" s="263"/>
      <c r="AJJ52" s="263"/>
      <c r="AJK52" s="263"/>
      <c r="AJL52" s="263"/>
      <c r="AJM52" s="263"/>
      <c r="AJN52" s="263"/>
      <c r="AJO52" s="263"/>
      <c r="AJP52" s="263"/>
      <c r="AJQ52" s="263"/>
      <c r="AJR52" s="263"/>
      <c r="AJS52" s="263"/>
      <c r="AJT52" s="263"/>
      <c r="AJU52" s="263"/>
      <c r="AJV52" s="263"/>
      <c r="AJW52" s="263"/>
      <c r="AJX52" s="263"/>
      <c r="AJY52" s="263"/>
      <c r="AJZ52" s="263"/>
      <c r="AKA52" s="263"/>
      <c r="AKB52" s="263"/>
      <c r="AKC52" s="263"/>
      <c r="AKD52" s="263"/>
      <c r="AKE52" s="263"/>
      <c r="AKF52" s="263"/>
      <c r="AKG52" s="263"/>
      <c r="AKH52" s="263"/>
      <c r="AKI52" s="263"/>
      <c r="AKJ52" s="263"/>
      <c r="AKK52" s="263"/>
      <c r="AKL52" s="263"/>
      <c r="AKM52" s="263"/>
      <c r="AKN52" s="263"/>
      <c r="AKO52" s="263"/>
      <c r="AKP52" s="263"/>
      <c r="AKQ52" s="263"/>
      <c r="AKR52" s="263"/>
      <c r="AKS52" s="263"/>
      <c r="AKT52" s="263"/>
      <c r="AKU52" s="263"/>
      <c r="AKV52" s="263"/>
      <c r="AKW52" s="263"/>
      <c r="AKX52" s="263"/>
      <c r="AKY52" s="263"/>
      <c r="AKZ52" s="263"/>
      <c r="ALA52" s="263"/>
      <c r="ALB52" s="263"/>
      <c r="ALC52" s="263"/>
      <c r="ALD52" s="263"/>
      <c r="ALE52" s="263"/>
      <c r="ALF52" s="263"/>
      <c r="ALG52" s="263"/>
      <c r="ALH52" s="263"/>
      <c r="ALI52" s="263"/>
      <c r="ALJ52" s="263"/>
      <c r="ALK52" s="263"/>
      <c r="ALL52" s="263"/>
      <c r="ALM52" s="263"/>
      <c r="ALN52" s="263"/>
      <c r="ALO52" s="263"/>
      <c r="ALP52" s="263"/>
      <c r="ALQ52" s="263"/>
      <c r="ALR52" s="263"/>
      <c r="ALS52" s="263"/>
      <c r="ALT52" s="263"/>
      <c r="ALU52" s="263"/>
      <c r="ALV52" s="263"/>
      <c r="ALW52" s="263"/>
      <c r="ALX52" s="263"/>
      <c r="ALY52" s="263"/>
      <c r="ALZ52" s="263"/>
      <c r="AMA52" s="263"/>
      <c r="AMB52" s="263"/>
      <c r="AMC52" s="263"/>
      <c r="AMD52" s="263"/>
      <c r="AME52" s="263"/>
      <c r="AMF52" s="263"/>
      <c r="AMG52" s="263"/>
      <c r="AMH52" s="263"/>
      <c r="AMI52" s="263"/>
      <c r="AMJ52" s="263"/>
      <c r="AMK52" s="263"/>
      <c r="AML52" s="263"/>
      <c r="AMM52" s="263"/>
      <c r="AMN52" s="263"/>
    </row>
    <row r="53" spans="1:1028" s="265" customFormat="1" ht="15.6" customHeight="1" x14ac:dyDescent="0.2">
      <c r="A53" s="724" t="s">
        <v>39</v>
      </c>
      <c r="B53" s="725"/>
      <c r="C53" s="725"/>
      <c r="D53" s="725"/>
      <c r="E53" s="725"/>
      <c r="F53" s="725"/>
      <c r="G53" s="725"/>
      <c r="H53" s="725"/>
      <c r="I53" s="726"/>
      <c r="J53" s="124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  <c r="AA53" s="263"/>
      <c r="AB53" s="263"/>
      <c r="AC53" s="263"/>
      <c r="AD53" s="263"/>
      <c r="AE53" s="263"/>
      <c r="AF53" s="263"/>
      <c r="AG53" s="263"/>
      <c r="AH53" s="263"/>
      <c r="AI53" s="263"/>
      <c r="AJ53" s="263"/>
      <c r="AK53" s="263"/>
      <c r="AL53" s="263"/>
      <c r="AM53" s="263"/>
      <c r="AN53" s="263"/>
      <c r="AO53" s="263"/>
      <c r="AP53" s="263"/>
      <c r="AQ53" s="263"/>
      <c r="AR53" s="263"/>
      <c r="AS53" s="263"/>
      <c r="AT53" s="263"/>
      <c r="AU53" s="263"/>
      <c r="AV53" s="263"/>
      <c r="AW53" s="263"/>
      <c r="AX53" s="263"/>
      <c r="AY53" s="263"/>
      <c r="AZ53" s="263"/>
      <c r="BA53" s="263"/>
      <c r="BB53" s="263"/>
      <c r="BC53" s="263"/>
      <c r="BD53" s="263"/>
      <c r="BE53" s="263"/>
      <c r="BF53" s="263"/>
      <c r="BG53" s="263"/>
      <c r="BH53" s="263"/>
      <c r="BI53" s="263"/>
      <c r="BJ53" s="263"/>
      <c r="BK53" s="263"/>
      <c r="BL53" s="263"/>
      <c r="BM53" s="263"/>
      <c r="BN53" s="263"/>
      <c r="BO53" s="263"/>
      <c r="BP53" s="263"/>
      <c r="BQ53" s="263"/>
      <c r="BR53" s="263"/>
      <c r="BS53" s="263"/>
      <c r="BT53" s="263"/>
      <c r="BU53" s="263"/>
      <c r="BV53" s="263"/>
      <c r="BW53" s="263"/>
      <c r="BX53" s="263"/>
      <c r="BY53" s="263"/>
      <c r="BZ53" s="263"/>
      <c r="CA53" s="263"/>
      <c r="CB53" s="263"/>
      <c r="CC53" s="263"/>
      <c r="CD53" s="263"/>
      <c r="CE53" s="263"/>
      <c r="CF53" s="263"/>
      <c r="CG53" s="263"/>
      <c r="CH53" s="263"/>
      <c r="CI53" s="263"/>
      <c r="CJ53" s="263"/>
      <c r="CK53" s="263"/>
      <c r="CL53" s="263"/>
      <c r="CM53" s="263"/>
      <c r="CN53" s="263"/>
      <c r="CO53" s="263"/>
      <c r="CP53" s="263"/>
      <c r="CQ53" s="263"/>
      <c r="CR53" s="263"/>
      <c r="CS53" s="263"/>
      <c r="CT53" s="263"/>
      <c r="CU53" s="263"/>
      <c r="CV53" s="263"/>
      <c r="CW53" s="263"/>
      <c r="CX53" s="263"/>
      <c r="CY53" s="263"/>
      <c r="CZ53" s="263"/>
      <c r="DA53" s="263"/>
      <c r="DB53" s="263"/>
      <c r="DC53" s="263"/>
      <c r="DD53" s="263"/>
      <c r="DE53" s="263"/>
      <c r="DF53" s="263"/>
      <c r="DG53" s="263"/>
      <c r="DH53" s="263"/>
      <c r="DI53" s="263"/>
      <c r="DJ53" s="263"/>
      <c r="DK53" s="263"/>
      <c r="DL53" s="263"/>
      <c r="DM53" s="263"/>
      <c r="DN53" s="263"/>
      <c r="DO53" s="263"/>
      <c r="DP53" s="263"/>
      <c r="DQ53" s="263"/>
      <c r="DR53" s="263"/>
      <c r="DS53" s="263"/>
      <c r="DT53" s="263"/>
      <c r="DU53" s="263"/>
      <c r="DV53" s="263"/>
      <c r="DW53" s="263"/>
      <c r="DX53" s="263"/>
      <c r="DY53" s="263"/>
      <c r="DZ53" s="263"/>
      <c r="EA53" s="263"/>
      <c r="EB53" s="263"/>
      <c r="EC53" s="263"/>
      <c r="ED53" s="263"/>
      <c r="EE53" s="263"/>
      <c r="EF53" s="263"/>
      <c r="EG53" s="263"/>
      <c r="EH53" s="263"/>
      <c r="EI53" s="263"/>
      <c r="EJ53" s="263"/>
      <c r="EK53" s="263"/>
      <c r="EL53" s="263"/>
      <c r="EM53" s="263"/>
      <c r="EN53" s="263"/>
      <c r="EO53" s="263"/>
      <c r="EP53" s="263"/>
      <c r="EQ53" s="263"/>
      <c r="ER53" s="263"/>
      <c r="ES53" s="263"/>
      <c r="ET53" s="263"/>
      <c r="EU53" s="263"/>
      <c r="EV53" s="263"/>
      <c r="EW53" s="263"/>
      <c r="EX53" s="263"/>
      <c r="EY53" s="263"/>
      <c r="EZ53" s="263"/>
      <c r="FA53" s="263"/>
      <c r="FB53" s="263"/>
      <c r="FC53" s="263"/>
      <c r="FD53" s="263"/>
      <c r="FE53" s="263"/>
      <c r="FF53" s="263"/>
      <c r="FG53" s="263"/>
      <c r="FH53" s="263"/>
      <c r="FI53" s="263"/>
      <c r="FJ53" s="263"/>
      <c r="FK53" s="263"/>
      <c r="FL53" s="263"/>
      <c r="FM53" s="263"/>
      <c r="FN53" s="263"/>
      <c r="FO53" s="263"/>
      <c r="FP53" s="263"/>
      <c r="FQ53" s="263"/>
      <c r="FR53" s="263"/>
      <c r="FS53" s="263"/>
      <c r="FT53" s="263"/>
      <c r="FU53" s="264"/>
      <c r="FV53" s="264"/>
      <c r="FW53" s="264"/>
      <c r="FX53" s="264"/>
      <c r="FY53" s="264"/>
      <c r="FZ53" s="264"/>
      <c r="GA53" s="264"/>
      <c r="GB53" s="264"/>
      <c r="GC53" s="264"/>
      <c r="GD53" s="264"/>
      <c r="GE53" s="264"/>
      <c r="GF53" s="264"/>
      <c r="GG53" s="264"/>
      <c r="GH53" s="264"/>
      <c r="GI53" s="264"/>
      <c r="GJ53" s="264"/>
      <c r="GK53" s="264"/>
      <c r="GL53" s="264"/>
      <c r="GM53" s="264"/>
      <c r="GN53" s="264"/>
      <c r="GO53" s="264"/>
      <c r="GP53" s="264"/>
      <c r="GQ53" s="264"/>
      <c r="GR53" s="264"/>
      <c r="GS53" s="264"/>
      <c r="GT53" s="264"/>
      <c r="GU53" s="264"/>
      <c r="GV53" s="264"/>
      <c r="GW53" s="264"/>
      <c r="GX53" s="264"/>
      <c r="GY53" s="264"/>
      <c r="GZ53" s="264"/>
      <c r="HA53" s="264"/>
      <c r="HB53" s="264"/>
      <c r="HC53" s="264"/>
      <c r="HD53" s="264"/>
      <c r="HE53" s="264"/>
      <c r="HF53" s="264"/>
      <c r="HG53" s="264"/>
      <c r="HH53" s="264"/>
      <c r="HI53" s="264"/>
      <c r="HJ53" s="264"/>
      <c r="HK53" s="264"/>
      <c r="HL53" s="263"/>
      <c r="HM53" s="263"/>
      <c r="HN53" s="263"/>
      <c r="HO53" s="263"/>
      <c r="HP53" s="263"/>
      <c r="HQ53" s="263"/>
      <c r="HR53" s="263"/>
      <c r="HS53" s="263"/>
      <c r="HT53" s="263"/>
      <c r="HU53" s="263"/>
      <c r="HV53" s="263"/>
      <c r="HW53" s="263"/>
      <c r="HX53" s="263"/>
      <c r="HY53" s="263"/>
      <c r="HZ53" s="263"/>
      <c r="IA53" s="263"/>
      <c r="IB53" s="263"/>
      <c r="IC53" s="263"/>
      <c r="ID53" s="263"/>
      <c r="IE53" s="263"/>
      <c r="IF53" s="263"/>
      <c r="IG53" s="263"/>
      <c r="IH53" s="263"/>
      <c r="II53" s="263"/>
      <c r="IJ53" s="263"/>
      <c r="IK53" s="263"/>
      <c r="IL53" s="263"/>
      <c r="IM53" s="263"/>
      <c r="IN53" s="263"/>
      <c r="IO53" s="263"/>
      <c r="IP53" s="263"/>
      <c r="IQ53" s="263"/>
      <c r="IR53" s="263"/>
      <c r="IS53" s="263"/>
      <c r="IT53" s="263"/>
      <c r="IU53" s="263"/>
      <c r="IV53" s="263"/>
      <c r="IW53" s="263"/>
      <c r="IX53" s="263"/>
      <c r="IY53" s="263"/>
      <c r="IZ53" s="263"/>
      <c r="JA53" s="263"/>
      <c r="JB53" s="263"/>
      <c r="JC53" s="263"/>
      <c r="JD53" s="263"/>
      <c r="JE53" s="263"/>
      <c r="JF53" s="263"/>
      <c r="JG53" s="263"/>
      <c r="JH53" s="263"/>
      <c r="JI53" s="263"/>
      <c r="JJ53" s="263"/>
      <c r="JK53" s="263"/>
      <c r="JL53" s="263"/>
      <c r="JM53" s="263"/>
      <c r="JN53" s="263"/>
      <c r="JO53" s="263"/>
      <c r="JP53" s="263"/>
      <c r="JQ53" s="263"/>
      <c r="JR53" s="263"/>
      <c r="JS53" s="263"/>
      <c r="JT53" s="263"/>
      <c r="JU53" s="263"/>
      <c r="JV53" s="263"/>
      <c r="JW53" s="263"/>
      <c r="JX53" s="263"/>
      <c r="JY53" s="263"/>
      <c r="JZ53" s="263"/>
      <c r="KA53" s="263"/>
      <c r="KB53" s="263"/>
      <c r="KC53" s="263"/>
      <c r="KD53" s="263"/>
      <c r="KE53" s="263"/>
      <c r="KF53" s="263"/>
      <c r="KG53" s="263"/>
      <c r="KH53" s="263"/>
      <c r="KI53" s="263"/>
      <c r="KJ53" s="263"/>
      <c r="KK53" s="263"/>
      <c r="KL53" s="263"/>
      <c r="KM53" s="263"/>
      <c r="KN53" s="263"/>
      <c r="KO53" s="263"/>
      <c r="KP53" s="263"/>
      <c r="KQ53" s="263"/>
      <c r="KR53" s="263"/>
      <c r="KS53" s="263"/>
      <c r="KT53" s="263"/>
      <c r="KU53" s="263"/>
      <c r="KV53" s="263"/>
      <c r="KW53" s="263"/>
      <c r="KX53" s="263"/>
      <c r="KY53" s="263"/>
      <c r="KZ53" s="263"/>
      <c r="LA53" s="263"/>
      <c r="LB53" s="263"/>
      <c r="LC53" s="263"/>
      <c r="LD53" s="263"/>
      <c r="LE53" s="263"/>
      <c r="LF53" s="263"/>
      <c r="LG53" s="263"/>
      <c r="LH53" s="263"/>
      <c r="LI53" s="263"/>
      <c r="LJ53" s="263"/>
      <c r="LK53" s="263"/>
      <c r="LL53" s="263"/>
      <c r="LM53" s="263"/>
      <c r="LN53" s="263"/>
      <c r="LO53" s="263"/>
      <c r="LP53" s="263"/>
      <c r="LQ53" s="263"/>
      <c r="LR53" s="263"/>
      <c r="LS53" s="263"/>
      <c r="LT53" s="263"/>
      <c r="LU53" s="263"/>
      <c r="LV53" s="263"/>
      <c r="LW53" s="263"/>
      <c r="LX53" s="263"/>
      <c r="LY53" s="263"/>
      <c r="LZ53" s="263"/>
      <c r="MA53" s="263"/>
      <c r="MB53" s="263"/>
      <c r="MC53" s="263"/>
      <c r="MD53" s="263"/>
      <c r="ME53" s="263"/>
      <c r="MF53" s="263"/>
      <c r="MG53" s="263"/>
      <c r="MH53" s="263"/>
      <c r="MI53" s="263"/>
      <c r="MJ53" s="263"/>
      <c r="MK53" s="263"/>
      <c r="ML53" s="263"/>
      <c r="MM53" s="263"/>
      <c r="MN53" s="263"/>
      <c r="MO53" s="263"/>
      <c r="MP53" s="263"/>
      <c r="MQ53" s="263"/>
      <c r="MR53" s="263"/>
      <c r="MS53" s="263"/>
      <c r="MT53" s="263"/>
      <c r="MU53" s="263"/>
      <c r="MV53" s="263"/>
      <c r="MW53" s="263"/>
      <c r="MX53" s="263"/>
      <c r="MY53" s="263"/>
      <c r="MZ53" s="263"/>
      <c r="NA53" s="263"/>
      <c r="NB53" s="263"/>
      <c r="NC53" s="263"/>
      <c r="ND53" s="263"/>
      <c r="NE53" s="263"/>
      <c r="NF53" s="263"/>
      <c r="NG53" s="263"/>
      <c r="NH53" s="263"/>
      <c r="NI53" s="263"/>
      <c r="NJ53" s="263"/>
      <c r="NK53" s="263"/>
      <c r="NL53" s="263"/>
      <c r="NM53" s="263"/>
      <c r="NN53" s="263"/>
      <c r="NO53" s="263"/>
      <c r="NP53" s="263"/>
      <c r="NQ53" s="263"/>
      <c r="NR53" s="263"/>
      <c r="NS53" s="263"/>
      <c r="NT53" s="263"/>
      <c r="NU53" s="263"/>
      <c r="NV53" s="263"/>
      <c r="NW53" s="263"/>
      <c r="NX53" s="263"/>
      <c r="NY53" s="263"/>
      <c r="NZ53" s="263"/>
      <c r="OA53" s="263"/>
      <c r="OB53" s="263"/>
      <c r="OC53" s="263"/>
      <c r="OD53" s="263"/>
      <c r="OE53" s="263"/>
      <c r="OF53" s="263"/>
      <c r="OG53" s="263"/>
      <c r="OH53" s="263"/>
      <c r="OI53" s="263"/>
      <c r="OJ53" s="263"/>
      <c r="OK53" s="263"/>
      <c r="OL53" s="263"/>
      <c r="OM53" s="263"/>
      <c r="ON53" s="263"/>
      <c r="OO53" s="263"/>
      <c r="OP53" s="263"/>
      <c r="OQ53" s="263"/>
      <c r="OR53" s="263"/>
      <c r="OS53" s="263"/>
      <c r="OT53" s="263"/>
      <c r="OU53" s="263"/>
      <c r="OV53" s="263"/>
      <c r="OW53" s="263"/>
      <c r="OX53" s="263"/>
      <c r="OY53" s="263"/>
      <c r="OZ53" s="263"/>
      <c r="PA53" s="263"/>
      <c r="PB53" s="263"/>
      <c r="PC53" s="263"/>
      <c r="PD53" s="263"/>
      <c r="PE53" s="263"/>
      <c r="PF53" s="263"/>
      <c r="PG53" s="263"/>
      <c r="PH53" s="263"/>
      <c r="PI53" s="263"/>
      <c r="PJ53" s="263"/>
      <c r="PK53" s="263"/>
      <c r="PL53" s="263"/>
      <c r="PM53" s="263"/>
      <c r="PN53" s="263"/>
      <c r="PO53" s="263"/>
      <c r="PP53" s="263"/>
      <c r="PQ53" s="263"/>
      <c r="PR53" s="263"/>
      <c r="PS53" s="263"/>
      <c r="PT53" s="263"/>
      <c r="PU53" s="263"/>
      <c r="PV53" s="263"/>
      <c r="PW53" s="263"/>
      <c r="PX53" s="263"/>
      <c r="PY53" s="263"/>
      <c r="PZ53" s="263"/>
      <c r="QA53" s="263"/>
      <c r="QB53" s="263"/>
      <c r="QC53" s="263"/>
      <c r="QD53" s="263"/>
      <c r="QE53" s="263"/>
      <c r="QF53" s="263"/>
      <c r="QG53" s="263"/>
      <c r="QH53" s="263"/>
      <c r="QI53" s="263"/>
      <c r="QJ53" s="263"/>
      <c r="QK53" s="263"/>
      <c r="QL53" s="263"/>
      <c r="QM53" s="263"/>
      <c r="QN53" s="263"/>
      <c r="QO53" s="263"/>
      <c r="QP53" s="263"/>
      <c r="QQ53" s="263"/>
      <c r="QR53" s="263"/>
      <c r="QS53" s="263"/>
      <c r="QT53" s="263"/>
      <c r="QU53" s="263"/>
      <c r="QV53" s="263"/>
      <c r="QW53" s="263"/>
      <c r="QX53" s="263"/>
      <c r="QY53" s="263"/>
      <c r="QZ53" s="263"/>
      <c r="RA53" s="263"/>
      <c r="RB53" s="263"/>
      <c r="RC53" s="263"/>
      <c r="RD53" s="263"/>
      <c r="RE53" s="263"/>
      <c r="RF53" s="263"/>
      <c r="RG53" s="263"/>
      <c r="RH53" s="263"/>
      <c r="RI53" s="263"/>
      <c r="RJ53" s="263"/>
      <c r="RK53" s="263"/>
      <c r="RL53" s="263"/>
      <c r="RM53" s="263"/>
      <c r="RN53" s="263"/>
      <c r="RO53" s="263"/>
      <c r="RP53" s="263"/>
      <c r="RQ53" s="263"/>
      <c r="RR53" s="263"/>
      <c r="RS53" s="263"/>
      <c r="RT53" s="263"/>
      <c r="RU53" s="263"/>
      <c r="RV53" s="263"/>
      <c r="RW53" s="263"/>
      <c r="RX53" s="263"/>
      <c r="RY53" s="263"/>
      <c r="RZ53" s="263"/>
      <c r="SA53" s="263"/>
      <c r="SB53" s="263"/>
      <c r="SC53" s="263"/>
      <c r="SD53" s="263"/>
      <c r="SE53" s="263"/>
      <c r="SF53" s="263"/>
      <c r="SG53" s="263"/>
      <c r="SH53" s="263"/>
      <c r="SI53" s="263"/>
      <c r="SJ53" s="263"/>
      <c r="SK53" s="263"/>
      <c r="SL53" s="263"/>
      <c r="SM53" s="263"/>
      <c r="SN53" s="263"/>
      <c r="SO53" s="263"/>
      <c r="SP53" s="263"/>
      <c r="SQ53" s="263"/>
      <c r="SR53" s="263"/>
      <c r="SS53" s="263"/>
      <c r="ST53" s="263"/>
      <c r="SU53" s="263"/>
      <c r="SV53" s="263"/>
      <c r="SW53" s="263"/>
      <c r="SX53" s="263"/>
      <c r="SY53" s="263"/>
      <c r="SZ53" s="263"/>
      <c r="TA53" s="263"/>
      <c r="TB53" s="263"/>
      <c r="TC53" s="263"/>
      <c r="TD53" s="263"/>
      <c r="TE53" s="263"/>
      <c r="TF53" s="263"/>
      <c r="TG53" s="263"/>
      <c r="TH53" s="263"/>
      <c r="TI53" s="263"/>
      <c r="TJ53" s="263"/>
      <c r="TK53" s="263"/>
      <c r="TL53" s="263"/>
      <c r="TM53" s="263"/>
      <c r="TN53" s="263"/>
      <c r="TO53" s="263"/>
      <c r="TP53" s="263"/>
      <c r="TQ53" s="263"/>
      <c r="TR53" s="263"/>
      <c r="TS53" s="263"/>
      <c r="TT53" s="263"/>
      <c r="TU53" s="263"/>
      <c r="TV53" s="263"/>
      <c r="TW53" s="263"/>
      <c r="TX53" s="263"/>
      <c r="TY53" s="263"/>
      <c r="TZ53" s="263"/>
      <c r="UA53" s="263"/>
      <c r="UB53" s="263"/>
      <c r="UC53" s="263"/>
      <c r="UD53" s="263"/>
      <c r="UE53" s="263"/>
      <c r="UF53" s="263"/>
      <c r="UG53" s="263"/>
      <c r="UH53" s="263"/>
      <c r="UI53" s="263"/>
      <c r="UJ53" s="263"/>
      <c r="UK53" s="263"/>
      <c r="UL53" s="263"/>
      <c r="UM53" s="263"/>
      <c r="UN53" s="263"/>
      <c r="UO53" s="263"/>
      <c r="UP53" s="263"/>
      <c r="UQ53" s="263"/>
      <c r="UR53" s="263"/>
      <c r="US53" s="263"/>
      <c r="UT53" s="263"/>
      <c r="UU53" s="263"/>
      <c r="UV53" s="263"/>
      <c r="UW53" s="263"/>
      <c r="UX53" s="263"/>
      <c r="UY53" s="263"/>
      <c r="UZ53" s="263"/>
      <c r="VA53" s="263"/>
      <c r="VB53" s="263"/>
      <c r="VC53" s="263"/>
      <c r="VD53" s="263"/>
      <c r="VE53" s="263"/>
      <c r="VF53" s="263"/>
      <c r="VG53" s="263"/>
      <c r="VH53" s="263"/>
      <c r="VI53" s="263"/>
      <c r="VJ53" s="263"/>
      <c r="VK53" s="263"/>
      <c r="VL53" s="263"/>
      <c r="VM53" s="263"/>
      <c r="VN53" s="263"/>
      <c r="VO53" s="263"/>
      <c r="VP53" s="263"/>
      <c r="VQ53" s="263"/>
      <c r="VR53" s="263"/>
      <c r="VS53" s="263"/>
      <c r="VT53" s="263"/>
      <c r="VU53" s="263"/>
      <c r="VV53" s="263"/>
      <c r="VW53" s="263"/>
      <c r="VX53" s="263"/>
      <c r="VY53" s="263"/>
      <c r="VZ53" s="263"/>
      <c r="WA53" s="263"/>
      <c r="WB53" s="263"/>
      <c r="WC53" s="263"/>
      <c r="WD53" s="263"/>
      <c r="WE53" s="263"/>
      <c r="WF53" s="263"/>
      <c r="WG53" s="263"/>
      <c r="WH53" s="263"/>
      <c r="WI53" s="263"/>
      <c r="WJ53" s="263"/>
      <c r="WK53" s="263"/>
      <c r="WL53" s="263"/>
      <c r="WM53" s="263"/>
      <c r="WN53" s="263"/>
      <c r="WO53" s="263"/>
      <c r="WP53" s="263"/>
      <c r="WQ53" s="263"/>
      <c r="WR53" s="263"/>
      <c r="WS53" s="263"/>
      <c r="WT53" s="263"/>
      <c r="WU53" s="263"/>
      <c r="WV53" s="263"/>
      <c r="WW53" s="263"/>
      <c r="WX53" s="263"/>
      <c r="WY53" s="263"/>
      <c r="WZ53" s="263"/>
      <c r="XA53" s="263"/>
      <c r="XB53" s="263"/>
      <c r="XC53" s="263"/>
      <c r="XD53" s="263"/>
      <c r="XE53" s="263"/>
      <c r="XF53" s="263"/>
      <c r="XG53" s="263"/>
      <c r="XH53" s="263"/>
      <c r="XI53" s="263"/>
      <c r="XJ53" s="263"/>
      <c r="XK53" s="263"/>
      <c r="XL53" s="263"/>
      <c r="XM53" s="263"/>
      <c r="XN53" s="263"/>
      <c r="XO53" s="263"/>
      <c r="XP53" s="263"/>
      <c r="XQ53" s="263"/>
      <c r="XR53" s="263"/>
      <c r="XS53" s="263"/>
      <c r="XT53" s="263"/>
      <c r="XU53" s="263"/>
      <c r="XV53" s="263"/>
      <c r="XW53" s="263"/>
      <c r="XX53" s="263"/>
      <c r="XY53" s="263"/>
      <c r="XZ53" s="263"/>
      <c r="YA53" s="263"/>
      <c r="YB53" s="263"/>
      <c r="YC53" s="263"/>
      <c r="YD53" s="263"/>
      <c r="YE53" s="263"/>
      <c r="YF53" s="263"/>
      <c r="YG53" s="263"/>
      <c r="YH53" s="263"/>
      <c r="YI53" s="263"/>
      <c r="YJ53" s="263"/>
      <c r="YK53" s="263"/>
      <c r="YL53" s="263"/>
      <c r="YM53" s="263"/>
      <c r="YN53" s="263"/>
      <c r="YO53" s="263"/>
      <c r="YP53" s="263"/>
      <c r="YQ53" s="263"/>
      <c r="YR53" s="263"/>
      <c r="YS53" s="263"/>
      <c r="YT53" s="263"/>
      <c r="YU53" s="263"/>
      <c r="YV53" s="263"/>
      <c r="YW53" s="263"/>
      <c r="YX53" s="263"/>
      <c r="YY53" s="263"/>
      <c r="YZ53" s="263"/>
      <c r="ZA53" s="263"/>
      <c r="ZB53" s="263"/>
      <c r="ZC53" s="263"/>
      <c r="ZD53" s="263"/>
      <c r="ZE53" s="263"/>
      <c r="ZF53" s="263"/>
      <c r="ZG53" s="263"/>
      <c r="ZH53" s="263"/>
      <c r="ZI53" s="263"/>
      <c r="ZJ53" s="263"/>
      <c r="ZK53" s="263"/>
      <c r="ZL53" s="263"/>
      <c r="ZM53" s="263"/>
      <c r="ZN53" s="263"/>
      <c r="ZO53" s="263"/>
      <c r="ZP53" s="263"/>
      <c r="ZQ53" s="263"/>
      <c r="ZR53" s="263"/>
      <c r="ZS53" s="263"/>
      <c r="ZT53" s="263"/>
      <c r="ZU53" s="263"/>
      <c r="ZV53" s="263"/>
      <c r="ZW53" s="263"/>
      <c r="ZX53" s="263"/>
      <c r="ZY53" s="263"/>
      <c r="ZZ53" s="263"/>
      <c r="AAA53" s="263"/>
      <c r="AAB53" s="263"/>
      <c r="AAC53" s="263"/>
      <c r="AAD53" s="263"/>
      <c r="AAE53" s="263"/>
      <c r="AAF53" s="263"/>
      <c r="AAG53" s="263"/>
      <c r="AAH53" s="263"/>
      <c r="AAI53" s="263"/>
      <c r="AAJ53" s="263"/>
      <c r="AAK53" s="263"/>
      <c r="AAL53" s="263"/>
      <c r="AAM53" s="263"/>
      <c r="AAN53" s="263"/>
      <c r="AAO53" s="263"/>
      <c r="AAP53" s="263"/>
      <c r="AAQ53" s="263"/>
      <c r="AAR53" s="263"/>
      <c r="AAS53" s="263"/>
      <c r="AAT53" s="263"/>
      <c r="AAU53" s="263"/>
      <c r="AAV53" s="263"/>
      <c r="AAW53" s="263"/>
      <c r="AAX53" s="263"/>
      <c r="AAY53" s="263"/>
      <c r="AAZ53" s="263"/>
      <c r="ABA53" s="263"/>
      <c r="ABB53" s="263"/>
      <c r="ABC53" s="263"/>
      <c r="ABD53" s="263"/>
      <c r="ABE53" s="263"/>
      <c r="ABF53" s="263"/>
      <c r="ABG53" s="263"/>
      <c r="ABH53" s="263"/>
      <c r="ABI53" s="263"/>
      <c r="ABJ53" s="263"/>
      <c r="ABK53" s="263"/>
      <c r="ABL53" s="263"/>
      <c r="ABM53" s="263"/>
      <c r="ABN53" s="263"/>
      <c r="ABO53" s="263"/>
      <c r="ABP53" s="263"/>
      <c r="ABQ53" s="263"/>
      <c r="ABR53" s="263"/>
      <c r="ABS53" s="263"/>
      <c r="ABT53" s="263"/>
      <c r="ABU53" s="263"/>
      <c r="ABV53" s="263"/>
      <c r="ABW53" s="263"/>
      <c r="ABX53" s="263"/>
      <c r="ABY53" s="263"/>
      <c r="ABZ53" s="263"/>
      <c r="ACA53" s="263"/>
      <c r="ACB53" s="263"/>
      <c r="ACC53" s="263"/>
      <c r="ACD53" s="263"/>
      <c r="ACE53" s="263"/>
      <c r="ACF53" s="263"/>
      <c r="ACG53" s="263"/>
      <c r="ACH53" s="263"/>
      <c r="ACI53" s="263"/>
      <c r="ACJ53" s="263"/>
      <c r="ACK53" s="263"/>
      <c r="ACL53" s="263"/>
      <c r="ACM53" s="263"/>
      <c r="ACN53" s="263"/>
      <c r="ACO53" s="263"/>
      <c r="ACP53" s="263"/>
      <c r="ACQ53" s="263"/>
      <c r="ACR53" s="263"/>
      <c r="ACS53" s="263"/>
      <c r="ACT53" s="263"/>
      <c r="ACU53" s="263"/>
      <c r="ACV53" s="263"/>
      <c r="ACW53" s="263"/>
      <c r="ACX53" s="263"/>
      <c r="ACY53" s="263"/>
      <c r="ACZ53" s="263"/>
      <c r="ADA53" s="263"/>
      <c r="ADB53" s="263"/>
      <c r="ADC53" s="263"/>
      <c r="ADD53" s="263"/>
      <c r="ADE53" s="263"/>
      <c r="ADF53" s="263"/>
      <c r="ADG53" s="263"/>
      <c r="ADH53" s="263"/>
      <c r="ADI53" s="263"/>
      <c r="ADJ53" s="263"/>
      <c r="ADK53" s="263"/>
      <c r="ADL53" s="263"/>
      <c r="ADM53" s="263"/>
      <c r="ADN53" s="263"/>
      <c r="ADO53" s="263"/>
      <c r="ADP53" s="263"/>
      <c r="ADQ53" s="263"/>
      <c r="ADR53" s="263"/>
      <c r="ADS53" s="263"/>
      <c r="ADT53" s="263"/>
      <c r="ADU53" s="263"/>
      <c r="ADV53" s="263"/>
      <c r="ADW53" s="263"/>
      <c r="ADX53" s="263"/>
      <c r="ADY53" s="263"/>
      <c r="ADZ53" s="263"/>
      <c r="AEA53" s="263"/>
      <c r="AEB53" s="263"/>
      <c r="AEC53" s="263"/>
      <c r="AED53" s="263"/>
      <c r="AEE53" s="263"/>
      <c r="AEF53" s="263"/>
      <c r="AEG53" s="263"/>
      <c r="AEH53" s="263"/>
      <c r="AEI53" s="263"/>
      <c r="AEJ53" s="263"/>
      <c r="AEK53" s="263"/>
      <c r="AEL53" s="263"/>
      <c r="AEM53" s="263"/>
      <c r="AEN53" s="263"/>
      <c r="AEO53" s="263"/>
      <c r="AEP53" s="263"/>
      <c r="AEQ53" s="263"/>
      <c r="AER53" s="263"/>
      <c r="AES53" s="263"/>
      <c r="AET53" s="263"/>
      <c r="AEU53" s="263"/>
      <c r="AEV53" s="263"/>
      <c r="AEW53" s="263"/>
      <c r="AEX53" s="263"/>
      <c r="AEY53" s="263"/>
      <c r="AEZ53" s="263"/>
      <c r="AFA53" s="263"/>
      <c r="AFB53" s="263"/>
      <c r="AFC53" s="263"/>
      <c r="AFD53" s="263"/>
      <c r="AFE53" s="263"/>
      <c r="AFF53" s="263"/>
      <c r="AFG53" s="263"/>
      <c r="AFH53" s="263"/>
      <c r="AFI53" s="263"/>
      <c r="AFJ53" s="263"/>
      <c r="AFK53" s="263"/>
      <c r="AFL53" s="263"/>
      <c r="AFM53" s="263"/>
      <c r="AFN53" s="263"/>
      <c r="AFO53" s="263"/>
      <c r="AFP53" s="263"/>
      <c r="AFQ53" s="263"/>
      <c r="AFR53" s="263"/>
      <c r="AFS53" s="263"/>
      <c r="AFT53" s="263"/>
      <c r="AFU53" s="263"/>
      <c r="AFV53" s="263"/>
      <c r="AFW53" s="263"/>
      <c r="AFX53" s="263"/>
      <c r="AFY53" s="263"/>
      <c r="AFZ53" s="263"/>
      <c r="AGA53" s="263"/>
      <c r="AGB53" s="263"/>
      <c r="AGC53" s="263"/>
      <c r="AGD53" s="263"/>
      <c r="AGE53" s="263"/>
      <c r="AGF53" s="263"/>
      <c r="AGG53" s="263"/>
      <c r="AGH53" s="263"/>
      <c r="AGI53" s="263"/>
      <c r="AGJ53" s="263"/>
      <c r="AGK53" s="263"/>
      <c r="AGL53" s="263"/>
      <c r="AGM53" s="263"/>
      <c r="AGN53" s="263"/>
      <c r="AGO53" s="263"/>
      <c r="AGP53" s="263"/>
      <c r="AGQ53" s="263"/>
      <c r="AGR53" s="263"/>
      <c r="AGS53" s="263"/>
      <c r="AGT53" s="263"/>
      <c r="AGU53" s="263"/>
      <c r="AGV53" s="263"/>
      <c r="AGW53" s="263"/>
      <c r="AGX53" s="263"/>
      <c r="AGY53" s="263"/>
      <c r="AGZ53" s="263"/>
      <c r="AHA53" s="263"/>
      <c r="AHB53" s="263"/>
      <c r="AHC53" s="263"/>
      <c r="AHD53" s="263"/>
      <c r="AHE53" s="263"/>
      <c r="AHF53" s="263"/>
      <c r="AHG53" s="263"/>
      <c r="AHH53" s="263"/>
      <c r="AHI53" s="263"/>
      <c r="AHJ53" s="263"/>
      <c r="AHK53" s="263"/>
      <c r="AHL53" s="263"/>
      <c r="AHM53" s="263"/>
      <c r="AHN53" s="263"/>
      <c r="AHO53" s="263"/>
      <c r="AHP53" s="263"/>
      <c r="AHQ53" s="263"/>
      <c r="AHR53" s="263"/>
      <c r="AHS53" s="263"/>
      <c r="AHT53" s="263"/>
      <c r="AHU53" s="263"/>
      <c r="AHV53" s="263"/>
      <c r="AHW53" s="263"/>
      <c r="AHX53" s="263"/>
      <c r="AHY53" s="263"/>
      <c r="AHZ53" s="263"/>
      <c r="AIA53" s="263"/>
      <c r="AIB53" s="263"/>
      <c r="AIC53" s="263"/>
      <c r="AID53" s="263"/>
      <c r="AIE53" s="263"/>
      <c r="AIF53" s="263"/>
      <c r="AIG53" s="263"/>
      <c r="AIH53" s="263"/>
      <c r="AII53" s="263"/>
      <c r="AIJ53" s="263"/>
      <c r="AIK53" s="263"/>
      <c r="AIL53" s="263"/>
      <c r="AIM53" s="263"/>
      <c r="AIN53" s="263"/>
      <c r="AIO53" s="263"/>
      <c r="AIP53" s="263"/>
      <c r="AIQ53" s="263"/>
      <c r="AIR53" s="263"/>
      <c r="AIS53" s="263"/>
      <c r="AIT53" s="263"/>
      <c r="AIU53" s="263"/>
      <c r="AIV53" s="263"/>
      <c r="AIW53" s="263"/>
      <c r="AIX53" s="263"/>
      <c r="AIY53" s="263"/>
      <c r="AIZ53" s="263"/>
      <c r="AJA53" s="263"/>
      <c r="AJB53" s="263"/>
      <c r="AJC53" s="263"/>
      <c r="AJD53" s="263"/>
      <c r="AJE53" s="263"/>
      <c r="AJF53" s="263"/>
      <c r="AJG53" s="263"/>
      <c r="AJH53" s="263"/>
      <c r="AJI53" s="263"/>
      <c r="AJJ53" s="263"/>
      <c r="AJK53" s="263"/>
      <c r="AJL53" s="263"/>
      <c r="AJM53" s="263"/>
      <c r="AJN53" s="263"/>
      <c r="AJO53" s="263"/>
      <c r="AJP53" s="263"/>
      <c r="AJQ53" s="263"/>
      <c r="AJR53" s="263"/>
      <c r="AJS53" s="263"/>
      <c r="AJT53" s="263"/>
      <c r="AJU53" s="263"/>
      <c r="AJV53" s="263"/>
      <c r="AJW53" s="263"/>
      <c r="AJX53" s="263"/>
      <c r="AJY53" s="263"/>
      <c r="AJZ53" s="263"/>
      <c r="AKA53" s="263"/>
      <c r="AKB53" s="263"/>
      <c r="AKC53" s="263"/>
      <c r="AKD53" s="263"/>
      <c r="AKE53" s="263"/>
      <c r="AKF53" s="263"/>
      <c r="AKG53" s="263"/>
      <c r="AKH53" s="263"/>
      <c r="AKI53" s="263"/>
      <c r="AKJ53" s="263"/>
      <c r="AKK53" s="263"/>
      <c r="AKL53" s="263"/>
      <c r="AKM53" s="263"/>
      <c r="AKN53" s="263"/>
      <c r="AKO53" s="263"/>
      <c r="AKP53" s="263"/>
      <c r="AKQ53" s="263"/>
      <c r="AKR53" s="263"/>
      <c r="AKS53" s="263"/>
      <c r="AKT53" s="263"/>
      <c r="AKU53" s="263"/>
      <c r="AKV53" s="263"/>
      <c r="AKW53" s="263"/>
      <c r="AKX53" s="263"/>
      <c r="AKY53" s="263"/>
      <c r="AKZ53" s="263"/>
      <c r="ALA53" s="263"/>
      <c r="ALB53" s="263"/>
      <c r="ALC53" s="263"/>
      <c r="ALD53" s="263"/>
      <c r="ALE53" s="263"/>
      <c r="ALF53" s="263"/>
      <c r="ALG53" s="263"/>
      <c r="ALH53" s="263"/>
      <c r="ALI53" s="263"/>
      <c r="ALJ53" s="263"/>
      <c r="ALK53" s="263"/>
      <c r="ALL53" s="263"/>
      <c r="ALM53" s="263"/>
      <c r="ALN53" s="263"/>
      <c r="ALO53" s="263"/>
      <c r="ALP53" s="263"/>
      <c r="ALQ53" s="263"/>
      <c r="ALR53" s="263"/>
      <c r="ALS53" s="263"/>
      <c r="ALT53" s="263"/>
      <c r="ALU53" s="263"/>
      <c r="ALV53" s="263"/>
      <c r="ALW53" s="263"/>
      <c r="ALX53" s="263"/>
      <c r="ALY53" s="263"/>
      <c r="ALZ53" s="263"/>
      <c r="AMA53" s="263"/>
      <c r="AMB53" s="263"/>
      <c r="AMC53" s="263"/>
      <c r="AMD53" s="263"/>
      <c r="AME53" s="263"/>
      <c r="AMF53" s="263"/>
      <c r="AMG53" s="263"/>
      <c r="AMH53" s="263"/>
      <c r="AMI53" s="263"/>
      <c r="AMJ53" s="263"/>
      <c r="AMK53" s="263"/>
      <c r="AML53" s="263"/>
      <c r="AMM53" s="263"/>
      <c r="AMN53" s="263"/>
    </row>
    <row r="54" spans="1:1028" s="143" customFormat="1" ht="11.25" x14ac:dyDescent="0.2">
      <c r="A54" s="104" t="s">
        <v>192</v>
      </c>
      <c r="B54" s="746"/>
      <c r="C54" s="747"/>
      <c r="D54" s="757" t="s">
        <v>279</v>
      </c>
      <c r="E54" s="758"/>
      <c r="F54" s="758"/>
      <c r="G54" s="758"/>
      <c r="H54" s="758"/>
      <c r="I54" s="759"/>
      <c r="J54" s="125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2"/>
      <c r="Y54" s="262"/>
      <c r="Z54" s="262"/>
      <c r="AA54" s="262"/>
      <c r="AB54" s="262"/>
      <c r="AC54" s="262"/>
      <c r="AD54" s="262"/>
      <c r="AE54" s="262"/>
      <c r="AF54" s="262"/>
      <c r="AG54" s="262"/>
      <c r="AH54" s="262"/>
      <c r="AI54" s="262"/>
      <c r="AJ54" s="262"/>
      <c r="AK54" s="262"/>
      <c r="AL54" s="262"/>
      <c r="AM54" s="262"/>
      <c r="AN54" s="262"/>
      <c r="AO54" s="262"/>
      <c r="AP54" s="262"/>
      <c r="AQ54" s="262"/>
      <c r="AR54" s="262"/>
      <c r="AS54" s="262"/>
      <c r="AT54" s="262"/>
      <c r="AU54" s="262"/>
      <c r="AV54" s="262"/>
      <c r="AW54" s="262"/>
      <c r="AX54" s="262"/>
      <c r="AY54" s="262"/>
      <c r="AZ54" s="262"/>
      <c r="BA54" s="262"/>
      <c r="BB54" s="262"/>
      <c r="BC54" s="262"/>
      <c r="BD54" s="262"/>
      <c r="BE54" s="262"/>
      <c r="BF54" s="262"/>
      <c r="BG54" s="262"/>
      <c r="BH54" s="262"/>
      <c r="BI54" s="262"/>
      <c r="BJ54" s="262"/>
      <c r="BK54" s="262"/>
      <c r="BL54" s="262"/>
      <c r="BM54" s="262"/>
      <c r="BN54" s="262"/>
      <c r="BO54" s="262"/>
      <c r="BP54" s="262"/>
      <c r="BQ54" s="262"/>
      <c r="BR54" s="262"/>
      <c r="BS54" s="262"/>
      <c r="BT54" s="262"/>
      <c r="BU54" s="262"/>
      <c r="BV54" s="262"/>
      <c r="BW54" s="262"/>
      <c r="BX54" s="262"/>
      <c r="BY54" s="262"/>
      <c r="BZ54" s="262"/>
      <c r="CA54" s="262"/>
      <c r="CB54" s="262"/>
      <c r="CC54" s="262"/>
      <c r="CD54" s="262"/>
      <c r="CE54" s="262"/>
      <c r="CF54" s="262"/>
      <c r="CG54" s="262"/>
      <c r="CH54" s="262"/>
      <c r="CI54" s="262"/>
      <c r="CJ54" s="262"/>
      <c r="CK54" s="262"/>
      <c r="CL54" s="262"/>
      <c r="CM54" s="262"/>
      <c r="CN54" s="262"/>
      <c r="CO54" s="262"/>
      <c r="CP54" s="262"/>
      <c r="CQ54" s="262"/>
      <c r="CR54" s="262"/>
      <c r="CS54" s="262"/>
      <c r="CT54" s="262"/>
      <c r="CU54" s="262"/>
      <c r="CV54" s="262"/>
      <c r="CW54" s="262"/>
      <c r="CX54" s="262"/>
      <c r="CY54" s="262"/>
      <c r="CZ54" s="262"/>
      <c r="DA54" s="262"/>
      <c r="DB54" s="262"/>
      <c r="DC54" s="262"/>
      <c r="DD54" s="262"/>
      <c r="DE54" s="262"/>
      <c r="DF54" s="262"/>
      <c r="DG54" s="262"/>
      <c r="DH54" s="262"/>
      <c r="DI54" s="262"/>
      <c r="DJ54" s="262"/>
      <c r="DK54" s="262"/>
      <c r="DL54" s="262"/>
      <c r="DM54" s="262"/>
      <c r="DN54" s="262"/>
      <c r="DO54" s="262"/>
      <c r="DP54" s="262"/>
      <c r="DQ54" s="262"/>
      <c r="DR54" s="262"/>
      <c r="DS54" s="262"/>
      <c r="DT54" s="262"/>
      <c r="DU54" s="262"/>
      <c r="DV54" s="262"/>
      <c r="DW54" s="262"/>
      <c r="DX54" s="262"/>
      <c r="DY54" s="262"/>
      <c r="DZ54" s="262"/>
      <c r="EA54" s="262"/>
      <c r="EB54" s="262"/>
      <c r="EC54" s="262"/>
      <c r="ED54" s="262"/>
      <c r="EE54" s="262"/>
      <c r="EF54" s="262"/>
      <c r="EG54" s="262"/>
      <c r="EH54" s="262"/>
      <c r="EI54" s="262"/>
      <c r="EJ54" s="262"/>
      <c r="EK54" s="262"/>
      <c r="EL54" s="262"/>
      <c r="EM54" s="262"/>
      <c r="EN54" s="262"/>
      <c r="EO54" s="262"/>
      <c r="EP54" s="262"/>
      <c r="EQ54" s="262"/>
      <c r="ER54" s="262"/>
      <c r="ES54" s="262"/>
      <c r="ET54" s="262"/>
      <c r="EU54" s="262"/>
      <c r="EV54" s="262"/>
      <c r="EW54" s="262"/>
      <c r="EX54" s="262"/>
      <c r="EY54" s="262"/>
      <c r="EZ54" s="262"/>
      <c r="FA54" s="262"/>
      <c r="FB54" s="262"/>
      <c r="FC54" s="262"/>
      <c r="FD54" s="262"/>
      <c r="FE54" s="262"/>
      <c r="FF54" s="262"/>
      <c r="FG54" s="262"/>
      <c r="FH54" s="262"/>
      <c r="FI54" s="262"/>
      <c r="FJ54" s="262"/>
      <c r="FK54" s="262"/>
      <c r="FL54" s="262"/>
      <c r="FM54" s="262"/>
      <c r="FN54" s="262"/>
      <c r="FO54" s="262"/>
      <c r="FP54" s="262"/>
      <c r="FQ54" s="262"/>
      <c r="FR54" s="262"/>
      <c r="FS54" s="262"/>
      <c r="FT54" s="262"/>
      <c r="FU54" s="262"/>
      <c r="FV54" s="262"/>
      <c r="FW54" s="262"/>
      <c r="FX54" s="262"/>
      <c r="FY54" s="262"/>
      <c r="FZ54" s="262"/>
      <c r="GA54" s="262"/>
      <c r="GB54" s="262"/>
      <c r="GC54" s="262"/>
      <c r="GD54" s="262"/>
      <c r="GE54" s="262"/>
      <c r="GF54" s="262"/>
      <c r="GG54" s="262"/>
      <c r="GH54" s="262"/>
      <c r="GI54" s="262"/>
      <c r="GJ54" s="262"/>
      <c r="GK54" s="262"/>
      <c r="GL54" s="262"/>
      <c r="GM54" s="262"/>
      <c r="GN54" s="262"/>
      <c r="GO54" s="262"/>
      <c r="GP54" s="262"/>
      <c r="GQ54" s="262"/>
      <c r="GR54" s="262"/>
      <c r="GS54" s="262"/>
      <c r="GT54" s="262"/>
      <c r="GU54" s="262"/>
      <c r="GV54" s="262"/>
      <c r="GW54" s="262"/>
      <c r="GX54" s="262"/>
      <c r="GY54" s="262"/>
      <c r="GZ54" s="262"/>
      <c r="HA54" s="262"/>
      <c r="HB54" s="262"/>
      <c r="HC54" s="262"/>
      <c r="HD54" s="262"/>
      <c r="HE54" s="262"/>
      <c r="HF54" s="262"/>
      <c r="HG54" s="262"/>
      <c r="HH54" s="262"/>
      <c r="HI54" s="262"/>
      <c r="HJ54" s="262"/>
      <c r="HK54" s="262"/>
      <c r="HL54" s="262"/>
      <c r="HM54" s="262"/>
      <c r="HN54" s="262"/>
      <c r="HO54" s="262"/>
      <c r="HP54" s="262"/>
      <c r="HQ54" s="262"/>
      <c r="HR54" s="262"/>
      <c r="HS54" s="262"/>
      <c r="HT54" s="262"/>
      <c r="HU54" s="262"/>
      <c r="HV54" s="262"/>
      <c r="HW54" s="262"/>
      <c r="HX54" s="262"/>
      <c r="HY54" s="262"/>
      <c r="HZ54" s="262"/>
      <c r="IA54" s="262"/>
      <c r="IB54" s="262"/>
      <c r="IC54" s="262"/>
      <c r="ID54" s="262"/>
      <c r="IE54" s="262"/>
      <c r="IF54" s="262"/>
      <c r="IG54" s="262"/>
      <c r="IH54" s="262"/>
      <c r="II54" s="262"/>
      <c r="IJ54" s="262"/>
      <c r="IK54" s="262"/>
      <c r="IL54" s="262"/>
      <c r="IM54" s="262"/>
      <c r="IN54" s="262"/>
      <c r="IO54" s="262"/>
      <c r="IP54" s="262"/>
      <c r="IQ54" s="262"/>
      <c r="IR54" s="262"/>
      <c r="IS54" s="262"/>
      <c r="IT54" s="262"/>
      <c r="IU54" s="262"/>
      <c r="IV54" s="262"/>
      <c r="IW54" s="262"/>
      <c r="IX54" s="262"/>
      <c r="IY54" s="262"/>
      <c r="IZ54" s="262"/>
      <c r="JA54" s="262"/>
      <c r="JB54" s="262"/>
      <c r="JC54" s="262"/>
      <c r="JD54" s="262"/>
      <c r="JE54" s="262"/>
      <c r="JF54" s="262"/>
      <c r="JG54" s="262"/>
      <c r="JH54" s="262"/>
      <c r="JI54" s="262"/>
      <c r="JJ54" s="262"/>
      <c r="JK54" s="262"/>
      <c r="JL54" s="262"/>
      <c r="JM54" s="262"/>
      <c r="JN54" s="262"/>
      <c r="JO54" s="262"/>
      <c r="JP54" s="262"/>
      <c r="JQ54" s="262"/>
      <c r="JR54" s="262"/>
      <c r="JS54" s="262"/>
      <c r="JT54" s="262"/>
      <c r="JU54" s="262"/>
      <c r="JV54" s="262"/>
      <c r="JW54" s="262"/>
      <c r="JX54" s="262"/>
      <c r="JY54" s="262"/>
      <c r="JZ54" s="262"/>
      <c r="KA54" s="262"/>
      <c r="KB54" s="262"/>
      <c r="KC54" s="262"/>
      <c r="KD54" s="262"/>
      <c r="KE54" s="262"/>
      <c r="KF54" s="262"/>
      <c r="KG54" s="262"/>
      <c r="KH54" s="262"/>
      <c r="KI54" s="262"/>
      <c r="KJ54" s="262"/>
      <c r="KK54" s="262"/>
      <c r="KL54" s="262"/>
      <c r="KM54" s="262"/>
      <c r="KN54" s="262"/>
      <c r="KO54" s="262"/>
      <c r="KP54" s="262"/>
      <c r="KQ54" s="262"/>
      <c r="KR54" s="262"/>
      <c r="KS54" s="262"/>
      <c r="KT54" s="262"/>
      <c r="KU54" s="262"/>
      <c r="KV54" s="262"/>
      <c r="KW54" s="262"/>
      <c r="KX54" s="262"/>
      <c r="KY54" s="262"/>
      <c r="KZ54" s="262"/>
      <c r="LA54" s="262"/>
      <c r="LB54" s="262"/>
      <c r="LC54" s="262"/>
      <c r="LD54" s="262"/>
      <c r="LE54" s="262"/>
      <c r="LF54" s="262"/>
      <c r="LG54" s="262"/>
      <c r="LH54" s="262"/>
      <c r="LI54" s="262"/>
      <c r="LJ54" s="262"/>
      <c r="LK54" s="262"/>
      <c r="LL54" s="262"/>
      <c r="LM54" s="262"/>
      <c r="LN54" s="262"/>
      <c r="LO54" s="262"/>
      <c r="LP54" s="262"/>
      <c r="LQ54" s="262"/>
      <c r="LR54" s="262"/>
      <c r="LS54" s="262"/>
      <c r="LT54" s="262"/>
      <c r="LU54" s="262"/>
      <c r="LV54" s="262"/>
      <c r="LW54" s="262"/>
      <c r="LX54" s="262"/>
      <c r="LY54" s="262"/>
      <c r="LZ54" s="262"/>
      <c r="MA54" s="262"/>
      <c r="MB54" s="262"/>
      <c r="MC54" s="262"/>
      <c r="MD54" s="262"/>
      <c r="ME54" s="262"/>
      <c r="MF54" s="262"/>
      <c r="MG54" s="262"/>
      <c r="MH54" s="262"/>
      <c r="MI54" s="262"/>
      <c r="MJ54" s="262"/>
      <c r="MK54" s="262"/>
      <c r="ML54" s="262"/>
      <c r="MM54" s="262"/>
      <c r="MN54" s="262"/>
      <c r="MO54" s="262"/>
      <c r="MP54" s="262"/>
      <c r="MQ54" s="262"/>
      <c r="MR54" s="262"/>
      <c r="MS54" s="262"/>
      <c r="MT54" s="262"/>
      <c r="MU54" s="262"/>
      <c r="MV54" s="262"/>
      <c r="MW54" s="262"/>
      <c r="MX54" s="262"/>
      <c r="MY54" s="262"/>
      <c r="MZ54" s="262"/>
      <c r="NA54" s="262"/>
      <c r="NB54" s="262"/>
      <c r="NC54" s="262"/>
      <c r="ND54" s="262"/>
      <c r="NE54" s="262"/>
      <c r="NF54" s="262"/>
      <c r="NG54" s="262"/>
      <c r="NH54" s="262"/>
      <c r="NI54" s="262"/>
      <c r="NJ54" s="262"/>
      <c r="NK54" s="262"/>
      <c r="NL54" s="262"/>
      <c r="NM54" s="262"/>
      <c r="NN54" s="262"/>
      <c r="NO54" s="262"/>
      <c r="NP54" s="262"/>
      <c r="NQ54" s="262"/>
      <c r="NR54" s="262"/>
      <c r="NS54" s="262"/>
      <c r="NT54" s="262"/>
      <c r="NU54" s="262"/>
      <c r="NV54" s="262"/>
      <c r="NW54" s="262"/>
      <c r="NX54" s="262"/>
      <c r="NY54" s="262"/>
      <c r="NZ54" s="262"/>
      <c r="OA54" s="262"/>
      <c r="OB54" s="262"/>
      <c r="OC54" s="262"/>
      <c r="OD54" s="262"/>
      <c r="OE54" s="262"/>
      <c r="OF54" s="262"/>
      <c r="OG54" s="262"/>
      <c r="OH54" s="262"/>
      <c r="OI54" s="262"/>
      <c r="OJ54" s="262"/>
      <c r="OK54" s="262"/>
      <c r="OL54" s="262"/>
      <c r="OM54" s="262"/>
      <c r="ON54" s="262"/>
      <c r="OO54" s="262"/>
      <c r="OP54" s="262"/>
      <c r="OQ54" s="262"/>
      <c r="OR54" s="262"/>
      <c r="OS54" s="262"/>
      <c r="OT54" s="262"/>
      <c r="OU54" s="262"/>
      <c r="OV54" s="262"/>
      <c r="OW54" s="262"/>
      <c r="OX54" s="262"/>
      <c r="OY54" s="262"/>
      <c r="OZ54" s="262"/>
      <c r="PA54" s="262"/>
      <c r="PB54" s="262"/>
      <c r="PC54" s="262"/>
      <c r="PD54" s="262"/>
      <c r="PE54" s="262"/>
      <c r="PF54" s="262"/>
      <c r="PG54" s="262"/>
      <c r="PH54" s="262"/>
      <c r="PI54" s="262"/>
      <c r="PJ54" s="262"/>
      <c r="PK54" s="262"/>
      <c r="PL54" s="262"/>
      <c r="PM54" s="262"/>
      <c r="PN54" s="262"/>
      <c r="PO54" s="262"/>
      <c r="PP54" s="262"/>
      <c r="PQ54" s="262"/>
      <c r="PR54" s="262"/>
      <c r="PS54" s="262"/>
      <c r="PT54" s="262"/>
      <c r="PU54" s="262"/>
      <c r="PV54" s="262"/>
      <c r="PW54" s="262"/>
      <c r="PX54" s="262"/>
      <c r="PY54" s="262"/>
      <c r="PZ54" s="262"/>
      <c r="QA54" s="262"/>
      <c r="QB54" s="262"/>
      <c r="QC54" s="262"/>
      <c r="QD54" s="262"/>
      <c r="QE54" s="262"/>
      <c r="QF54" s="262"/>
      <c r="QG54" s="262"/>
      <c r="QH54" s="262"/>
      <c r="QI54" s="262"/>
      <c r="QJ54" s="262"/>
      <c r="QK54" s="262"/>
      <c r="QL54" s="262"/>
      <c r="QM54" s="262"/>
      <c r="QN54" s="262"/>
      <c r="QO54" s="262"/>
      <c r="QP54" s="262"/>
      <c r="QQ54" s="262"/>
      <c r="QR54" s="262"/>
      <c r="QS54" s="262"/>
      <c r="QT54" s="262"/>
      <c r="QU54" s="262"/>
      <c r="QV54" s="262"/>
      <c r="QW54" s="262"/>
      <c r="QX54" s="262"/>
      <c r="QY54" s="262"/>
      <c r="QZ54" s="262"/>
      <c r="RA54" s="262"/>
      <c r="RB54" s="262"/>
      <c r="RC54" s="262"/>
      <c r="RD54" s="262"/>
      <c r="RE54" s="262"/>
      <c r="RF54" s="262"/>
      <c r="RG54" s="262"/>
      <c r="RH54" s="262"/>
      <c r="RI54" s="262"/>
      <c r="RJ54" s="262"/>
      <c r="RK54" s="262"/>
      <c r="RL54" s="262"/>
      <c r="RM54" s="262"/>
      <c r="RN54" s="262"/>
      <c r="RO54" s="262"/>
      <c r="RP54" s="262"/>
      <c r="RQ54" s="262"/>
      <c r="RR54" s="262"/>
      <c r="RS54" s="262"/>
      <c r="RT54" s="262"/>
      <c r="RU54" s="262"/>
      <c r="RV54" s="262"/>
      <c r="RW54" s="262"/>
      <c r="RX54" s="262"/>
      <c r="RY54" s="262"/>
      <c r="RZ54" s="262"/>
      <c r="SA54" s="262"/>
      <c r="SB54" s="262"/>
      <c r="SC54" s="262"/>
      <c r="SD54" s="262"/>
      <c r="SE54" s="262"/>
      <c r="SF54" s="262"/>
      <c r="SG54" s="262"/>
      <c r="SH54" s="262"/>
      <c r="SI54" s="262"/>
      <c r="SJ54" s="262"/>
      <c r="SK54" s="262"/>
      <c r="SL54" s="262"/>
      <c r="SM54" s="262"/>
      <c r="SN54" s="262"/>
      <c r="SO54" s="262"/>
      <c r="SP54" s="262"/>
      <c r="SQ54" s="262"/>
      <c r="SR54" s="262"/>
      <c r="SS54" s="262"/>
      <c r="ST54" s="262"/>
      <c r="SU54" s="262"/>
      <c r="SV54" s="262"/>
      <c r="SW54" s="262"/>
      <c r="SX54" s="262"/>
      <c r="SY54" s="262"/>
      <c r="SZ54" s="262"/>
      <c r="TA54" s="262"/>
      <c r="TB54" s="262"/>
      <c r="TC54" s="262"/>
      <c r="TD54" s="262"/>
      <c r="TE54" s="262"/>
      <c r="TF54" s="262"/>
      <c r="TG54" s="262"/>
      <c r="TH54" s="262"/>
      <c r="TI54" s="262"/>
      <c r="TJ54" s="262"/>
      <c r="TK54" s="262"/>
      <c r="TL54" s="262"/>
      <c r="TM54" s="262"/>
      <c r="TN54" s="262"/>
      <c r="TO54" s="262"/>
      <c r="TP54" s="262"/>
      <c r="TQ54" s="262"/>
      <c r="TR54" s="262"/>
      <c r="TS54" s="262"/>
      <c r="TT54" s="262"/>
      <c r="TU54" s="262"/>
      <c r="TV54" s="262"/>
      <c r="TW54" s="262"/>
      <c r="TX54" s="262"/>
      <c r="TY54" s="262"/>
      <c r="TZ54" s="262"/>
      <c r="UA54" s="262"/>
      <c r="UB54" s="262"/>
      <c r="UC54" s="262"/>
      <c r="UD54" s="262"/>
      <c r="UE54" s="262"/>
      <c r="UF54" s="262"/>
      <c r="UG54" s="262"/>
      <c r="UH54" s="262"/>
      <c r="UI54" s="262"/>
      <c r="UJ54" s="262"/>
      <c r="UK54" s="262"/>
      <c r="UL54" s="262"/>
      <c r="UM54" s="262"/>
      <c r="UN54" s="262"/>
      <c r="UO54" s="262"/>
      <c r="UP54" s="262"/>
      <c r="UQ54" s="262"/>
      <c r="UR54" s="262"/>
      <c r="US54" s="262"/>
      <c r="UT54" s="262"/>
      <c r="UU54" s="262"/>
      <c r="UV54" s="262"/>
      <c r="UW54" s="262"/>
      <c r="UX54" s="262"/>
      <c r="UY54" s="262"/>
      <c r="UZ54" s="262"/>
      <c r="VA54" s="262"/>
      <c r="VB54" s="262"/>
      <c r="VC54" s="262"/>
      <c r="VD54" s="262"/>
      <c r="VE54" s="262"/>
      <c r="VF54" s="262"/>
      <c r="VG54" s="262"/>
      <c r="VH54" s="262"/>
      <c r="VI54" s="262"/>
      <c r="VJ54" s="262"/>
      <c r="VK54" s="262"/>
      <c r="VL54" s="262"/>
      <c r="VM54" s="262"/>
      <c r="VN54" s="262"/>
      <c r="VO54" s="262"/>
      <c r="VP54" s="262"/>
      <c r="VQ54" s="262"/>
      <c r="VR54" s="262"/>
      <c r="VS54" s="262"/>
      <c r="VT54" s="262"/>
      <c r="VU54" s="262"/>
      <c r="VV54" s="262"/>
      <c r="VW54" s="262"/>
      <c r="VX54" s="262"/>
      <c r="VY54" s="262"/>
      <c r="VZ54" s="262"/>
      <c r="WA54" s="262"/>
      <c r="WB54" s="262"/>
      <c r="WC54" s="262"/>
      <c r="WD54" s="262"/>
      <c r="WE54" s="262"/>
      <c r="WF54" s="262"/>
      <c r="WG54" s="262"/>
      <c r="WH54" s="262"/>
      <c r="WI54" s="262"/>
      <c r="WJ54" s="262"/>
      <c r="WK54" s="262"/>
      <c r="WL54" s="262"/>
      <c r="WM54" s="262"/>
      <c r="WN54" s="262"/>
      <c r="WO54" s="262"/>
      <c r="WP54" s="262"/>
      <c r="WQ54" s="262"/>
      <c r="WR54" s="262"/>
      <c r="WS54" s="262"/>
      <c r="WT54" s="262"/>
      <c r="WU54" s="262"/>
      <c r="WV54" s="262"/>
      <c r="WW54" s="262"/>
      <c r="WX54" s="262"/>
      <c r="WY54" s="262"/>
      <c r="WZ54" s="262"/>
      <c r="XA54" s="262"/>
      <c r="XB54" s="262"/>
      <c r="XC54" s="262"/>
      <c r="XD54" s="262"/>
      <c r="XE54" s="262"/>
      <c r="XF54" s="262"/>
      <c r="XG54" s="262"/>
      <c r="XH54" s="262"/>
      <c r="XI54" s="262"/>
      <c r="XJ54" s="262"/>
      <c r="XK54" s="262"/>
      <c r="XL54" s="262"/>
      <c r="XM54" s="262"/>
      <c r="XN54" s="262"/>
      <c r="XO54" s="262"/>
      <c r="XP54" s="262"/>
      <c r="XQ54" s="262"/>
      <c r="XR54" s="262"/>
      <c r="XS54" s="262"/>
      <c r="XT54" s="262"/>
      <c r="XU54" s="262"/>
      <c r="XV54" s="262"/>
      <c r="XW54" s="262"/>
      <c r="XX54" s="262"/>
      <c r="XY54" s="262"/>
      <c r="XZ54" s="262"/>
      <c r="YA54" s="262"/>
      <c r="YB54" s="262"/>
      <c r="YC54" s="262"/>
      <c r="YD54" s="262"/>
      <c r="YE54" s="262"/>
      <c r="YF54" s="262"/>
      <c r="YG54" s="262"/>
      <c r="YH54" s="262"/>
      <c r="YI54" s="262"/>
      <c r="YJ54" s="262"/>
      <c r="YK54" s="262"/>
      <c r="YL54" s="262"/>
      <c r="YM54" s="262"/>
      <c r="YN54" s="262"/>
      <c r="YO54" s="262"/>
      <c r="YP54" s="262"/>
      <c r="YQ54" s="262"/>
      <c r="YR54" s="262"/>
      <c r="YS54" s="262"/>
      <c r="YT54" s="262"/>
      <c r="YU54" s="262"/>
      <c r="YV54" s="262"/>
      <c r="YW54" s="262"/>
      <c r="YX54" s="262"/>
      <c r="YY54" s="262"/>
      <c r="YZ54" s="262"/>
      <c r="ZA54" s="262"/>
      <c r="ZB54" s="262"/>
      <c r="ZC54" s="262"/>
      <c r="ZD54" s="262"/>
      <c r="ZE54" s="262"/>
      <c r="ZF54" s="262"/>
      <c r="ZG54" s="262"/>
      <c r="ZH54" s="262"/>
      <c r="ZI54" s="262"/>
      <c r="ZJ54" s="262"/>
      <c r="ZK54" s="262"/>
      <c r="ZL54" s="262"/>
      <c r="ZM54" s="262"/>
      <c r="ZN54" s="262"/>
      <c r="ZO54" s="262"/>
      <c r="ZP54" s="262"/>
      <c r="ZQ54" s="262"/>
      <c r="ZR54" s="262"/>
      <c r="ZS54" s="262"/>
      <c r="ZT54" s="262"/>
      <c r="ZU54" s="262"/>
      <c r="ZV54" s="262"/>
      <c r="ZW54" s="262"/>
      <c r="ZX54" s="262"/>
      <c r="ZY54" s="262"/>
      <c r="ZZ54" s="262"/>
      <c r="AAA54" s="262"/>
      <c r="AAB54" s="262"/>
      <c r="AAC54" s="262"/>
      <c r="AAD54" s="262"/>
      <c r="AAE54" s="262"/>
      <c r="AAF54" s="262"/>
      <c r="AAG54" s="262"/>
      <c r="AAH54" s="262"/>
      <c r="AAI54" s="262"/>
      <c r="AAJ54" s="262"/>
      <c r="AAK54" s="262"/>
      <c r="AAL54" s="262"/>
      <c r="AAM54" s="262"/>
      <c r="AAN54" s="262"/>
      <c r="AAO54" s="262"/>
      <c r="AAP54" s="262"/>
      <c r="AAQ54" s="262"/>
      <c r="AAR54" s="262"/>
      <c r="AAS54" s="262"/>
      <c r="AAT54" s="262"/>
      <c r="AAU54" s="262"/>
      <c r="AAV54" s="262"/>
      <c r="AAW54" s="262"/>
      <c r="AAX54" s="262"/>
      <c r="AAY54" s="262"/>
      <c r="AAZ54" s="262"/>
      <c r="ABA54" s="262"/>
      <c r="ABB54" s="262"/>
      <c r="ABC54" s="262"/>
      <c r="ABD54" s="262"/>
      <c r="ABE54" s="262"/>
      <c r="ABF54" s="262"/>
      <c r="ABG54" s="262"/>
      <c r="ABH54" s="262"/>
      <c r="ABI54" s="262"/>
      <c r="ABJ54" s="262"/>
      <c r="ABK54" s="262"/>
      <c r="ABL54" s="262"/>
      <c r="ABM54" s="262"/>
      <c r="ABN54" s="262"/>
      <c r="ABO54" s="262"/>
      <c r="ABP54" s="262"/>
      <c r="ABQ54" s="262"/>
      <c r="ABR54" s="262"/>
      <c r="ABS54" s="262"/>
      <c r="ABT54" s="262"/>
      <c r="ABU54" s="262"/>
      <c r="ABV54" s="262"/>
      <c r="ABW54" s="262"/>
      <c r="ABX54" s="262"/>
      <c r="ABY54" s="262"/>
      <c r="ABZ54" s="262"/>
      <c r="ACA54" s="262"/>
      <c r="ACB54" s="262"/>
      <c r="ACC54" s="262"/>
      <c r="ACD54" s="262"/>
      <c r="ACE54" s="262"/>
      <c r="ACF54" s="262"/>
      <c r="ACG54" s="262"/>
      <c r="ACH54" s="262"/>
      <c r="ACI54" s="262"/>
      <c r="ACJ54" s="262"/>
      <c r="ACK54" s="262"/>
      <c r="ACL54" s="262"/>
      <c r="ACM54" s="262"/>
      <c r="ACN54" s="262"/>
      <c r="ACO54" s="262"/>
      <c r="ACP54" s="262"/>
      <c r="ACQ54" s="262"/>
      <c r="ACR54" s="262"/>
      <c r="ACS54" s="262"/>
      <c r="ACT54" s="262"/>
      <c r="ACU54" s="262"/>
      <c r="ACV54" s="262"/>
      <c r="ACW54" s="262"/>
      <c r="ACX54" s="262"/>
      <c r="ACY54" s="262"/>
      <c r="ACZ54" s="262"/>
      <c r="ADA54" s="262"/>
      <c r="ADB54" s="262"/>
      <c r="ADC54" s="262"/>
      <c r="ADD54" s="262"/>
      <c r="ADE54" s="262"/>
      <c r="ADF54" s="262"/>
      <c r="ADG54" s="262"/>
      <c r="ADH54" s="262"/>
      <c r="ADI54" s="262"/>
      <c r="ADJ54" s="262"/>
      <c r="ADK54" s="262"/>
      <c r="ADL54" s="262"/>
      <c r="ADM54" s="262"/>
      <c r="ADN54" s="262"/>
      <c r="ADO54" s="262"/>
      <c r="ADP54" s="262"/>
      <c r="ADQ54" s="262"/>
      <c r="ADR54" s="262"/>
      <c r="ADS54" s="262"/>
      <c r="ADT54" s="262"/>
      <c r="ADU54" s="262"/>
      <c r="ADV54" s="262"/>
      <c r="ADW54" s="262"/>
      <c r="ADX54" s="262"/>
      <c r="ADY54" s="262"/>
      <c r="ADZ54" s="262"/>
      <c r="AEA54" s="262"/>
      <c r="AEB54" s="262"/>
      <c r="AEC54" s="262"/>
      <c r="AED54" s="262"/>
      <c r="AEE54" s="262"/>
      <c r="AEF54" s="262"/>
      <c r="AEG54" s="262"/>
      <c r="AEH54" s="262"/>
      <c r="AEI54" s="262"/>
      <c r="AEJ54" s="262"/>
      <c r="AEK54" s="262"/>
      <c r="AEL54" s="262"/>
      <c r="AEM54" s="262"/>
      <c r="AEN54" s="262"/>
      <c r="AEO54" s="262"/>
      <c r="AEP54" s="262"/>
      <c r="AEQ54" s="262"/>
      <c r="AER54" s="262"/>
      <c r="AES54" s="262"/>
      <c r="AET54" s="262"/>
      <c r="AEU54" s="262"/>
      <c r="AEV54" s="262"/>
      <c r="AEW54" s="262"/>
      <c r="AEX54" s="262"/>
      <c r="AEY54" s="262"/>
      <c r="AEZ54" s="262"/>
      <c r="AFA54" s="262"/>
      <c r="AFB54" s="262"/>
      <c r="AFC54" s="262"/>
      <c r="AFD54" s="262"/>
      <c r="AFE54" s="262"/>
      <c r="AFF54" s="262"/>
      <c r="AFG54" s="262"/>
      <c r="AFH54" s="262"/>
      <c r="AFI54" s="262"/>
      <c r="AFJ54" s="262"/>
      <c r="AFK54" s="262"/>
      <c r="AFL54" s="262"/>
      <c r="AFM54" s="262"/>
      <c r="AFN54" s="262"/>
      <c r="AFO54" s="262"/>
      <c r="AFP54" s="262"/>
      <c r="AFQ54" s="262"/>
      <c r="AFR54" s="262"/>
      <c r="AFS54" s="262"/>
      <c r="AFT54" s="262"/>
      <c r="AFU54" s="262"/>
      <c r="AFV54" s="262"/>
      <c r="AFW54" s="262"/>
      <c r="AFX54" s="262"/>
      <c r="AFY54" s="262"/>
      <c r="AFZ54" s="262"/>
      <c r="AGA54" s="262"/>
      <c r="AGB54" s="262"/>
      <c r="AGC54" s="262"/>
      <c r="AGD54" s="262"/>
      <c r="AGE54" s="262"/>
      <c r="AGF54" s="262"/>
      <c r="AGG54" s="262"/>
      <c r="AGH54" s="262"/>
      <c r="AGI54" s="262"/>
      <c r="AGJ54" s="262"/>
      <c r="AGK54" s="262"/>
      <c r="AGL54" s="262"/>
      <c r="AGM54" s="262"/>
      <c r="AGN54" s="262"/>
      <c r="AGO54" s="262"/>
      <c r="AGP54" s="262"/>
      <c r="AGQ54" s="262"/>
      <c r="AGR54" s="262"/>
      <c r="AGS54" s="262"/>
      <c r="AGT54" s="262"/>
      <c r="AGU54" s="262"/>
      <c r="AGV54" s="262"/>
      <c r="AGW54" s="262"/>
      <c r="AGX54" s="262"/>
      <c r="AGY54" s="262"/>
      <c r="AGZ54" s="262"/>
      <c r="AHA54" s="262"/>
      <c r="AHB54" s="262"/>
      <c r="AHC54" s="262"/>
      <c r="AHD54" s="262"/>
      <c r="AHE54" s="262"/>
      <c r="AHF54" s="262"/>
      <c r="AHG54" s="262"/>
      <c r="AHH54" s="262"/>
      <c r="AHI54" s="262"/>
      <c r="AHJ54" s="262"/>
      <c r="AHK54" s="262"/>
      <c r="AHL54" s="262"/>
      <c r="AHM54" s="262"/>
      <c r="AHN54" s="262"/>
      <c r="AHO54" s="262"/>
      <c r="AHP54" s="262"/>
      <c r="AHQ54" s="262"/>
      <c r="AHR54" s="262"/>
      <c r="AHS54" s="262"/>
      <c r="AHT54" s="262"/>
      <c r="AHU54" s="262"/>
      <c r="AHV54" s="262"/>
      <c r="AHW54" s="262"/>
      <c r="AHX54" s="262"/>
      <c r="AHY54" s="262"/>
      <c r="AHZ54" s="262"/>
      <c r="AIA54" s="262"/>
      <c r="AIB54" s="262"/>
      <c r="AIC54" s="262"/>
      <c r="AID54" s="262"/>
      <c r="AIE54" s="262"/>
      <c r="AIF54" s="262"/>
      <c r="AIG54" s="262"/>
      <c r="AIH54" s="262"/>
      <c r="AII54" s="262"/>
      <c r="AIJ54" s="262"/>
      <c r="AIK54" s="262"/>
      <c r="AIL54" s="262"/>
      <c r="AIM54" s="262"/>
      <c r="AIN54" s="262"/>
      <c r="AIO54" s="262"/>
      <c r="AIP54" s="262"/>
      <c r="AIQ54" s="262"/>
      <c r="AIR54" s="262"/>
      <c r="AIS54" s="262"/>
      <c r="AIT54" s="262"/>
      <c r="AIU54" s="262"/>
      <c r="AIV54" s="262"/>
      <c r="AIW54" s="262"/>
      <c r="AIX54" s="262"/>
      <c r="AIY54" s="262"/>
      <c r="AIZ54" s="262"/>
      <c r="AJA54" s="262"/>
      <c r="AJB54" s="262"/>
      <c r="AJC54" s="262"/>
      <c r="AJD54" s="262"/>
      <c r="AJE54" s="262"/>
      <c r="AJF54" s="262"/>
      <c r="AJG54" s="262"/>
      <c r="AJH54" s="262"/>
      <c r="AJI54" s="262"/>
      <c r="AJJ54" s="262"/>
      <c r="AJK54" s="262"/>
      <c r="AJL54" s="262"/>
      <c r="AJM54" s="262"/>
      <c r="AJN54" s="262"/>
      <c r="AJO54" s="262"/>
      <c r="AJP54" s="262"/>
      <c r="AJQ54" s="262"/>
      <c r="AJR54" s="262"/>
      <c r="AJS54" s="262"/>
      <c r="AJT54" s="262"/>
      <c r="AJU54" s="262"/>
      <c r="AJV54" s="262"/>
      <c r="AJW54" s="262"/>
      <c r="AJX54" s="262"/>
      <c r="AJY54" s="262"/>
      <c r="AJZ54" s="262"/>
      <c r="AKA54" s="262"/>
      <c r="AKB54" s="262"/>
      <c r="AKC54" s="262"/>
      <c r="AKD54" s="262"/>
      <c r="AKE54" s="262"/>
      <c r="AKF54" s="262"/>
      <c r="AKG54" s="262"/>
      <c r="AKH54" s="262"/>
      <c r="AKI54" s="262"/>
      <c r="AKJ54" s="262"/>
      <c r="AKK54" s="262"/>
      <c r="AKL54" s="262"/>
      <c r="AKM54" s="262"/>
      <c r="AKN54" s="262"/>
      <c r="AKO54" s="262"/>
      <c r="AKP54" s="262"/>
      <c r="AKQ54" s="262"/>
      <c r="AKR54" s="262"/>
      <c r="AKS54" s="262"/>
      <c r="AKT54" s="262"/>
      <c r="AKU54" s="262"/>
      <c r="AKV54" s="262"/>
      <c r="AKW54" s="262"/>
      <c r="AKX54" s="262"/>
      <c r="AKY54" s="262"/>
      <c r="AKZ54" s="262"/>
      <c r="ALA54" s="262"/>
      <c r="ALB54" s="262"/>
      <c r="ALC54" s="262"/>
      <c r="ALD54" s="262"/>
      <c r="ALE54" s="262"/>
      <c r="ALF54" s="262"/>
      <c r="ALG54" s="262"/>
      <c r="ALH54" s="262"/>
      <c r="ALI54" s="262"/>
      <c r="ALJ54" s="262"/>
      <c r="ALK54" s="262"/>
      <c r="ALL54" s="262"/>
      <c r="ALM54" s="262"/>
      <c r="ALN54" s="262"/>
      <c r="ALO54" s="262"/>
      <c r="ALP54" s="262"/>
      <c r="ALQ54" s="262"/>
      <c r="ALR54" s="262"/>
      <c r="ALS54" s="262"/>
      <c r="ALT54" s="262"/>
      <c r="ALU54" s="262"/>
      <c r="ALV54" s="262"/>
      <c r="ALW54" s="262"/>
      <c r="ALX54" s="262"/>
      <c r="ALY54" s="262"/>
      <c r="ALZ54" s="262"/>
      <c r="AMA54" s="262"/>
      <c r="AMB54" s="262"/>
      <c r="AMC54" s="262"/>
      <c r="AMD54" s="262"/>
      <c r="AME54" s="262"/>
      <c r="AMF54" s="262"/>
      <c r="AMG54" s="262"/>
      <c r="AMH54" s="262"/>
      <c r="AMI54" s="262"/>
      <c r="AMJ54" s="262"/>
      <c r="AMK54" s="262"/>
      <c r="AML54" s="262"/>
      <c r="AMM54" s="262"/>
      <c r="AMN54" s="262"/>
    </row>
    <row r="55" spans="1:1028" s="228" customFormat="1" ht="22.7" customHeight="1" x14ac:dyDescent="0.2">
      <c r="A55" s="279" t="s">
        <v>40</v>
      </c>
      <c r="B55" s="280" t="s">
        <v>20</v>
      </c>
      <c r="C55" s="280">
        <v>40063</v>
      </c>
      <c r="D55" s="281" t="s">
        <v>280</v>
      </c>
      <c r="E55" s="280" t="s">
        <v>26</v>
      </c>
      <c r="F55" s="282">
        <v>80</v>
      </c>
      <c r="G55" s="282">
        <f>1.1006*34.68</f>
        <v>38.168807999999999</v>
      </c>
      <c r="H55" s="116">
        <f>ROUND((F55*G55),2)</f>
        <v>3053.5</v>
      </c>
      <c r="I55" s="117">
        <f>ROUND(H55*(1+$I$6),2)</f>
        <v>3811.98</v>
      </c>
      <c r="J55" s="227">
        <f>(I55/$I$356)</f>
        <v>4.3195938780835139E-3</v>
      </c>
    </row>
    <row r="56" spans="1:1028" s="143" customFormat="1" ht="11.25" x14ac:dyDescent="0.2">
      <c r="A56" s="104" t="s">
        <v>193</v>
      </c>
      <c r="B56" s="746"/>
      <c r="C56" s="747"/>
      <c r="D56" s="105" t="s">
        <v>281</v>
      </c>
      <c r="E56" s="748"/>
      <c r="F56" s="749"/>
      <c r="G56" s="749"/>
      <c r="H56" s="749"/>
      <c r="I56" s="750"/>
      <c r="J56" s="125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  <c r="AI56" s="262"/>
      <c r="AJ56" s="262"/>
      <c r="AK56" s="262"/>
      <c r="AL56" s="262"/>
      <c r="AM56" s="262"/>
      <c r="AN56" s="262"/>
      <c r="AO56" s="262"/>
      <c r="AP56" s="262"/>
      <c r="AQ56" s="262"/>
      <c r="AR56" s="262"/>
      <c r="AS56" s="262"/>
      <c r="AT56" s="262"/>
      <c r="AU56" s="262"/>
      <c r="AV56" s="262"/>
      <c r="AW56" s="262"/>
      <c r="AX56" s="262"/>
      <c r="AY56" s="262"/>
      <c r="AZ56" s="262"/>
      <c r="BA56" s="262"/>
      <c r="BB56" s="262"/>
      <c r="BC56" s="262"/>
      <c r="BD56" s="262"/>
      <c r="BE56" s="262"/>
      <c r="BF56" s="262"/>
      <c r="BG56" s="262"/>
      <c r="BH56" s="262"/>
      <c r="BI56" s="262"/>
      <c r="BJ56" s="262"/>
      <c r="BK56" s="262"/>
      <c r="BL56" s="262"/>
      <c r="BM56" s="262"/>
      <c r="BN56" s="262"/>
      <c r="BO56" s="262"/>
      <c r="BP56" s="262"/>
      <c r="BQ56" s="262"/>
      <c r="BR56" s="262"/>
      <c r="BS56" s="262"/>
      <c r="BT56" s="262"/>
      <c r="BU56" s="262"/>
      <c r="BV56" s="262"/>
      <c r="BW56" s="262"/>
      <c r="BX56" s="262"/>
      <c r="BY56" s="262"/>
      <c r="BZ56" s="262"/>
      <c r="CA56" s="262"/>
      <c r="CB56" s="262"/>
      <c r="CC56" s="262"/>
      <c r="CD56" s="262"/>
      <c r="CE56" s="262"/>
      <c r="CF56" s="262"/>
      <c r="CG56" s="262"/>
      <c r="CH56" s="262"/>
      <c r="CI56" s="262"/>
      <c r="CJ56" s="262"/>
      <c r="CK56" s="262"/>
      <c r="CL56" s="262"/>
      <c r="CM56" s="262"/>
      <c r="CN56" s="262"/>
      <c r="CO56" s="262"/>
      <c r="CP56" s="262"/>
      <c r="CQ56" s="262"/>
      <c r="CR56" s="262"/>
      <c r="CS56" s="262"/>
      <c r="CT56" s="262"/>
      <c r="CU56" s="262"/>
      <c r="CV56" s="262"/>
      <c r="CW56" s="262"/>
      <c r="CX56" s="262"/>
      <c r="CY56" s="262"/>
      <c r="CZ56" s="262"/>
      <c r="DA56" s="262"/>
      <c r="DB56" s="262"/>
      <c r="DC56" s="262"/>
      <c r="DD56" s="262"/>
      <c r="DE56" s="262"/>
      <c r="DF56" s="262"/>
      <c r="DG56" s="262"/>
      <c r="DH56" s="262"/>
      <c r="DI56" s="262"/>
      <c r="DJ56" s="262"/>
      <c r="DK56" s="262"/>
      <c r="DL56" s="262"/>
      <c r="DM56" s="262"/>
      <c r="DN56" s="262"/>
      <c r="DO56" s="262"/>
      <c r="DP56" s="262"/>
      <c r="DQ56" s="262"/>
      <c r="DR56" s="262"/>
      <c r="DS56" s="262"/>
      <c r="DT56" s="262"/>
      <c r="DU56" s="262"/>
      <c r="DV56" s="262"/>
      <c r="DW56" s="262"/>
      <c r="DX56" s="262"/>
      <c r="DY56" s="262"/>
      <c r="DZ56" s="262"/>
      <c r="EA56" s="262"/>
      <c r="EB56" s="262"/>
      <c r="EC56" s="262"/>
      <c r="ED56" s="262"/>
      <c r="EE56" s="262"/>
      <c r="EF56" s="262"/>
      <c r="EG56" s="262"/>
      <c r="EH56" s="262"/>
      <c r="EI56" s="262"/>
      <c r="EJ56" s="262"/>
      <c r="EK56" s="262"/>
      <c r="EL56" s="262"/>
      <c r="EM56" s="262"/>
      <c r="EN56" s="262"/>
      <c r="EO56" s="262"/>
      <c r="EP56" s="262"/>
      <c r="EQ56" s="262"/>
      <c r="ER56" s="262"/>
      <c r="ES56" s="262"/>
      <c r="ET56" s="262"/>
      <c r="EU56" s="262"/>
      <c r="EV56" s="262"/>
      <c r="EW56" s="262"/>
      <c r="EX56" s="262"/>
      <c r="EY56" s="262"/>
      <c r="EZ56" s="262"/>
      <c r="FA56" s="262"/>
      <c r="FB56" s="262"/>
      <c r="FC56" s="262"/>
      <c r="FD56" s="262"/>
      <c r="FE56" s="262"/>
      <c r="FF56" s="262"/>
      <c r="FG56" s="262"/>
      <c r="FH56" s="262"/>
      <c r="FI56" s="262"/>
      <c r="FJ56" s="262"/>
      <c r="FK56" s="262"/>
      <c r="FL56" s="262"/>
      <c r="FM56" s="262"/>
      <c r="FN56" s="262"/>
      <c r="FO56" s="262"/>
      <c r="FP56" s="262"/>
      <c r="FQ56" s="262"/>
      <c r="FR56" s="262"/>
      <c r="FS56" s="262"/>
      <c r="FT56" s="262"/>
      <c r="FU56" s="262"/>
      <c r="FV56" s="262"/>
      <c r="FW56" s="262"/>
      <c r="FX56" s="262"/>
      <c r="FY56" s="262"/>
      <c r="FZ56" s="262"/>
      <c r="GA56" s="262"/>
      <c r="GB56" s="262"/>
      <c r="GC56" s="262"/>
      <c r="GD56" s="262"/>
      <c r="GE56" s="262"/>
      <c r="GF56" s="262"/>
      <c r="GG56" s="262"/>
      <c r="GH56" s="262"/>
      <c r="GI56" s="262"/>
      <c r="GJ56" s="262"/>
      <c r="GK56" s="262"/>
      <c r="GL56" s="262"/>
      <c r="GM56" s="262"/>
      <c r="GN56" s="262"/>
      <c r="GO56" s="262"/>
      <c r="GP56" s="262"/>
      <c r="GQ56" s="262"/>
      <c r="GR56" s="262"/>
      <c r="GS56" s="262"/>
      <c r="GT56" s="262"/>
      <c r="GU56" s="262"/>
      <c r="GV56" s="262"/>
      <c r="GW56" s="262"/>
      <c r="GX56" s="262"/>
      <c r="GY56" s="262"/>
      <c r="GZ56" s="262"/>
      <c r="HA56" s="262"/>
      <c r="HB56" s="262"/>
      <c r="HC56" s="262"/>
      <c r="HD56" s="262"/>
      <c r="HE56" s="262"/>
      <c r="HF56" s="262"/>
      <c r="HG56" s="262"/>
      <c r="HH56" s="262"/>
      <c r="HI56" s="262"/>
      <c r="HJ56" s="262"/>
      <c r="HK56" s="262"/>
      <c r="HL56" s="262"/>
      <c r="HM56" s="262"/>
      <c r="HN56" s="262"/>
      <c r="HO56" s="262"/>
      <c r="HP56" s="262"/>
      <c r="HQ56" s="262"/>
      <c r="HR56" s="262"/>
      <c r="HS56" s="262"/>
      <c r="HT56" s="262"/>
      <c r="HU56" s="262"/>
      <c r="HV56" s="262"/>
      <c r="HW56" s="262"/>
      <c r="HX56" s="262"/>
      <c r="HY56" s="262"/>
      <c r="HZ56" s="262"/>
      <c r="IA56" s="262"/>
      <c r="IB56" s="262"/>
      <c r="IC56" s="262"/>
      <c r="ID56" s="262"/>
      <c r="IE56" s="262"/>
      <c r="IF56" s="262"/>
      <c r="IG56" s="262"/>
      <c r="IH56" s="262"/>
      <c r="II56" s="262"/>
      <c r="IJ56" s="262"/>
      <c r="IK56" s="262"/>
      <c r="IL56" s="262"/>
      <c r="IM56" s="262"/>
      <c r="IN56" s="262"/>
      <c r="IO56" s="262"/>
      <c r="IP56" s="262"/>
      <c r="IQ56" s="262"/>
      <c r="IR56" s="262"/>
      <c r="IS56" s="262"/>
      <c r="IT56" s="262"/>
      <c r="IU56" s="262"/>
      <c r="IV56" s="262"/>
      <c r="IW56" s="262"/>
      <c r="IX56" s="262"/>
      <c r="IY56" s="262"/>
      <c r="IZ56" s="262"/>
      <c r="JA56" s="262"/>
      <c r="JB56" s="262"/>
      <c r="JC56" s="262"/>
      <c r="JD56" s="262"/>
      <c r="JE56" s="262"/>
      <c r="JF56" s="262"/>
      <c r="JG56" s="262"/>
      <c r="JH56" s="262"/>
      <c r="JI56" s="262"/>
      <c r="JJ56" s="262"/>
      <c r="JK56" s="262"/>
      <c r="JL56" s="262"/>
      <c r="JM56" s="262"/>
      <c r="JN56" s="262"/>
      <c r="JO56" s="262"/>
      <c r="JP56" s="262"/>
      <c r="JQ56" s="262"/>
      <c r="JR56" s="262"/>
      <c r="JS56" s="262"/>
      <c r="JT56" s="262"/>
      <c r="JU56" s="262"/>
      <c r="JV56" s="262"/>
      <c r="JW56" s="262"/>
      <c r="JX56" s="262"/>
      <c r="JY56" s="262"/>
      <c r="JZ56" s="262"/>
      <c r="KA56" s="262"/>
      <c r="KB56" s="262"/>
      <c r="KC56" s="262"/>
      <c r="KD56" s="262"/>
      <c r="KE56" s="262"/>
      <c r="KF56" s="262"/>
      <c r="KG56" s="262"/>
      <c r="KH56" s="262"/>
      <c r="KI56" s="262"/>
      <c r="KJ56" s="262"/>
      <c r="KK56" s="262"/>
      <c r="KL56" s="262"/>
      <c r="KM56" s="262"/>
      <c r="KN56" s="262"/>
      <c r="KO56" s="262"/>
      <c r="KP56" s="262"/>
      <c r="KQ56" s="262"/>
      <c r="KR56" s="262"/>
      <c r="KS56" s="262"/>
      <c r="KT56" s="262"/>
      <c r="KU56" s="262"/>
      <c r="KV56" s="262"/>
      <c r="KW56" s="262"/>
      <c r="KX56" s="262"/>
      <c r="KY56" s="262"/>
      <c r="KZ56" s="262"/>
      <c r="LA56" s="262"/>
      <c r="LB56" s="262"/>
      <c r="LC56" s="262"/>
      <c r="LD56" s="262"/>
      <c r="LE56" s="262"/>
      <c r="LF56" s="262"/>
      <c r="LG56" s="262"/>
      <c r="LH56" s="262"/>
      <c r="LI56" s="262"/>
      <c r="LJ56" s="262"/>
      <c r="LK56" s="262"/>
      <c r="LL56" s="262"/>
      <c r="LM56" s="262"/>
      <c r="LN56" s="262"/>
      <c r="LO56" s="262"/>
      <c r="LP56" s="262"/>
      <c r="LQ56" s="262"/>
      <c r="LR56" s="262"/>
      <c r="LS56" s="262"/>
      <c r="LT56" s="262"/>
      <c r="LU56" s="262"/>
      <c r="LV56" s="262"/>
      <c r="LW56" s="262"/>
      <c r="LX56" s="262"/>
      <c r="LY56" s="262"/>
      <c r="LZ56" s="262"/>
      <c r="MA56" s="262"/>
      <c r="MB56" s="262"/>
      <c r="MC56" s="262"/>
      <c r="MD56" s="262"/>
      <c r="ME56" s="262"/>
      <c r="MF56" s="262"/>
      <c r="MG56" s="262"/>
      <c r="MH56" s="262"/>
      <c r="MI56" s="262"/>
      <c r="MJ56" s="262"/>
      <c r="MK56" s="262"/>
      <c r="ML56" s="262"/>
      <c r="MM56" s="262"/>
      <c r="MN56" s="262"/>
      <c r="MO56" s="262"/>
      <c r="MP56" s="262"/>
      <c r="MQ56" s="262"/>
      <c r="MR56" s="262"/>
      <c r="MS56" s="262"/>
      <c r="MT56" s="262"/>
      <c r="MU56" s="262"/>
      <c r="MV56" s="262"/>
      <c r="MW56" s="262"/>
      <c r="MX56" s="262"/>
      <c r="MY56" s="262"/>
      <c r="MZ56" s="262"/>
      <c r="NA56" s="262"/>
      <c r="NB56" s="262"/>
      <c r="NC56" s="262"/>
      <c r="ND56" s="262"/>
      <c r="NE56" s="262"/>
      <c r="NF56" s="262"/>
      <c r="NG56" s="262"/>
      <c r="NH56" s="262"/>
      <c r="NI56" s="262"/>
      <c r="NJ56" s="262"/>
      <c r="NK56" s="262"/>
      <c r="NL56" s="262"/>
      <c r="NM56" s="262"/>
      <c r="NN56" s="262"/>
      <c r="NO56" s="262"/>
      <c r="NP56" s="262"/>
      <c r="NQ56" s="262"/>
      <c r="NR56" s="262"/>
      <c r="NS56" s="262"/>
      <c r="NT56" s="262"/>
      <c r="NU56" s="262"/>
      <c r="NV56" s="262"/>
      <c r="NW56" s="262"/>
      <c r="NX56" s="262"/>
      <c r="NY56" s="262"/>
      <c r="NZ56" s="262"/>
      <c r="OA56" s="262"/>
      <c r="OB56" s="262"/>
      <c r="OC56" s="262"/>
      <c r="OD56" s="262"/>
      <c r="OE56" s="262"/>
      <c r="OF56" s="262"/>
      <c r="OG56" s="262"/>
      <c r="OH56" s="262"/>
      <c r="OI56" s="262"/>
      <c r="OJ56" s="262"/>
      <c r="OK56" s="262"/>
      <c r="OL56" s="262"/>
      <c r="OM56" s="262"/>
      <c r="ON56" s="262"/>
      <c r="OO56" s="262"/>
      <c r="OP56" s="262"/>
      <c r="OQ56" s="262"/>
      <c r="OR56" s="262"/>
      <c r="OS56" s="262"/>
      <c r="OT56" s="262"/>
      <c r="OU56" s="262"/>
      <c r="OV56" s="262"/>
      <c r="OW56" s="262"/>
      <c r="OX56" s="262"/>
      <c r="OY56" s="262"/>
      <c r="OZ56" s="262"/>
      <c r="PA56" s="262"/>
      <c r="PB56" s="262"/>
      <c r="PC56" s="262"/>
      <c r="PD56" s="262"/>
      <c r="PE56" s="262"/>
      <c r="PF56" s="262"/>
      <c r="PG56" s="262"/>
      <c r="PH56" s="262"/>
      <c r="PI56" s="262"/>
      <c r="PJ56" s="262"/>
      <c r="PK56" s="262"/>
      <c r="PL56" s="262"/>
      <c r="PM56" s="262"/>
      <c r="PN56" s="262"/>
      <c r="PO56" s="262"/>
      <c r="PP56" s="262"/>
      <c r="PQ56" s="262"/>
      <c r="PR56" s="262"/>
      <c r="PS56" s="262"/>
      <c r="PT56" s="262"/>
      <c r="PU56" s="262"/>
      <c r="PV56" s="262"/>
      <c r="PW56" s="262"/>
      <c r="PX56" s="262"/>
      <c r="PY56" s="262"/>
      <c r="PZ56" s="262"/>
      <c r="QA56" s="262"/>
      <c r="QB56" s="262"/>
      <c r="QC56" s="262"/>
      <c r="QD56" s="262"/>
      <c r="QE56" s="262"/>
      <c r="QF56" s="262"/>
      <c r="QG56" s="262"/>
      <c r="QH56" s="262"/>
      <c r="QI56" s="262"/>
      <c r="QJ56" s="262"/>
      <c r="QK56" s="262"/>
      <c r="QL56" s="262"/>
      <c r="QM56" s="262"/>
      <c r="QN56" s="262"/>
      <c r="QO56" s="262"/>
      <c r="QP56" s="262"/>
      <c r="QQ56" s="262"/>
      <c r="QR56" s="262"/>
      <c r="QS56" s="262"/>
      <c r="QT56" s="262"/>
      <c r="QU56" s="262"/>
      <c r="QV56" s="262"/>
      <c r="QW56" s="262"/>
      <c r="QX56" s="262"/>
      <c r="QY56" s="262"/>
      <c r="QZ56" s="262"/>
      <c r="RA56" s="262"/>
      <c r="RB56" s="262"/>
      <c r="RC56" s="262"/>
      <c r="RD56" s="262"/>
      <c r="RE56" s="262"/>
      <c r="RF56" s="262"/>
      <c r="RG56" s="262"/>
      <c r="RH56" s="262"/>
      <c r="RI56" s="262"/>
      <c r="RJ56" s="262"/>
      <c r="RK56" s="262"/>
      <c r="RL56" s="262"/>
      <c r="RM56" s="262"/>
      <c r="RN56" s="262"/>
      <c r="RO56" s="262"/>
      <c r="RP56" s="262"/>
      <c r="RQ56" s="262"/>
      <c r="RR56" s="262"/>
      <c r="RS56" s="262"/>
      <c r="RT56" s="262"/>
      <c r="RU56" s="262"/>
      <c r="RV56" s="262"/>
      <c r="RW56" s="262"/>
      <c r="RX56" s="262"/>
      <c r="RY56" s="262"/>
      <c r="RZ56" s="262"/>
      <c r="SA56" s="262"/>
      <c r="SB56" s="262"/>
      <c r="SC56" s="262"/>
      <c r="SD56" s="262"/>
      <c r="SE56" s="262"/>
      <c r="SF56" s="262"/>
      <c r="SG56" s="262"/>
      <c r="SH56" s="262"/>
      <c r="SI56" s="262"/>
      <c r="SJ56" s="262"/>
      <c r="SK56" s="262"/>
      <c r="SL56" s="262"/>
      <c r="SM56" s="262"/>
      <c r="SN56" s="262"/>
      <c r="SO56" s="262"/>
      <c r="SP56" s="262"/>
      <c r="SQ56" s="262"/>
      <c r="SR56" s="262"/>
      <c r="SS56" s="262"/>
      <c r="ST56" s="262"/>
      <c r="SU56" s="262"/>
      <c r="SV56" s="262"/>
      <c r="SW56" s="262"/>
      <c r="SX56" s="262"/>
      <c r="SY56" s="262"/>
      <c r="SZ56" s="262"/>
      <c r="TA56" s="262"/>
      <c r="TB56" s="262"/>
      <c r="TC56" s="262"/>
      <c r="TD56" s="262"/>
      <c r="TE56" s="262"/>
      <c r="TF56" s="262"/>
      <c r="TG56" s="262"/>
      <c r="TH56" s="262"/>
      <c r="TI56" s="262"/>
      <c r="TJ56" s="262"/>
      <c r="TK56" s="262"/>
      <c r="TL56" s="262"/>
      <c r="TM56" s="262"/>
      <c r="TN56" s="262"/>
      <c r="TO56" s="262"/>
      <c r="TP56" s="262"/>
      <c r="TQ56" s="262"/>
      <c r="TR56" s="262"/>
      <c r="TS56" s="262"/>
      <c r="TT56" s="262"/>
      <c r="TU56" s="262"/>
      <c r="TV56" s="262"/>
      <c r="TW56" s="262"/>
      <c r="TX56" s="262"/>
      <c r="TY56" s="262"/>
      <c r="TZ56" s="262"/>
      <c r="UA56" s="262"/>
      <c r="UB56" s="262"/>
      <c r="UC56" s="262"/>
      <c r="UD56" s="262"/>
      <c r="UE56" s="262"/>
      <c r="UF56" s="262"/>
      <c r="UG56" s="262"/>
      <c r="UH56" s="262"/>
      <c r="UI56" s="262"/>
      <c r="UJ56" s="262"/>
      <c r="UK56" s="262"/>
      <c r="UL56" s="262"/>
      <c r="UM56" s="262"/>
      <c r="UN56" s="262"/>
      <c r="UO56" s="262"/>
      <c r="UP56" s="262"/>
      <c r="UQ56" s="262"/>
      <c r="UR56" s="262"/>
      <c r="US56" s="262"/>
      <c r="UT56" s="262"/>
      <c r="UU56" s="262"/>
      <c r="UV56" s="262"/>
      <c r="UW56" s="262"/>
      <c r="UX56" s="262"/>
      <c r="UY56" s="262"/>
      <c r="UZ56" s="262"/>
      <c r="VA56" s="262"/>
      <c r="VB56" s="262"/>
      <c r="VC56" s="262"/>
      <c r="VD56" s="262"/>
      <c r="VE56" s="262"/>
      <c r="VF56" s="262"/>
      <c r="VG56" s="262"/>
      <c r="VH56" s="262"/>
      <c r="VI56" s="262"/>
      <c r="VJ56" s="262"/>
      <c r="VK56" s="262"/>
      <c r="VL56" s="262"/>
      <c r="VM56" s="262"/>
      <c r="VN56" s="262"/>
      <c r="VO56" s="262"/>
      <c r="VP56" s="262"/>
      <c r="VQ56" s="262"/>
      <c r="VR56" s="262"/>
      <c r="VS56" s="262"/>
      <c r="VT56" s="262"/>
      <c r="VU56" s="262"/>
      <c r="VV56" s="262"/>
      <c r="VW56" s="262"/>
      <c r="VX56" s="262"/>
      <c r="VY56" s="262"/>
      <c r="VZ56" s="262"/>
      <c r="WA56" s="262"/>
      <c r="WB56" s="262"/>
      <c r="WC56" s="262"/>
      <c r="WD56" s="262"/>
      <c r="WE56" s="262"/>
      <c r="WF56" s="262"/>
      <c r="WG56" s="262"/>
      <c r="WH56" s="262"/>
      <c r="WI56" s="262"/>
      <c r="WJ56" s="262"/>
      <c r="WK56" s="262"/>
      <c r="WL56" s="262"/>
      <c r="WM56" s="262"/>
      <c r="WN56" s="262"/>
      <c r="WO56" s="262"/>
      <c r="WP56" s="262"/>
      <c r="WQ56" s="262"/>
      <c r="WR56" s="262"/>
      <c r="WS56" s="262"/>
      <c r="WT56" s="262"/>
      <c r="WU56" s="262"/>
      <c r="WV56" s="262"/>
      <c r="WW56" s="262"/>
      <c r="WX56" s="262"/>
      <c r="WY56" s="262"/>
      <c r="WZ56" s="262"/>
      <c r="XA56" s="262"/>
      <c r="XB56" s="262"/>
      <c r="XC56" s="262"/>
      <c r="XD56" s="262"/>
      <c r="XE56" s="262"/>
      <c r="XF56" s="262"/>
      <c r="XG56" s="262"/>
      <c r="XH56" s="262"/>
      <c r="XI56" s="262"/>
      <c r="XJ56" s="262"/>
      <c r="XK56" s="262"/>
      <c r="XL56" s="262"/>
      <c r="XM56" s="262"/>
      <c r="XN56" s="262"/>
      <c r="XO56" s="262"/>
      <c r="XP56" s="262"/>
      <c r="XQ56" s="262"/>
      <c r="XR56" s="262"/>
      <c r="XS56" s="262"/>
      <c r="XT56" s="262"/>
      <c r="XU56" s="262"/>
      <c r="XV56" s="262"/>
      <c r="XW56" s="262"/>
      <c r="XX56" s="262"/>
      <c r="XY56" s="262"/>
      <c r="XZ56" s="262"/>
      <c r="YA56" s="262"/>
      <c r="YB56" s="262"/>
      <c r="YC56" s="262"/>
      <c r="YD56" s="262"/>
      <c r="YE56" s="262"/>
      <c r="YF56" s="262"/>
      <c r="YG56" s="262"/>
      <c r="YH56" s="262"/>
      <c r="YI56" s="262"/>
      <c r="YJ56" s="262"/>
      <c r="YK56" s="262"/>
      <c r="YL56" s="262"/>
      <c r="YM56" s="262"/>
      <c r="YN56" s="262"/>
      <c r="YO56" s="262"/>
      <c r="YP56" s="262"/>
      <c r="YQ56" s="262"/>
      <c r="YR56" s="262"/>
      <c r="YS56" s="262"/>
      <c r="YT56" s="262"/>
      <c r="YU56" s="262"/>
      <c r="YV56" s="262"/>
      <c r="YW56" s="262"/>
      <c r="YX56" s="262"/>
      <c r="YY56" s="262"/>
      <c r="YZ56" s="262"/>
      <c r="ZA56" s="262"/>
      <c r="ZB56" s="262"/>
      <c r="ZC56" s="262"/>
      <c r="ZD56" s="262"/>
      <c r="ZE56" s="262"/>
      <c r="ZF56" s="262"/>
      <c r="ZG56" s="262"/>
      <c r="ZH56" s="262"/>
      <c r="ZI56" s="262"/>
      <c r="ZJ56" s="262"/>
      <c r="ZK56" s="262"/>
      <c r="ZL56" s="262"/>
      <c r="ZM56" s="262"/>
      <c r="ZN56" s="262"/>
      <c r="ZO56" s="262"/>
      <c r="ZP56" s="262"/>
      <c r="ZQ56" s="262"/>
      <c r="ZR56" s="262"/>
      <c r="ZS56" s="262"/>
      <c r="ZT56" s="262"/>
      <c r="ZU56" s="262"/>
      <c r="ZV56" s="262"/>
      <c r="ZW56" s="262"/>
      <c r="ZX56" s="262"/>
      <c r="ZY56" s="262"/>
      <c r="ZZ56" s="262"/>
      <c r="AAA56" s="262"/>
      <c r="AAB56" s="262"/>
      <c r="AAC56" s="262"/>
      <c r="AAD56" s="262"/>
      <c r="AAE56" s="262"/>
      <c r="AAF56" s="262"/>
      <c r="AAG56" s="262"/>
      <c r="AAH56" s="262"/>
      <c r="AAI56" s="262"/>
      <c r="AAJ56" s="262"/>
      <c r="AAK56" s="262"/>
      <c r="AAL56" s="262"/>
      <c r="AAM56" s="262"/>
      <c r="AAN56" s="262"/>
      <c r="AAO56" s="262"/>
      <c r="AAP56" s="262"/>
      <c r="AAQ56" s="262"/>
      <c r="AAR56" s="262"/>
      <c r="AAS56" s="262"/>
      <c r="AAT56" s="262"/>
      <c r="AAU56" s="262"/>
      <c r="AAV56" s="262"/>
      <c r="AAW56" s="262"/>
      <c r="AAX56" s="262"/>
      <c r="AAY56" s="262"/>
      <c r="AAZ56" s="262"/>
      <c r="ABA56" s="262"/>
      <c r="ABB56" s="262"/>
      <c r="ABC56" s="262"/>
      <c r="ABD56" s="262"/>
      <c r="ABE56" s="262"/>
      <c r="ABF56" s="262"/>
      <c r="ABG56" s="262"/>
      <c r="ABH56" s="262"/>
      <c r="ABI56" s="262"/>
      <c r="ABJ56" s="262"/>
      <c r="ABK56" s="262"/>
      <c r="ABL56" s="262"/>
      <c r="ABM56" s="262"/>
      <c r="ABN56" s="262"/>
      <c r="ABO56" s="262"/>
      <c r="ABP56" s="262"/>
      <c r="ABQ56" s="262"/>
      <c r="ABR56" s="262"/>
      <c r="ABS56" s="262"/>
      <c r="ABT56" s="262"/>
      <c r="ABU56" s="262"/>
      <c r="ABV56" s="262"/>
      <c r="ABW56" s="262"/>
      <c r="ABX56" s="262"/>
      <c r="ABY56" s="262"/>
      <c r="ABZ56" s="262"/>
      <c r="ACA56" s="262"/>
      <c r="ACB56" s="262"/>
      <c r="ACC56" s="262"/>
      <c r="ACD56" s="262"/>
      <c r="ACE56" s="262"/>
      <c r="ACF56" s="262"/>
      <c r="ACG56" s="262"/>
      <c r="ACH56" s="262"/>
      <c r="ACI56" s="262"/>
      <c r="ACJ56" s="262"/>
      <c r="ACK56" s="262"/>
      <c r="ACL56" s="262"/>
      <c r="ACM56" s="262"/>
      <c r="ACN56" s="262"/>
      <c r="ACO56" s="262"/>
      <c r="ACP56" s="262"/>
      <c r="ACQ56" s="262"/>
      <c r="ACR56" s="262"/>
      <c r="ACS56" s="262"/>
      <c r="ACT56" s="262"/>
      <c r="ACU56" s="262"/>
      <c r="ACV56" s="262"/>
      <c r="ACW56" s="262"/>
      <c r="ACX56" s="262"/>
      <c r="ACY56" s="262"/>
      <c r="ACZ56" s="262"/>
      <c r="ADA56" s="262"/>
      <c r="ADB56" s="262"/>
      <c r="ADC56" s="262"/>
      <c r="ADD56" s="262"/>
      <c r="ADE56" s="262"/>
      <c r="ADF56" s="262"/>
      <c r="ADG56" s="262"/>
      <c r="ADH56" s="262"/>
      <c r="ADI56" s="262"/>
      <c r="ADJ56" s="262"/>
      <c r="ADK56" s="262"/>
      <c r="ADL56" s="262"/>
      <c r="ADM56" s="262"/>
      <c r="ADN56" s="262"/>
      <c r="ADO56" s="262"/>
      <c r="ADP56" s="262"/>
      <c r="ADQ56" s="262"/>
      <c r="ADR56" s="262"/>
      <c r="ADS56" s="262"/>
      <c r="ADT56" s="262"/>
      <c r="ADU56" s="262"/>
      <c r="ADV56" s="262"/>
      <c r="ADW56" s="262"/>
      <c r="ADX56" s="262"/>
      <c r="ADY56" s="262"/>
      <c r="ADZ56" s="262"/>
      <c r="AEA56" s="262"/>
      <c r="AEB56" s="262"/>
      <c r="AEC56" s="262"/>
      <c r="AED56" s="262"/>
      <c r="AEE56" s="262"/>
      <c r="AEF56" s="262"/>
      <c r="AEG56" s="262"/>
      <c r="AEH56" s="262"/>
      <c r="AEI56" s="262"/>
      <c r="AEJ56" s="262"/>
      <c r="AEK56" s="262"/>
      <c r="AEL56" s="262"/>
      <c r="AEM56" s="262"/>
      <c r="AEN56" s="262"/>
      <c r="AEO56" s="262"/>
      <c r="AEP56" s="262"/>
      <c r="AEQ56" s="262"/>
      <c r="AER56" s="262"/>
      <c r="AES56" s="262"/>
      <c r="AET56" s="262"/>
      <c r="AEU56" s="262"/>
      <c r="AEV56" s="262"/>
      <c r="AEW56" s="262"/>
      <c r="AEX56" s="262"/>
      <c r="AEY56" s="262"/>
      <c r="AEZ56" s="262"/>
      <c r="AFA56" s="262"/>
      <c r="AFB56" s="262"/>
      <c r="AFC56" s="262"/>
      <c r="AFD56" s="262"/>
      <c r="AFE56" s="262"/>
      <c r="AFF56" s="262"/>
      <c r="AFG56" s="262"/>
      <c r="AFH56" s="262"/>
      <c r="AFI56" s="262"/>
      <c r="AFJ56" s="262"/>
      <c r="AFK56" s="262"/>
      <c r="AFL56" s="262"/>
      <c r="AFM56" s="262"/>
      <c r="AFN56" s="262"/>
      <c r="AFO56" s="262"/>
      <c r="AFP56" s="262"/>
      <c r="AFQ56" s="262"/>
      <c r="AFR56" s="262"/>
      <c r="AFS56" s="262"/>
      <c r="AFT56" s="262"/>
      <c r="AFU56" s="262"/>
      <c r="AFV56" s="262"/>
      <c r="AFW56" s="262"/>
      <c r="AFX56" s="262"/>
      <c r="AFY56" s="262"/>
      <c r="AFZ56" s="262"/>
      <c r="AGA56" s="262"/>
      <c r="AGB56" s="262"/>
      <c r="AGC56" s="262"/>
      <c r="AGD56" s="262"/>
      <c r="AGE56" s="262"/>
      <c r="AGF56" s="262"/>
      <c r="AGG56" s="262"/>
      <c r="AGH56" s="262"/>
      <c r="AGI56" s="262"/>
      <c r="AGJ56" s="262"/>
      <c r="AGK56" s="262"/>
      <c r="AGL56" s="262"/>
      <c r="AGM56" s="262"/>
      <c r="AGN56" s="262"/>
      <c r="AGO56" s="262"/>
      <c r="AGP56" s="262"/>
      <c r="AGQ56" s="262"/>
      <c r="AGR56" s="262"/>
      <c r="AGS56" s="262"/>
      <c r="AGT56" s="262"/>
      <c r="AGU56" s="262"/>
      <c r="AGV56" s="262"/>
      <c r="AGW56" s="262"/>
      <c r="AGX56" s="262"/>
      <c r="AGY56" s="262"/>
      <c r="AGZ56" s="262"/>
      <c r="AHA56" s="262"/>
      <c r="AHB56" s="262"/>
      <c r="AHC56" s="262"/>
      <c r="AHD56" s="262"/>
      <c r="AHE56" s="262"/>
      <c r="AHF56" s="262"/>
      <c r="AHG56" s="262"/>
      <c r="AHH56" s="262"/>
      <c r="AHI56" s="262"/>
      <c r="AHJ56" s="262"/>
      <c r="AHK56" s="262"/>
      <c r="AHL56" s="262"/>
      <c r="AHM56" s="262"/>
      <c r="AHN56" s="262"/>
      <c r="AHO56" s="262"/>
      <c r="AHP56" s="262"/>
      <c r="AHQ56" s="262"/>
      <c r="AHR56" s="262"/>
      <c r="AHS56" s="262"/>
      <c r="AHT56" s="262"/>
      <c r="AHU56" s="262"/>
      <c r="AHV56" s="262"/>
      <c r="AHW56" s="262"/>
      <c r="AHX56" s="262"/>
      <c r="AHY56" s="262"/>
      <c r="AHZ56" s="262"/>
      <c r="AIA56" s="262"/>
      <c r="AIB56" s="262"/>
      <c r="AIC56" s="262"/>
      <c r="AID56" s="262"/>
      <c r="AIE56" s="262"/>
      <c r="AIF56" s="262"/>
      <c r="AIG56" s="262"/>
      <c r="AIH56" s="262"/>
      <c r="AII56" s="262"/>
      <c r="AIJ56" s="262"/>
      <c r="AIK56" s="262"/>
      <c r="AIL56" s="262"/>
      <c r="AIM56" s="262"/>
      <c r="AIN56" s="262"/>
      <c r="AIO56" s="262"/>
      <c r="AIP56" s="262"/>
      <c r="AIQ56" s="262"/>
      <c r="AIR56" s="262"/>
      <c r="AIS56" s="262"/>
      <c r="AIT56" s="262"/>
      <c r="AIU56" s="262"/>
      <c r="AIV56" s="262"/>
      <c r="AIW56" s="262"/>
      <c r="AIX56" s="262"/>
      <c r="AIY56" s="262"/>
      <c r="AIZ56" s="262"/>
      <c r="AJA56" s="262"/>
      <c r="AJB56" s="262"/>
      <c r="AJC56" s="262"/>
      <c r="AJD56" s="262"/>
      <c r="AJE56" s="262"/>
      <c r="AJF56" s="262"/>
      <c r="AJG56" s="262"/>
      <c r="AJH56" s="262"/>
      <c r="AJI56" s="262"/>
      <c r="AJJ56" s="262"/>
      <c r="AJK56" s="262"/>
      <c r="AJL56" s="262"/>
      <c r="AJM56" s="262"/>
      <c r="AJN56" s="262"/>
      <c r="AJO56" s="262"/>
      <c r="AJP56" s="262"/>
      <c r="AJQ56" s="262"/>
      <c r="AJR56" s="262"/>
      <c r="AJS56" s="262"/>
      <c r="AJT56" s="262"/>
      <c r="AJU56" s="262"/>
      <c r="AJV56" s="262"/>
      <c r="AJW56" s="262"/>
      <c r="AJX56" s="262"/>
      <c r="AJY56" s="262"/>
      <c r="AJZ56" s="262"/>
      <c r="AKA56" s="262"/>
      <c r="AKB56" s="262"/>
      <c r="AKC56" s="262"/>
      <c r="AKD56" s="262"/>
      <c r="AKE56" s="262"/>
      <c r="AKF56" s="262"/>
      <c r="AKG56" s="262"/>
      <c r="AKH56" s="262"/>
      <c r="AKI56" s="262"/>
      <c r="AKJ56" s="262"/>
      <c r="AKK56" s="262"/>
      <c r="AKL56" s="262"/>
      <c r="AKM56" s="262"/>
      <c r="AKN56" s="262"/>
      <c r="AKO56" s="262"/>
      <c r="AKP56" s="262"/>
      <c r="AKQ56" s="262"/>
      <c r="AKR56" s="262"/>
      <c r="AKS56" s="262"/>
      <c r="AKT56" s="262"/>
      <c r="AKU56" s="262"/>
      <c r="AKV56" s="262"/>
      <c r="AKW56" s="262"/>
      <c r="AKX56" s="262"/>
      <c r="AKY56" s="262"/>
      <c r="AKZ56" s="262"/>
      <c r="ALA56" s="262"/>
      <c r="ALB56" s="262"/>
      <c r="ALC56" s="262"/>
      <c r="ALD56" s="262"/>
      <c r="ALE56" s="262"/>
      <c r="ALF56" s="262"/>
      <c r="ALG56" s="262"/>
      <c r="ALH56" s="262"/>
      <c r="ALI56" s="262"/>
      <c r="ALJ56" s="262"/>
      <c r="ALK56" s="262"/>
      <c r="ALL56" s="262"/>
      <c r="ALM56" s="262"/>
      <c r="ALN56" s="262"/>
      <c r="ALO56" s="262"/>
      <c r="ALP56" s="262"/>
      <c r="ALQ56" s="262"/>
      <c r="ALR56" s="262"/>
      <c r="ALS56" s="262"/>
      <c r="ALT56" s="262"/>
      <c r="ALU56" s="262"/>
      <c r="ALV56" s="262"/>
      <c r="ALW56" s="262"/>
      <c r="ALX56" s="262"/>
      <c r="ALY56" s="262"/>
      <c r="ALZ56" s="262"/>
      <c r="AMA56" s="262"/>
      <c r="AMB56" s="262"/>
      <c r="AMC56" s="262"/>
      <c r="AMD56" s="262"/>
      <c r="AME56" s="262"/>
      <c r="AMF56" s="262"/>
      <c r="AMG56" s="262"/>
      <c r="AMH56" s="262"/>
      <c r="AMI56" s="262"/>
      <c r="AMJ56" s="262"/>
      <c r="AMK56" s="262"/>
      <c r="AML56" s="262"/>
      <c r="AMM56" s="262"/>
      <c r="AMN56" s="262"/>
    </row>
    <row r="57" spans="1:1028" s="143" customFormat="1" ht="15" customHeight="1" x14ac:dyDescent="0.2">
      <c r="A57" s="283" t="s">
        <v>282</v>
      </c>
      <c r="B57" s="283" t="s">
        <v>20</v>
      </c>
      <c r="C57" s="284">
        <v>42611</v>
      </c>
      <c r="D57" s="285" t="s">
        <v>283</v>
      </c>
      <c r="E57" s="283" t="s">
        <v>27</v>
      </c>
      <c r="F57" s="286">
        <v>7.8599999999999994</v>
      </c>
      <c r="G57" s="287">
        <f>1.1006*2712.41</f>
        <v>2985.2784459999998</v>
      </c>
      <c r="H57" s="116">
        <f t="shared" ref="H57" si="36">ROUND((F57*G57),2)</f>
        <v>23464.29</v>
      </c>
      <c r="I57" s="117">
        <f t="shared" ref="I57" si="37">ROUND(H57*(1+$I$6),2)</f>
        <v>29292.75</v>
      </c>
      <c r="J57" s="288">
        <f>(I57/$I$356)</f>
        <v>3.3193454208109922E-2</v>
      </c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  <c r="AA57" s="262"/>
      <c r="AB57" s="262"/>
      <c r="AC57" s="262"/>
      <c r="AD57" s="262"/>
      <c r="AE57" s="262"/>
      <c r="AF57" s="262"/>
      <c r="AG57" s="262"/>
      <c r="AH57" s="262"/>
      <c r="AI57" s="262"/>
      <c r="AJ57" s="262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  <c r="BT57" s="262"/>
      <c r="BU57" s="262"/>
      <c r="BV57" s="262"/>
      <c r="BW57" s="262"/>
      <c r="BX57" s="262"/>
      <c r="BY57" s="262"/>
      <c r="BZ57" s="262"/>
      <c r="CA57" s="262"/>
      <c r="CB57" s="262"/>
      <c r="CC57" s="262"/>
      <c r="CD57" s="262"/>
      <c r="CE57" s="262"/>
      <c r="CF57" s="262"/>
      <c r="CG57" s="262"/>
      <c r="CH57" s="262"/>
      <c r="CI57" s="262"/>
      <c r="CJ57" s="262"/>
      <c r="CK57" s="262"/>
      <c r="CL57" s="262"/>
      <c r="CM57" s="262"/>
      <c r="CN57" s="262"/>
      <c r="CO57" s="262"/>
      <c r="CP57" s="262"/>
      <c r="CQ57" s="262"/>
      <c r="CR57" s="262"/>
      <c r="CS57" s="262"/>
      <c r="CT57" s="262"/>
      <c r="CU57" s="262"/>
      <c r="CV57" s="262"/>
      <c r="CW57" s="262"/>
      <c r="CX57" s="262"/>
      <c r="CY57" s="262"/>
      <c r="CZ57" s="262"/>
      <c r="DA57" s="262"/>
      <c r="DB57" s="262"/>
      <c r="DC57" s="262"/>
      <c r="DD57" s="262"/>
      <c r="DE57" s="262"/>
      <c r="DF57" s="262"/>
      <c r="DG57" s="262"/>
      <c r="DH57" s="262"/>
      <c r="DI57" s="262"/>
      <c r="DJ57" s="262"/>
      <c r="DK57" s="262"/>
      <c r="DL57" s="262"/>
      <c r="DM57" s="262"/>
      <c r="DN57" s="262"/>
      <c r="DO57" s="262"/>
      <c r="DP57" s="262"/>
      <c r="DQ57" s="262"/>
      <c r="DR57" s="262"/>
      <c r="DS57" s="262"/>
      <c r="DT57" s="262"/>
      <c r="DU57" s="262"/>
      <c r="DV57" s="262"/>
      <c r="DW57" s="262"/>
      <c r="DX57" s="262"/>
      <c r="DY57" s="262"/>
      <c r="DZ57" s="262"/>
      <c r="EA57" s="262"/>
      <c r="EB57" s="262"/>
      <c r="EC57" s="262"/>
      <c r="ED57" s="262"/>
      <c r="EE57" s="262"/>
      <c r="EF57" s="262"/>
      <c r="EG57" s="262"/>
      <c r="EH57" s="262"/>
      <c r="EI57" s="262"/>
      <c r="EJ57" s="262"/>
      <c r="EK57" s="262"/>
      <c r="EL57" s="262"/>
      <c r="EM57" s="262"/>
      <c r="EN57" s="262"/>
      <c r="EO57" s="262"/>
      <c r="EP57" s="262"/>
      <c r="EQ57" s="262"/>
      <c r="ER57" s="262"/>
      <c r="ES57" s="262"/>
      <c r="ET57" s="262"/>
      <c r="EU57" s="262"/>
      <c r="EV57" s="262"/>
      <c r="EW57" s="262"/>
      <c r="EX57" s="262"/>
      <c r="EY57" s="262"/>
      <c r="EZ57" s="262"/>
      <c r="FA57" s="262"/>
      <c r="FB57" s="262"/>
      <c r="FC57" s="262"/>
      <c r="FD57" s="262"/>
      <c r="FE57" s="262"/>
      <c r="FF57" s="262"/>
      <c r="FG57" s="262"/>
      <c r="FH57" s="262"/>
      <c r="FI57" s="262"/>
      <c r="FJ57" s="262"/>
      <c r="FK57" s="262"/>
      <c r="FL57" s="262"/>
      <c r="FM57" s="262"/>
      <c r="FN57" s="262"/>
      <c r="FO57" s="262"/>
      <c r="FP57" s="262"/>
      <c r="FQ57" s="262"/>
      <c r="FR57" s="262"/>
      <c r="FS57" s="262"/>
      <c r="FT57" s="262"/>
      <c r="FU57" s="262"/>
      <c r="FV57" s="262"/>
      <c r="FW57" s="262"/>
      <c r="FX57" s="262"/>
      <c r="FY57" s="262"/>
      <c r="FZ57" s="262"/>
      <c r="GA57" s="262"/>
      <c r="GB57" s="262"/>
      <c r="GC57" s="262"/>
      <c r="GD57" s="262"/>
      <c r="GE57" s="262"/>
      <c r="GF57" s="262"/>
      <c r="GG57" s="262"/>
      <c r="GH57" s="262"/>
      <c r="GI57" s="262"/>
      <c r="GJ57" s="262"/>
      <c r="GK57" s="262"/>
      <c r="GL57" s="262"/>
      <c r="GM57" s="262"/>
      <c r="GN57" s="262"/>
      <c r="GO57" s="262"/>
      <c r="GP57" s="262"/>
      <c r="GQ57" s="262"/>
      <c r="GR57" s="262"/>
      <c r="GS57" s="262"/>
      <c r="GT57" s="262"/>
      <c r="GU57" s="262"/>
      <c r="GV57" s="262"/>
      <c r="GW57" s="262"/>
      <c r="GX57" s="262"/>
      <c r="GY57" s="262"/>
      <c r="GZ57" s="262"/>
      <c r="HA57" s="262"/>
      <c r="HB57" s="262"/>
      <c r="HC57" s="262"/>
      <c r="HD57" s="262"/>
      <c r="HE57" s="262"/>
      <c r="HF57" s="262"/>
      <c r="HG57" s="262"/>
      <c r="HH57" s="262"/>
      <c r="HI57" s="262"/>
      <c r="HJ57" s="262"/>
      <c r="HK57" s="262"/>
      <c r="HL57" s="262"/>
      <c r="HM57" s="262"/>
      <c r="HN57" s="262"/>
      <c r="HO57" s="262"/>
      <c r="HP57" s="262"/>
      <c r="HQ57" s="262"/>
      <c r="HR57" s="262"/>
      <c r="HS57" s="262"/>
      <c r="HT57" s="262"/>
      <c r="HU57" s="262"/>
      <c r="HV57" s="262"/>
      <c r="HW57" s="262"/>
      <c r="HX57" s="262"/>
      <c r="HY57" s="262"/>
      <c r="HZ57" s="262"/>
      <c r="IA57" s="262"/>
      <c r="IB57" s="262"/>
      <c r="IC57" s="262"/>
      <c r="ID57" s="262"/>
      <c r="IE57" s="262"/>
      <c r="IF57" s="262"/>
      <c r="IG57" s="262"/>
      <c r="IH57" s="262"/>
      <c r="II57" s="262"/>
      <c r="IJ57" s="262"/>
      <c r="IK57" s="262"/>
      <c r="IL57" s="262"/>
      <c r="IM57" s="262"/>
      <c r="IN57" s="262"/>
      <c r="IO57" s="262"/>
      <c r="IP57" s="262"/>
      <c r="IQ57" s="262"/>
      <c r="IR57" s="262"/>
      <c r="IS57" s="262"/>
      <c r="IT57" s="262"/>
      <c r="IU57" s="262"/>
      <c r="IV57" s="262"/>
      <c r="IW57" s="262"/>
      <c r="IX57" s="262"/>
      <c r="IY57" s="262"/>
      <c r="IZ57" s="262"/>
      <c r="JA57" s="262"/>
      <c r="JB57" s="262"/>
      <c r="JC57" s="262"/>
      <c r="JD57" s="262"/>
      <c r="JE57" s="262"/>
      <c r="JF57" s="262"/>
      <c r="JG57" s="262"/>
      <c r="JH57" s="262"/>
      <c r="JI57" s="262"/>
      <c r="JJ57" s="262"/>
      <c r="JK57" s="262"/>
      <c r="JL57" s="262"/>
      <c r="JM57" s="262"/>
      <c r="JN57" s="262"/>
      <c r="JO57" s="262"/>
      <c r="JP57" s="262"/>
      <c r="JQ57" s="262"/>
      <c r="JR57" s="262"/>
      <c r="JS57" s="262"/>
      <c r="JT57" s="262"/>
      <c r="JU57" s="262"/>
      <c r="JV57" s="262"/>
      <c r="JW57" s="262"/>
      <c r="JX57" s="262"/>
      <c r="JY57" s="262"/>
      <c r="JZ57" s="262"/>
      <c r="KA57" s="262"/>
      <c r="KB57" s="262"/>
      <c r="KC57" s="262"/>
      <c r="KD57" s="262"/>
      <c r="KE57" s="262"/>
      <c r="KF57" s="262"/>
      <c r="KG57" s="262"/>
      <c r="KH57" s="262"/>
      <c r="KI57" s="262"/>
      <c r="KJ57" s="262"/>
      <c r="KK57" s="262"/>
      <c r="KL57" s="262"/>
      <c r="KM57" s="262"/>
      <c r="KN57" s="262"/>
      <c r="KO57" s="262"/>
      <c r="KP57" s="262"/>
      <c r="KQ57" s="262"/>
      <c r="KR57" s="262"/>
      <c r="KS57" s="262"/>
      <c r="KT57" s="262"/>
      <c r="KU57" s="262"/>
      <c r="KV57" s="262"/>
      <c r="KW57" s="262"/>
      <c r="KX57" s="262"/>
      <c r="KY57" s="262"/>
      <c r="KZ57" s="262"/>
      <c r="LA57" s="262"/>
      <c r="LB57" s="262"/>
      <c r="LC57" s="262"/>
      <c r="LD57" s="262"/>
      <c r="LE57" s="262"/>
      <c r="LF57" s="262"/>
      <c r="LG57" s="262"/>
      <c r="LH57" s="262"/>
      <c r="LI57" s="262"/>
      <c r="LJ57" s="262"/>
      <c r="LK57" s="262"/>
      <c r="LL57" s="262"/>
      <c r="LM57" s="262"/>
      <c r="LN57" s="262"/>
      <c r="LO57" s="262"/>
      <c r="LP57" s="262"/>
      <c r="LQ57" s="262"/>
      <c r="LR57" s="262"/>
      <c r="LS57" s="262"/>
      <c r="LT57" s="262"/>
      <c r="LU57" s="262"/>
      <c r="LV57" s="262"/>
      <c r="LW57" s="262"/>
      <c r="LX57" s="262"/>
      <c r="LY57" s="262"/>
      <c r="LZ57" s="262"/>
      <c r="MA57" s="262"/>
      <c r="MB57" s="262"/>
      <c r="MC57" s="262"/>
      <c r="MD57" s="262"/>
      <c r="ME57" s="262"/>
      <c r="MF57" s="262"/>
      <c r="MG57" s="262"/>
      <c r="MH57" s="262"/>
      <c r="MI57" s="262"/>
      <c r="MJ57" s="262"/>
      <c r="MK57" s="262"/>
      <c r="ML57" s="262"/>
      <c r="MM57" s="262"/>
      <c r="MN57" s="262"/>
      <c r="MO57" s="262"/>
      <c r="MP57" s="262"/>
      <c r="MQ57" s="262"/>
      <c r="MR57" s="262"/>
      <c r="MS57" s="262"/>
      <c r="MT57" s="262"/>
      <c r="MU57" s="262"/>
      <c r="MV57" s="262"/>
      <c r="MW57" s="262"/>
      <c r="MX57" s="262"/>
      <c r="MY57" s="262"/>
      <c r="MZ57" s="262"/>
      <c r="NA57" s="262"/>
      <c r="NB57" s="262"/>
      <c r="NC57" s="262"/>
      <c r="ND57" s="262"/>
      <c r="NE57" s="262"/>
      <c r="NF57" s="262"/>
      <c r="NG57" s="262"/>
      <c r="NH57" s="262"/>
      <c r="NI57" s="262"/>
      <c r="NJ57" s="262"/>
      <c r="NK57" s="262"/>
      <c r="NL57" s="262"/>
      <c r="NM57" s="262"/>
      <c r="NN57" s="262"/>
      <c r="NO57" s="262"/>
      <c r="NP57" s="262"/>
      <c r="NQ57" s="262"/>
      <c r="NR57" s="262"/>
      <c r="NS57" s="262"/>
      <c r="NT57" s="262"/>
      <c r="NU57" s="262"/>
      <c r="NV57" s="262"/>
      <c r="NW57" s="262"/>
      <c r="NX57" s="262"/>
      <c r="NY57" s="262"/>
      <c r="NZ57" s="262"/>
      <c r="OA57" s="262"/>
      <c r="OB57" s="262"/>
      <c r="OC57" s="262"/>
      <c r="OD57" s="262"/>
      <c r="OE57" s="262"/>
      <c r="OF57" s="262"/>
      <c r="OG57" s="262"/>
      <c r="OH57" s="262"/>
      <c r="OI57" s="262"/>
      <c r="OJ57" s="262"/>
      <c r="OK57" s="262"/>
      <c r="OL57" s="262"/>
      <c r="OM57" s="262"/>
      <c r="ON57" s="262"/>
      <c r="OO57" s="262"/>
      <c r="OP57" s="262"/>
      <c r="OQ57" s="262"/>
      <c r="OR57" s="262"/>
      <c r="OS57" s="262"/>
      <c r="OT57" s="262"/>
      <c r="OU57" s="262"/>
      <c r="OV57" s="262"/>
      <c r="OW57" s="262"/>
      <c r="OX57" s="262"/>
      <c r="OY57" s="262"/>
      <c r="OZ57" s="262"/>
      <c r="PA57" s="262"/>
      <c r="PB57" s="262"/>
      <c r="PC57" s="262"/>
      <c r="PD57" s="262"/>
      <c r="PE57" s="262"/>
      <c r="PF57" s="262"/>
      <c r="PG57" s="262"/>
      <c r="PH57" s="262"/>
      <c r="PI57" s="262"/>
      <c r="PJ57" s="262"/>
      <c r="PK57" s="262"/>
      <c r="PL57" s="262"/>
      <c r="PM57" s="262"/>
      <c r="PN57" s="262"/>
      <c r="PO57" s="262"/>
      <c r="PP57" s="262"/>
      <c r="PQ57" s="262"/>
      <c r="PR57" s="262"/>
      <c r="PS57" s="262"/>
      <c r="PT57" s="262"/>
      <c r="PU57" s="262"/>
      <c r="PV57" s="262"/>
      <c r="PW57" s="262"/>
      <c r="PX57" s="262"/>
      <c r="PY57" s="262"/>
      <c r="PZ57" s="262"/>
      <c r="QA57" s="262"/>
      <c r="QB57" s="262"/>
      <c r="QC57" s="262"/>
      <c r="QD57" s="262"/>
      <c r="QE57" s="262"/>
      <c r="QF57" s="262"/>
      <c r="QG57" s="262"/>
      <c r="QH57" s="262"/>
      <c r="QI57" s="262"/>
      <c r="QJ57" s="262"/>
      <c r="QK57" s="262"/>
      <c r="QL57" s="262"/>
      <c r="QM57" s="262"/>
      <c r="QN57" s="262"/>
      <c r="QO57" s="262"/>
      <c r="QP57" s="262"/>
      <c r="QQ57" s="262"/>
      <c r="QR57" s="262"/>
      <c r="QS57" s="262"/>
      <c r="QT57" s="262"/>
      <c r="QU57" s="262"/>
      <c r="QV57" s="262"/>
      <c r="QW57" s="262"/>
      <c r="QX57" s="262"/>
      <c r="QY57" s="262"/>
      <c r="QZ57" s="262"/>
      <c r="RA57" s="262"/>
      <c r="RB57" s="262"/>
      <c r="RC57" s="262"/>
      <c r="RD57" s="262"/>
      <c r="RE57" s="262"/>
      <c r="RF57" s="262"/>
      <c r="RG57" s="262"/>
      <c r="RH57" s="262"/>
      <c r="RI57" s="262"/>
      <c r="RJ57" s="262"/>
      <c r="RK57" s="262"/>
      <c r="RL57" s="262"/>
      <c r="RM57" s="262"/>
      <c r="RN57" s="262"/>
      <c r="RO57" s="262"/>
      <c r="RP57" s="262"/>
      <c r="RQ57" s="262"/>
      <c r="RR57" s="262"/>
      <c r="RS57" s="262"/>
      <c r="RT57" s="262"/>
      <c r="RU57" s="262"/>
      <c r="RV57" s="262"/>
      <c r="RW57" s="262"/>
      <c r="RX57" s="262"/>
      <c r="RY57" s="262"/>
      <c r="RZ57" s="262"/>
      <c r="SA57" s="262"/>
      <c r="SB57" s="262"/>
      <c r="SC57" s="262"/>
      <c r="SD57" s="262"/>
      <c r="SE57" s="262"/>
      <c r="SF57" s="262"/>
      <c r="SG57" s="262"/>
      <c r="SH57" s="262"/>
      <c r="SI57" s="262"/>
      <c r="SJ57" s="262"/>
      <c r="SK57" s="262"/>
      <c r="SL57" s="262"/>
      <c r="SM57" s="262"/>
      <c r="SN57" s="262"/>
      <c r="SO57" s="262"/>
      <c r="SP57" s="262"/>
      <c r="SQ57" s="262"/>
      <c r="SR57" s="262"/>
      <c r="SS57" s="262"/>
      <c r="ST57" s="262"/>
      <c r="SU57" s="262"/>
      <c r="SV57" s="262"/>
      <c r="SW57" s="262"/>
      <c r="SX57" s="262"/>
      <c r="SY57" s="262"/>
      <c r="SZ57" s="262"/>
      <c r="TA57" s="262"/>
      <c r="TB57" s="262"/>
      <c r="TC57" s="262"/>
      <c r="TD57" s="262"/>
      <c r="TE57" s="262"/>
      <c r="TF57" s="262"/>
      <c r="TG57" s="262"/>
      <c r="TH57" s="262"/>
      <c r="TI57" s="262"/>
      <c r="TJ57" s="262"/>
      <c r="TK57" s="262"/>
      <c r="TL57" s="262"/>
      <c r="TM57" s="262"/>
      <c r="TN57" s="262"/>
      <c r="TO57" s="262"/>
      <c r="TP57" s="262"/>
      <c r="TQ57" s="262"/>
      <c r="TR57" s="262"/>
      <c r="TS57" s="262"/>
      <c r="TT57" s="262"/>
      <c r="TU57" s="262"/>
      <c r="TV57" s="262"/>
      <c r="TW57" s="262"/>
      <c r="TX57" s="262"/>
      <c r="TY57" s="262"/>
      <c r="TZ57" s="262"/>
      <c r="UA57" s="262"/>
      <c r="UB57" s="262"/>
      <c r="UC57" s="262"/>
      <c r="UD57" s="262"/>
      <c r="UE57" s="262"/>
      <c r="UF57" s="262"/>
      <c r="UG57" s="262"/>
      <c r="UH57" s="262"/>
      <c r="UI57" s="262"/>
      <c r="UJ57" s="262"/>
      <c r="UK57" s="262"/>
      <c r="UL57" s="262"/>
      <c r="UM57" s="262"/>
      <c r="UN57" s="262"/>
      <c r="UO57" s="262"/>
      <c r="UP57" s="262"/>
      <c r="UQ57" s="262"/>
      <c r="UR57" s="262"/>
      <c r="US57" s="262"/>
      <c r="UT57" s="262"/>
      <c r="UU57" s="262"/>
      <c r="UV57" s="262"/>
      <c r="UW57" s="262"/>
      <c r="UX57" s="262"/>
      <c r="UY57" s="262"/>
      <c r="UZ57" s="262"/>
      <c r="VA57" s="262"/>
      <c r="VB57" s="262"/>
      <c r="VC57" s="262"/>
      <c r="VD57" s="262"/>
      <c r="VE57" s="262"/>
      <c r="VF57" s="262"/>
      <c r="VG57" s="262"/>
      <c r="VH57" s="262"/>
      <c r="VI57" s="262"/>
      <c r="VJ57" s="262"/>
      <c r="VK57" s="262"/>
      <c r="VL57" s="262"/>
      <c r="VM57" s="262"/>
      <c r="VN57" s="262"/>
      <c r="VO57" s="262"/>
      <c r="VP57" s="262"/>
      <c r="VQ57" s="262"/>
      <c r="VR57" s="262"/>
      <c r="VS57" s="262"/>
      <c r="VT57" s="262"/>
      <c r="VU57" s="262"/>
      <c r="VV57" s="262"/>
      <c r="VW57" s="262"/>
      <c r="VX57" s="262"/>
      <c r="VY57" s="262"/>
      <c r="VZ57" s="262"/>
      <c r="WA57" s="262"/>
      <c r="WB57" s="262"/>
      <c r="WC57" s="262"/>
      <c r="WD57" s="262"/>
      <c r="WE57" s="262"/>
      <c r="WF57" s="262"/>
      <c r="WG57" s="262"/>
      <c r="WH57" s="262"/>
      <c r="WI57" s="262"/>
      <c r="WJ57" s="262"/>
      <c r="WK57" s="262"/>
      <c r="WL57" s="262"/>
      <c r="WM57" s="262"/>
      <c r="WN57" s="262"/>
      <c r="WO57" s="262"/>
      <c r="WP57" s="262"/>
      <c r="WQ57" s="262"/>
      <c r="WR57" s="262"/>
      <c r="WS57" s="262"/>
      <c r="WT57" s="262"/>
      <c r="WU57" s="262"/>
      <c r="WV57" s="262"/>
      <c r="WW57" s="262"/>
      <c r="WX57" s="262"/>
      <c r="WY57" s="262"/>
      <c r="WZ57" s="262"/>
      <c r="XA57" s="262"/>
      <c r="XB57" s="262"/>
      <c r="XC57" s="262"/>
      <c r="XD57" s="262"/>
      <c r="XE57" s="262"/>
      <c r="XF57" s="262"/>
      <c r="XG57" s="262"/>
      <c r="XH57" s="262"/>
      <c r="XI57" s="262"/>
      <c r="XJ57" s="262"/>
      <c r="XK57" s="262"/>
      <c r="XL57" s="262"/>
      <c r="XM57" s="262"/>
      <c r="XN57" s="262"/>
      <c r="XO57" s="262"/>
      <c r="XP57" s="262"/>
      <c r="XQ57" s="262"/>
      <c r="XR57" s="262"/>
      <c r="XS57" s="262"/>
      <c r="XT57" s="262"/>
      <c r="XU57" s="262"/>
      <c r="XV57" s="262"/>
      <c r="XW57" s="262"/>
      <c r="XX57" s="262"/>
      <c r="XY57" s="262"/>
      <c r="XZ57" s="262"/>
      <c r="YA57" s="262"/>
      <c r="YB57" s="262"/>
      <c r="YC57" s="262"/>
      <c r="YD57" s="262"/>
      <c r="YE57" s="262"/>
      <c r="YF57" s="262"/>
      <c r="YG57" s="262"/>
      <c r="YH57" s="262"/>
      <c r="YI57" s="262"/>
      <c r="YJ57" s="262"/>
      <c r="YK57" s="262"/>
      <c r="YL57" s="262"/>
      <c r="YM57" s="262"/>
      <c r="YN57" s="262"/>
      <c r="YO57" s="262"/>
      <c r="YP57" s="262"/>
      <c r="YQ57" s="262"/>
      <c r="YR57" s="262"/>
      <c r="YS57" s="262"/>
      <c r="YT57" s="262"/>
      <c r="YU57" s="262"/>
      <c r="YV57" s="262"/>
      <c r="YW57" s="262"/>
      <c r="YX57" s="262"/>
      <c r="YY57" s="262"/>
      <c r="YZ57" s="262"/>
      <c r="ZA57" s="262"/>
      <c r="ZB57" s="262"/>
      <c r="ZC57" s="262"/>
      <c r="ZD57" s="262"/>
      <c r="ZE57" s="262"/>
      <c r="ZF57" s="262"/>
      <c r="ZG57" s="262"/>
      <c r="ZH57" s="262"/>
      <c r="ZI57" s="262"/>
      <c r="ZJ57" s="262"/>
      <c r="ZK57" s="262"/>
      <c r="ZL57" s="262"/>
      <c r="ZM57" s="262"/>
      <c r="ZN57" s="262"/>
      <c r="ZO57" s="262"/>
      <c r="ZP57" s="262"/>
      <c r="ZQ57" s="262"/>
      <c r="ZR57" s="262"/>
      <c r="ZS57" s="262"/>
      <c r="ZT57" s="262"/>
      <c r="ZU57" s="262"/>
      <c r="ZV57" s="262"/>
      <c r="ZW57" s="262"/>
      <c r="ZX57" s="262"/>
      <c r="ZY57" s="262"/>
      <c r="ZZ57" s="262"/>
      <c r="AAA57" s="262"/>
      <c r="AAB57" s="262"/>
      <c r="AAC57" s="262"/>
      <c r="AAD57" s="262"/>
      <c r="AAE57" s="262"/>
      <c r="AAF57" s="262"/>
      <c r="AAG57" s="262"/>
      <c r="AAH57" s="262"/>
      <c r="AAI57" s="262"/>
      <c r="AAJ57" s="262"/>
      <c r="AAK57" s="262"/>
      <c r="AAL57" s="262"/>
      <c r="AAM57" s="262"/>
      <c r="AAN57" s="262"/>
      <c r="AAO57" s="262"/>
      <c r="AAP57" s="262"/>
      <c r="AAQ57" s="262"/>
      <c r="AAR57" s="262"/>
      <c r="AAS57" s="262"/>
      <c r="AAT57" s="262"/>
      <c r="AAU57" s="262"/>
      <c r="AAV57" s="262"/>
      <c r="AAW57" s="262"/>
      <c r="AAX57" s="262"/>
      <c r="AAY57" s="262"/>
      <c r="AAZ57" s="262"/>
      <c r="ABA57" s="262"/>
      <c r="ABB57" s="262"/>
      <c r="ABC57" s="262"/>
      <c r="ABD57" s="262"/>
      <c r="ABE57" s="262"/>
      <c r="ABF57" s="262"/>
      <c r="ABG57" s="262"/>
      <c r="ABH57" s="262"/>
      <c r="ABI57" s="262"/>
      <c r="ABJ57" s="262"/>
      <c r="ABK57" s="262"/>
      <c r="ABL57" s="262"/>
      <c r="ABM57" s="262"/>
      <c r="ABN57" s="262"/>
      <c r="ABO57" s="262"/>
      <c r="ABP57" s="262"/>
      <c r="ABQ57" s="262"/>
      <c r="ABR57" s="262"/>
      <c r="ABS57" s="262"/>
      <c r="ABT57" s="262"/>
      <c r="ABU57" s="262"/>
      <c r="ABV57" s="262"/>
      <c r="ABW57" s="262"/>
      <c r="ABX57" s="262"/>
      <c r="ABY57" s="262"/>
      <c r="ABZ57" s="262"/>
      <c r="ACA57" s="262"/>
      <c r="ACB57" s="262"/>
      <c r="ACC57" s="262"/>
      <c r="ACD57" s="262"/>
      <c r="ACE57" s="262"/>
      <c r="ACF57" s="262"/>
      <c r="ACG57" s="262"/>
      <c r="ACH57" s="262"/>
      <c r="ACI57" s="262"/>
      <c r="ACJ57" s="262"/>
      <c r="ACK57" s="262"/>
      <c r="ACL57" s="262"/>
      <c r="ACM57" s="262"/>
      <c r="ACN57" s="262"/>
      <c r="ACO57" s="262"/>
      <c r="ACP57" s="262"/>
      <c r="ACQ57" s="262"/>
      <c r="ACR57" s="262"/>
      <c r="ACS57" s="262"/>
      <c r="ACT57" s="262"/>
      <c r="ACU57" s="262"/>
      <c r="ACV57" s="262"/>
      <c r="ACW57" s="262"/>
      <c r="ACX57" s="262"/>
      <c r="ACY57" s="262"/>
      <c r="ACZ57" s="262"/>
      <c r="ADA57" s="262"/>
      <c r="ADB57" s="262"/>
      <c r="ADC57" s="262"/>
      <c r="ADD57" s="262"/>
      <c r="ADE57" s="262"/>
      <c r="ADF57" s="262"/>
      <c r="ADG57" s="262"/>
      <c r="ADH57" s="262"/>
      <c r="ADI57" s="262"/>
      <c r="ADJ57" s="262"/>
      <c r="ADK57" s="262"/>
      <c r="ADL57" s="262"/>
      <c r="ADM57" s="262"/>
      <c r="ADN57" s="262"/>
      <c r="ADO57" s="262"/>
      <c r="ADP57" s="262"/>
      <c r="ADQ57" s="262"/>
      <c r="ADR57" s="262"/>
      <c r="ADS57" s="262"/>
      <c r="ADT57" s="262"/>
      <c r="ADU57" s="262"/>
      <c r="ADV57" s="262"/>
      <c r="ADW57" s="262"/>
      <c r="ADX57" s="262"/>
      <c r="ADY57" s="262"/>
      <c r="ADZ57" s="262"/>
      <c r="AEA57" s="262"/>
      <c r="AEB57" s="262"/>
      <c r="AEC57" s="262"/>
      <c r="AED57" s="262"/>
      <c r="AEE57" s="262"/>
      <c r="AEF57" s="262"/>
      <c r="AEG57" s="262"/>
      <c r="AEH57" s="262"/>
      <c r="AEI57" s="262"/>
      <c r="AEJ57" s="262"/>
      <c r="AEK57" s="262"/>
      <c r="AEL57" s="262"/>
      <c r="AEM57" s="262"/>
      <c r="AEN57" s="262"/>
      <c r="AEO57" s="262"/>
      <c r="AEP57" s="262"/>
      <c r="AEQ57" s="262"/>
      <c r="AER57" s="262"/>
      <c r="AES57" s="262"/>
      <c r="AET57" s="262"/>
      <c r="AEU57" s="262"/>
      <c r="AEV57" s="262"/>
      <c r="AEW57" s="262"/>
      <c r="AEX57" s="262"/>
      <c r="AEY57" s="262"/>
      <c r="AEZ57" s="262"/>
      <c r="AFA57" s="262"/>
      <c r="AFB57" s="262"/>
      <c r="AFC57" s="262"/>
      <c r="AFD57" s="262"/>
      <c r="AFE57" s="262"/>
      <c r="AFF57" s="262"/>
      <c r="AFG57" s="262"/>
      <c r="AFH57" s="262"/>
      <c r="AFI57" s="262"/>
      <c r="AFJ57" s="262"/>
      <c r="AFK57" s="262"/>
      <c r="AFL57" s="262"/>
      <c r="AFM57" s="262"/>
      <c r="AFN57" s="262"/>
      <c r="AFO57" s="262"/>
      <c r="AFP57" s="262"/>
      <c r="AFQ57" s="262"/>
      <c r="AFR57" s="262"/>
      <c r="AFS57" s="262"/>
      <c r="AFT57" s="262"/>
      <c r="AFU57" s="262"/>
      <c r="AFV57" s="262"/>
      <c r="AFW57" s="262"/>
      <c r="AFX57" s="262"/>
      <c r="AFY57" s="262"/>
      <c r="AFZ57" s="262"/>
      <c r="AGA57" s="262"/>
      <c r="AGB57" s="262"/>
      <c r="AGC57" s="262"/>
      <c r="AGD57" s="262"/>
      <c r="AGE57" s="262"/>
      <c r="AGF57" s="262"/>
      <c r="AGG57" s="262"/>
      <c r="AGH57" s="262"/>
      <c r="AGI57" s="262"/>
      <c r="AGJ57" s="262"/>
      <c r="AGK57" s="262"/>
      <c r="AGL57" s="262"/>
      <c r="AGM57" s="262"/>
      <c r="AGN57" s="262"/>
      <c r="AGO57" s="262"/>
      <c r="AGP57" s="262"/>
      <c r="AGQ57" s="262"/>
      <c r="AGR57" s="262"/>
      <c r="AGS57" s="262"/>
      <c r="AGT57" s="262"/>
      <c r="AGU57" s="262"/>
      <c r="AGV57" s="262"/>
      <c r="AGW57" s="262"/>
      <c r="AGX57" s="262"/>
      <c r="AGY57" s="262"/>
      <c r="AGZ57" s="262"/>
      <c r="AHA57" s="262"/>
      <c r="AHB57" s="262"/>
      <c r="AHC57" s="262"/>
      <c r="AHD57" s="262"/>
      <c r="AHE57" s="262"/>
      <c r="AHF57" s="262"/>
      <c r="AHG57" s="262"/>
      <c r="AHH57" s="262"/>
      <c r="AHI57" s="262"/>
      <c r="AHJ57" s="262"/>
      <c r="AHK57" s="262"/>
      <c r="AHL57" s="262"/>
      <c r="AHM57" s="262"/>
      <c r="AHN57" s="262"/>
      <c r="AHO57" s="262"/>
      <c r="AHP57" s="262"/>
      <c r="AHQ57" s="262"/>
      <c r="AHR57" s="262"/>
      <c r="AHS57" s="262"/>
      <c r="AHT57" s="262"/>
      <c r="AHU57" s="262"/>
      <c r="AHV57" s="262"/>
      <c r="AHW57" s="262"/>
      <c r="AHX57" s="262"/>
      <c r="AHY57" s="262"/>
      <c r="AHZ57" s="262"/>
      <c r="AIA57" s="262"/>
      <c r="AIB57" s="262"/>
      <c r="AIC57" s="262"/>
      <c r="AID57" s="262"/>
      <c r="AIE57" s="262"/>
      <c r="AIF57" s="262"/>
      <c r="AIG57" s="262"/>
      <c r="AIH57" s="262"/>
      <c r="AII57" s="262"/>
      <c r="AIJ57" s="262"/>
      <c r="AIK57" s="262"/>
      <c r="AIL57" s="262"/>
      <c r="AIM57" s="262"/>
      <c r="AIN57" s="262"/>
      <c r="AIO57" s="262"/>
      <c r="AIP57" s="262"/>
      <c r="AIQ57" s="262"/>
      <c r="AIR57" s="262"/>
      <c r="AIS57" s="262"/>
      <c r="AIT57" s="262"/>
      <c r="AIU57" s="262"/>
      <c r="AIV57" s="262"/>
      <c r="AIW57" s="262"/>
      <c r="AIX57" s="262"/>
      <c r="AIY57" s="262"/>
      <c r="AIZ57" s="262"/>
      <c r="AJA57" s="262"/>
      <c r="AJB57" s="262"/>
      <c r="AJC57" s="262"/>
      <c r="AJD57" s="262"/>
      <c r="AJE57" s="262"/>
      <c r="AJF57" s="262"/>
      <c r="AJG57" s="262"/>
      <c r="AJH57" s="262"/>
      <c r="AJI57" s="262"/>
      <c r="AJJ57" s="262"/>
      <c r="AJK57" s="262"/>
      <c r="AJL57" s="262"/>
      <c r="AJM57" s="262"/>
      <c r="AJN57" s="262"/>
      <c r="AJO57" s="262"/>
      <c r="AJP57" s="262"/>
      <c r="AJQ57" s="262"/>
      <c r="AJR57" s="262"/>
      <c r="AJS57" s="262"/>
      <c r="AJT57" s="262"/>
      <c r="AJU57" s="262"/>
      <c r="AJV57" s="262"/>
      <c r="AJW57" s="262"/>
      <c r="AJX57" s="262"/>
      <c r="AJY57" s="262"/>
      <c r="AJZ57" s="262"/>
      <c r="AKA57" s="262"/>
      <c r="AKB57" s="262"/>
      <c r="AKC57" s="262"/>
      <c r="AKD57" s="262"/>
      <c r="AKE57" s="262"/>
      <c r="AKF57" s="262"/>
      <c r="AKG57" s="262"/>
      <c r="AKH57" s="262"/>
      <c r="AKI57" s="262"/>
      <c r="AKJ57" s="262"/>
      <c r="AKK57" s="262"/>
      <c r="AKL57" s="262"/>
      <c r="AKM57" s="262"/>
      <c r="AKN57" s="262"/>
      <c r="AKO57" s="262"/>
      <c r="AKP57" s="262"/>
      <c r="AKQ57" s="262"/>
      <c r="AKR57" s="262"/>
      <c r="AKS57" s="262"/>
      <c r="AKT57" s="262"/>
      <c r="AKU57" s="262"/>
      <c r="AKV57" s="262"/>
      <c r="AKW57" s="262"/>
      <c r="AKX57" s="262"/>
      <c r="AKY57" s="262"/>
      <c r="AKZ57" s="262"/>
      <c r="ALA57" s="262"/>
      <c r="ALB57" s="262"/>
      <c r="ALC57" s="262"/>
      <c r="ALD57" s="262"/>
      <c r="ALE57" s="262"/>
      <c r="ALF57" s="262"/>
      <c r="ALG57" s="262"/>
      <c r="ALH57" s="262"/>
      <c r="ALI57" s="262"/>
      <c r="ALJ57" s="262"/>
      <c r="ALK57" s="262"/>
      <c r="ALL57" s="262"/>
      <c r="ALM57" s="262"/>
      <c r="ALN57" s="262"/>
      <c r="ALO57" s="262"/>
      <c r="ALP57" s="262"/>
      <c r="ALQ57" s="262"/>
      <c r="ALR57" s="262"/>
      <c r="ALS57" s="262"/>
      <c r="ALT57" s="262"/>
      <c r="ALU57" s="262"/>
      <c r="ALV57" s="262"/>
      <c r="ALW57" s="262"/>
      <c r="ALX57" s="262"/>
      <c r="ALY57" s="262"/>
      <c r="ALZ57" s="262"/>
      <c r="AMA57" s="262"/>
      <c r="AMB57" s="262"/>
      <c r="AMC57" s="262"/>
      <c r="AMD57" s="262"/>
      <c r="AME57" s="262"/>
      <c r="AMF57" s="262"/>
      <c r="AMG57" s="262"/>
      <c r="AMH57" s="262"/>
      <c r="AMI57" s="262"/>
      <c r="AMJ57" s="262"/>
      <c r="AMK57" s="262"/>
      <c r="AML57" s="262"/>
      <c r="AMM57" s="262"/>
      <c r="AMN57" s="262"/>
    </row>
    <row r="58" spans="1:1028" s="220" customFormat="1" ht="15" customHeight="1" x14ac:dyDescent="0.2">
      <c r="A58" s="211" t="s">
        <v>594</v>
      </c>
      <c r="B58" s="211" t="s">
        <v>20</v>
      </c>
      <c r="C58" s="289">
        <v>42611</v>
      </c>
      <c r="D58" s="290" t="s">
        <v>548</v>
      </c>
      <c r="E58" s="211" t="s">
        <v>27</v>
      </c>
      <c r="F58" s="291">
        <v>1.1100000000000001</v>
      </c>
      <c r="G58" s="292">
        <f>1.1006*2712.41</f>
        <v>2985.2784459999998</v>
      </c>
      <c r="H58" s="217">
        <f t="shared" ref="H58" si="38">ROUND((F58*G58),2)</f>
        <v>3313.66</v>
      </c>
      <c r="I58" s="218">
        <f t="shared" ref="I58" si="39">ROUND(H58*(1+$I$6),2)</f>
        <v>4136.76</v>
      </c>
      <c r="J58" s="219">
        <f>(I58/$I$356)</f>
        <v>4.6876224878149306E-3</v>
      </c>
    </row>
    <row r="59" spans="1:1028" s="143" customFormat="1" ht="11.25" x14ac:dyDescent="0.2">
      <c r="A59" s="104" t="s">
        <v>284</v>
      </c>
      <c r="B59" s="746"/>
      <c r="C59" s="747"/>
      <c r="D59" s="105" t="s">
        <v>285</v>
      </c>
      <c r="E59" s="748"/>
      <c r="F59" s="749"/>
      <c r="G59" s="749"/>
      <c r="H59" s="749"/>
      <c r="I59" s="750"/>
      <c r="J59" s="125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2"/>
      <c r="AI59" s="262"/>
      <c r="AJ59" s="262"/>
      <c r="AK59" s="262"/>
      <c r="AL59" s="262"/>
      <c r="AM59" s="262"/>
      <c r="AN59" s="262"/>
      <c r="AO59" s="262"/>
      <c r="AP59" s="262"/>
      <c r="AQ59" s="262"/>
      <c r="AR59" s="262"/>
      <c r="AS59" s="262"/>
      <c r="AT59" s="262"/>
      <c r="AU59" s="262"/>
      <c r="AV59" s="262"/>
      <c r="AW59" s="262"/>
      <c r="AX59" s="262"/>
      <c r="AY59" s="262"/>
      <c r="AZ59" s="262"/>
      <c r="BA59" s="262"/>
      <c r="BB59" s="262"/>
      <c r="BC59" s="262"/>
      <c r="BD59" s="262"/>
      <c r="BE59" s="262"/>
      <c r="BF59" s="262"/>
      <c r="BG59" s="262"/>
      <c r="BH59" s="262"/>
      <c r="BI59" s="262"/>
      <c r="BJ59" s="262"/>
      <c r="BK59" s="262"/>
      <c r="BL59" s="262"/>
      <c r="BM59" s="262"/>
      <c r="BN59" s="262"/>
      <c r="BO59" s="262"/>
      <c r="BP59" s="262"/>
      <c r="BQ59" s="262"/>
      <c r="BR59" s="262"/>
      <c r="BS59" s="262"/>
      <c r="BT59" s="262"/>
      <c r="BU59" s="262"/>
      <c r="BV59" s="262"/>
      <c r="BW59" s="262"/>
      <c r="BX59" s="262"/>
      <c r="BY59" s="262"/>
      <c r="BZ59" s="262"/>
      <c r="CA59" s="262"/>
      <c r="CB59" s="262"/>
      <c r="CC59" s="262"/>
      <c r="CD59" s="262"/>
      <c r="CE59" s="262"/>
      <c r="CF59" s="262"/>
      <c r="CG59" s="262"/>
      <c r="CH59" s="262"/>
      <c r="CI59" s="262"/>
      <c r="CJ59" s="262"/>
      <c r="CK59" s="262"/>
      <c r="CL59" s="262"/>
      <c r="CM59" s="262"/>
      <c r="CN59" s="262"/>
      <c r="CO59" s="262"/>
      <c r="CP59" s="262"/>
      <c r="CQ59" s="262"/>
      <c r="CR59" s="262"/>
      <c r="CS59" s="262"/>
      <c r="CT59" s="262"/>
      <c r="CU59" s="262"/>
      <c r="CV59" s="262"/>
      <c r="CW59" s="262"/>
      <c r="CX59" s="262"/>
      <c r="CY59" s="262"/>
      <c r="CZ59" s="262"/>
      <c r="DA59" s="262"/>
      <c r="DB59" s="262"/>
      <c r="DC59" s="262"/>
      <c r="DD59" s="262"/>
      <c r="DE59" s="262"/>
      <c r="DF59" s="262"/>
      <c r="DG59" s="262"/>
      <c r="DH59" s="262"/>
      <c r="DI59" s="262"/>
      <c r="DJ59" s="262"/>
      <c r="DK59" s="262"/>
      <c r="DL59" s="262"/>
      <c r="DM59" s="262"/>
      <c r="DN59" s="262"/>
      <c r="DO59" s="262"/>
      <c r="DP59" s="262"/>
      <c r="DQ59" s="262"/>
      <c r="DR59" s="262"/>
      <c r="DS59" s="262"/>
      <c r="DT59" s="262"/>
      <c r="DU59" s="262"/>
      <c r="DV59" s="262"/>
      <c r="DW59" s="262"/>
      <c r="DX59" s="262"/>
      <c r="DY59" s="262"/>
      <c r="DZ59" s="262"/>
      <c r="EA59" s="262"/>
      <c r="EB59" s="262"/>
      <c r="EC59" s="262"/>
      <c r="ED59" s="262"/>
      <c r="EE59" s="262"/>
      <c r="EF59" s="262"/>
      <c r="EG59" s="262"/>
      <c r="EH59" s="262"/>
      <c r="EI59" s="262"/>
      <c r="EJ59" s="262"/>
      <c r="EK59" s="262"/>
      <c r="EL59" s="262"/>
      <c r="EM59" s="262"/>
      <c r="EN59" s="262"/>
      <c r="EO59" s="262"/>
      <c r="EP59" s="262"/>
      <c r="EQ59" s="262"/>
      <c r="ER59" s="262"/>
      <c r="ES59" s="262"/>
      <c r="ET59" s="262"/>
      <c r="EU59" s="262"/>
      <c r="EV59" s="262"/>
      <c r="EW59" s="262"/>
      <c r="EX59" s="262"/>
      <c r="EY59" s="262"/>
      <c r="EZ59" s="262"/>
      <c r="FA59" s="262"/>
      <c r="FB59" s="262"/>
      <c r="FC59" s="262"/>
      <c r="FD59" s="262"/>
      <c r="FE59" s="262"/>
      <c r="FF59" s="262"/>
      <c r="FG59" s="262"/>
      <c r="FH59" s="262"/>
      <c r="FI59" s="262"/>
      <c r="FJ59" s="262"/>
      <c r="FK59" s="262"/>
      <c r="FL59" s="262"/>
      <c r="FM59" s="262"/>
      <c r="FN59" s="262"/>
      <c r="FO59" s="262"/>
      <c r="FP59" s="262"/>
      <c r="FQ59" s="262"/>
      <c r="FR59" s="262"/>
      <c r="FS59" s="262"/>
      <c r="FT59" s="262"/>
      <c r="FU59" s="262"/>
      <c r="FV59" s="262"/>
      <c r="FW59" s="262"/>
      <c r="FX59" s="262"/>
      <c r="FY59" s="262"/>
      <c r="FZ59" s="262"/>
      <c r="GA59" s="262"/>
      <c r="GB59" s="262"/>
      <c r="GC59" s="262"/>
      <c r="GD59" s="262"/>
      <c r="GE59" s="262"/>
      <c r="GF59" s="262"/>
      <c r="GG59" s="262"/>
      <c r="GH59" s="262"/>
      <c r="GI59" s="262"/>
      <c r="GJ59" s="262"/>
      <c r="GK59" s="262"/>
      <c r="GL59" s="262"/>
      <c r="GM59" s="262"/>
      <c r="GN59" s="262"/>
      <c r="GO59" s="262"/>
      <c r="GP59" s="262"/>
      <c r="GQ59" s="262"/>
      <c r="GR59" s="262"/>
      <c r="GS59" s="262"/>
      <c r="GT59" s="262"/>
      <c r="GU59" s="262"/>
      <c r="GV59" s="262"/>
      <c r="GW59" s="262"/>
      <c r="GX59" s="262"/>
      <c r="GY59" s="262"/>
      <c r="GZ59" s="262"/>
      <c r="HA59" s="262"/>
      <c r="HB59" s="262"/>
      <c r="HC59" s="262"/>
      <c r="HD59" s="262"/>
      <c r="HE59" s="262"/>
      <c r="HF59" s="262"/>
      <c r="HG59" s="262"/>
      <c r="HH59" s="262"/>
      <c r="HI59" s="262"/>
      <c r="HJ59" s="262"/>
      <c r="HK59" s="262"/>
      <c r="HL59" s="262"/>
      <c r="HM59" s="262"/>
      <c r="HN59" s="262"/>
      <c r="HO59" s="262"/>
      <c r="HP59" s="262"/>
      <c r="HQ59" s="262"/>
      <c r="HR59" s="262"/>
      <c r="HS59" s="262"/>
      <c r="HT59" s="262"/>
      <c r="HU59" s="262"/>
      <c r="HV59" s="262"/>
      <c r="HW59" s="262"/>
      <c r="HX59" s="262"/>
      <c r="HY59" s="262"/>
      <c r="HZ59" s="262"/>
      <c r="IA59" s="262"/>
      <c r="IB59" s="262"/>
      <c r="IC59" s="262"/>
      <c r="ID59" s="262"/>
      <c r="IE59" s="262"/>
      <c r="IF59" s="262"/>
      <c r="IG59" s="262"/>
      <c r="IH59" s="262"/>
      <c r="II59" s="262"/>
      <c r="IJ59" s="262"/>
      <c r="IK59" s="262"/>
      <c r="IL59" s="262"/>
      <c r="IM59" s="262"/>
      <c r="IN59" s="262"/>
      <c r="IO59" s="262"/>
      <c r="IP59" s="262"/>
      <c r="IQ59" s="262"/>
      <c r="IR59" s="262"/>
      <c r="IS59" s="262"/>
      <c r="IT59" s="262"/>
      <c r="IU59" s="262"/>
      <c r="IV59" s="262"/>
      <c r="IW59" s="262"/>
      <c r="IX59" s="262"/>
      <c r="IY59" s="262"/>
      <c r="IZ59" s="262"/>
      <c r="JA59" s="262"/>
      <c r="JB59" s="262"/>
      <c r="JC59" s="262"/>
      <c r="JD59" s="262"/>
      <c r="JE59" s="262"/>
      <c r="JF59" s="262"/>
      <c r="JG59" s="262"/>
      <c r="JH59" s="262"/>
      <c r="JI59" s="262"/>
      <c r="JJ59" s="262"/>
      <c r="JK59" s="262"/>
      <c r="JL59" s="262"/>
      <c r="JM59" s="262"/>
      <c r="JN59" s="262"/>
      <c r="JO59" s="262"/>
      <c r="JP59" s="262"/>
      <c r="JQ59" s="262"/>
      <c r="JR59" s="262"/>
      <c r="JS59" s="262"/>
      <c r="JT59" s="262"/>
      <c r="JU59" s="262"/>
      <c r="JV59" s="262"/>
      <c r="JW59" s="262"/>
      <c r="JX59" s="262"/>
      <c r="JY59" s="262"/>
      <c r="JZ59" s="262"/>
      <c r="KA59" s="262"/>
      <c r="KB59" s="262"/>
      <c r="KC59" s="262"/>
      <c r="KD59" s="262"/>
      <c r="KE59" s="262"/>
      <c r="KF59" s="262"/>
      <c r="KG59" s="262"/>
      <c r="KH59" s="262"/>
      <c r="KI59" s="262"/>
      <c r="KJ59" s="262"/>
      <c r="KK59" s="262"/>
      <c r="KL59" s="262"/>
      <c r="KM59" s="262"/>
      <c r="KN59" s="262"/>
      <c r="KO59" s="262"/>
      <c r="KP59" s="262"/>
      <c r="KQ59" s="262"/>
      <c r="KR59" s="262"/>
      <c r="KS59" s="262"/>
      <c r="KT59" s="262"/>
      <c r="KU59" s="262"/>
      <c r="KV59" s="262"/>
      <c r="KW59" s="262"/>
      <c r="KX59" s="262"/>
      <c r="KY59" s="262"/>
      <c r="KZ59" s="262"/>
      <c r="LA59" s="262"/>
      <c r="LB59" s="262"/>
      <c r="LC59" s="262"/>
      <c r="LD59" s="262"/>
      <c r="LE59" s="262"/>
      <c r="LF59" s="262"/>
      <c r="LG59" s="262"/>
      <c r="LH59" s="262"/>
      <c r="LI59" s="262"/>
      <c r="LJ59" s="262"/>
      <c r="LK59" s="262"/>
      <c r="LL59" s="262"/>
      <c r="LM59" s="262"/>
      <c r="LN59" s="262"/>
      <c r="LO59" s="262"/>
      <c r="LP59" s="262"/>
      <c r="LQ59" s="262"/>
      <c r="LR59" s="262"/>
      <c r="LS59" s="262"/>
      <c r="LT59" s="262"/>
      <c r="LU59" s="262"/>
      <c r="LV59" s="262"/>
      <c r="LW59" s="262"/>
      <c r="LX59" s="262"/>
      <c r="LY59" s="262"/>
      <c r="LZ59" s="262"/>
      <c r="MA59" s="262"/>
      <c r="MB59" s="262"/>
      <c r="MC59" s="262"/>
      <c r="MD59" s="262"/>
      <c r="ME59" s="262"/>
      <c r="MF59" s="262"/>
      <c r="MG59" s="262"/>
      <c r="MH59" s="262"/>
      <c r="MI59" s="262"/>
      <c r="MJ59" s="262"/>
      <c r="MK59" s="262"/>
      <c r="ML59" s="262"/>
      <c r="MM59" s="262"/>
      <c r="MN59" s="262"/>
      <c r="MO59" s="262"/>
      <c r="MP59" s="262"/>
      <c r="MQ59" s="262"/>
      <c r="MR59" s="262"/>
      <c r="MS59" s="262"/>
      <c r="MT59" s="262"/>
      <c r="MU59" s="262"/>
      <c r="MV59" s="262"/>
      <c r="MW59" s="262"/>
      <c r="MX59" s="262"/>
      <c r="MY59" s="262"/>
      <c r="MZ59" s="262"/>
      <c r="NA59" s="262"/>
      <c r="NB59" s="262"/>
      <c r="NC59" s="262"/>
      <c r="ND59" s="262"/>
      <c r="NE59" s="262"/>
      <c r="NF59" s="262"/>
      <c r="NG59" s="262"/>
      <c r="NH59" s="262"/>
      <c r="NI59" s="262"/>
      <c r="NJ59" s="262"/>
      <c r="NK59" s="262"/>
      <c r="NL59" s="262"/>
      <c r="NM59" s="262"/>
      <c r="NN59" s="262"/>
      <c r="NO59" s="262"/>
      <c r="NP59" s="262"/>
      <c r="NQ59" s="262"/>
      <c r="NR59" s="262"/>
      <c r="NS59" s="262"/>
      <c r="NT59" s="262"/>
      <c r="NU59" s="262"/>
      <c r="NV59" s="262"/>
      <c r="NW59" s="262"/>
      <c r="NX59" s="262"/>
      <c r="NY59" s="262"/>
      <c r="NZ59" s="262"/>
      <c r="OA59" s="262"/>
      <c r="OB59" s="262"/>
      <c r="OC59" s="262"/>
      <c r="OD59" s="262"/>
      <c r="OE59" s="262"/>
      <c r="OF59" s="262"/>
      <c r="OG59" s="262"/>
      <c r="OH59" s="262"/>
      <c r="OI59" s="262"/>
      <c r="OJ59" s="262"/>
      <c r="OK59" s="262"/>
      <c r="OL59" s="262"/>
      <c r="OM59" s="262"/>
      <c r="ON59" s="262"/>
      <c r="OO59" s="262"/>
      <c r="OP59" s="262"/>
      <c r="OQ59" s="262"/>
      <c r="OR59" s="262"/>
      <c r="OS59" s="262"/>
      <c r="OT59" s="262"/>
      <c r="OU59" s="262"/>
      <c r="OV59" s="262"/>
      <c r="OW59" s="262"/>
      <c r="OX59" s="262"/>
      <c r="OY59" s="262"/>
      <c r="OZ59" s="262"/>
      <c r="PA59" s="262"/>
      <c r="PB59" s="262"/>
      <c r="PC59" s="262"/>
      <c r="PD59" s="262"/>
      <c r="PE59" s="262"/>
      <c r="PF59" s="262"/>
      <c r="PG59" s="262"/>
      <c r="PH59" s="262"/>
      <c r="PI59" s="262"/>
      <c r="PJ59" s="262"/>
      <c r="PK59" s="262"/>
      <c r="PL59" s="262"/>
      <c r="PM59" s="262"/>
      <c r="PN59" s="262"/>
      <c r="PO59" s="262"/>
      <c r="PP59" s="262"/>
      <c r="PQ59" s="262"/>
      <c r="PR59" s="262"/>
      <c r="PS59" s="262"/>
      <c r="PT59" s="262"/>
      <c r="PU59" s="262"/>
      <c r="PV59" s="262"/>
      <c r="PW59" s="262"/>
      <c r="PX59" s="262"/>
      <c r="PY59" s="262"/>
      <c r="PZ59" s="262"/>
      <c r="QA59" s="262"/>
      <c r="QB59" s="262"/>
      <c r="QC59" s="262"/>
      <c r="QD59" s="262"/>
      <c r="QE59" s="262"/>
      <c r="QF59" s="262"/>
      <c r="QG59" s="262"/>
      <c r="QH59" s="262"/>
      <c r="QI59" s="262"/>
      <c r="QJ59" s="262"/>
      <c r="QK59" s="262"/>
      <c r="QL59" s="262"/>
      <c r="QM59" s="262"/>
      <c r="QN59" s="262"/>
      <c r="QO59" s="262"/>
      <c r="QP59" s="262"/>
      <c r="QQ59" s="262"/>
      <c r="QR59" s="262"/>
      <c r="QS59" s="262"/>
      <c r="QT59" s="262"/>
      <c r="QU59" s="262"/>
      <c r="QV59" s="262"/>
      <c r="QW59" s="262"/>
      <c r="QX59" s="262"/>
      <c r="QY59" s="262"/>
      <c r="QZ59" s="262"/>
      <c r="RA59" s="262"/>
      <c r="RB59" s="262"/>
      <c r="RC59" s="262"/>
      <c r="RD59" s="262"/>
      <c r="RE59" s="262"/>
      <c r="RF59" s="262"/>
      <c r="RG59" s="262"/>
      <c r="RH59" s="262"/>
      <c r="RI59" s="262"/>
      <c r="RJ59" s="262"/>
      <c r="RK59" s="262"/>
      <c r="RL59" s="262"/>
      <c r="RM59" s="262"/>
      <c r="RN59" s="262"/>
      <c r="RO59" s="262"/>
      <c r="RP59" s="262"/>
      <c r="RQ59" s="262"/>
      <c r="RR59" s="262"/>
      <c r="RS59" s="262"/>
      <c r="RT59" s="262"/>
      <c r="RU59" s="262"/>
      <c r="RV59" s="262"/>
      <c r="RW59" s="262"/>
      <c r="RX59" s="262"/>
      <c r="RY59" s="262"/>
      <c r="RZ59" s="262"/>
      <c r="SA59" s="262"/>
      <c r="SB59" s="262"/>
      <c r="SC59" s="262"/>
      <c r="SD59" s="262"/>
      <c r="SE59" s="262"/>
      <c r="SF59" s="262"/>
      <c r="SG59" s="262"/>
      <c r="SH59" s="262"/>
      <c r="SI59" s="262"/>
      <c r="SJ59" s="262"/>
      <c r="SK59" s="262"/>
      <c r="SL59" s="262"/>
      <c r="SM59" s="262"/>
      <c r="SN59" s="262"/>
      <c r="SO59" s="262"/>
      <c r="SP59" s="262"/>
      <c r="SQ59" s="262"/>
      <c r="SR59" s="262"/>
      <c r="SS59" s="262"/>
      <c r="ST59" s="262"/>
      <c r="SU59" s="262"/>
      <c r="SV59" s="262"/>
      <c r="SW59" s="262"/>
      <c r="SX59" s="262"/>
      <c r="SY59" s="262"/>
      <c r="SZ59" s="262"/>
      <c r="TA59" s="262"/>
      <c r="TB59" s="262"/>
      <c r="TC59" s="262"/>
      <c r="TD59" s="262"/>
      <c r="TE59" s="262"/>
      <c r="TF59" s="262"/>
      <c r="TG59" s="262"/>
      <c r="TH59" s="262"/>
      <c r="TI59" s="262"/>
      <c r="TJ59" s="262"/>
      <c r="TK59" s="262"/>
      <c r="TL59" s="262"/>
      <c r="TM59" s="262"/>
      <c r="TN59" s="262"/>
      <c r="TO59" s="262"/>
      <c r="TP59" s="262"/>
      <c r="TQ59" s="262"/>
      <c r="TR59" s="262"/>
      <c r="TS59" s="262"/>
      <c r="TT59" s="262"/>
      <c r="TU59" s="262"/>
      <c r="TV59" s="262"/>
      <c r="TW59" s="262"/>
      <c r="TX59" s="262"/>
      <c r="TY59" s="262"/>
      <c r="TZ59" s="262"/>
      <c r="UA59" s="262"/>
      <c r="UB59" s="262"/>
      <c r="UC59" s="262"/>
      <c r="UD59" s="262"/>
      <c r="UE59" s="262"/>
      <c r="UF59" s="262"/>
      <c r="UG59" s="262"/>
      <c r="UH59" s="262"/>
      <c r="UI59" s="262"/>
      <c r="UJ59" s="262"/>
      <c r="UK59" s="262"/>
      <c r="UL59" s="262"/>
      <c r="UM59" s="262"/>
      <c r="UN59" s="262"/>
      <c r="UO59" s="262"/>
      <c r="UP59" s="262"/>
      <c r="UQ59" s="262"/>
      <c r="UR59" s="262"/>
      <c r="US59" s="262"/>
      <c r="UT59" s="262"/>
      <c r="UU59" s="262"/>
      <c r="UV59" s="262"/>
      <c r="UW59" s="262"/>
      <c r="UX59" s="262"/>
      <c r="UY59" s="262"/>
      <c r="UZ59" s="262"/>
      <c r="VA59" s="262"/>
      <c r="VB59" s="262"/>
      <c r="VC59" s="262"/>
      <c r="VD59" s="262"/>
      <c r="VE59" s="262"/>
      <c r="VF59" s="262"/>
      <c r="VG59" s="262"/>
      <c r="VH59" s="262"/>
      <c r="VI59" s="262"/>
      <c r="VJ59" s="262"/>
      <c r="VK59" s="262"/>
      <c r="VL59" s="262"/>
      <c r="VM59" s="262"/>
      <c r="VN59" s="262"/>
      <c r="VO59" s="262"/>
      <c r="VP59" s="262"/>
      <c r="VQ59" s="262"/>
      <c r="VR59" s="262"/>
      <c r="VS59" s="262"/>
      <c r="VT59" s="262"/>
      <c r="VU59" s="262"/>
      <c r="VV59" s="262"/>
      <c r="VW59" s="262"/>
      <c r="VX59" s="262"/>
      <c r="VY59" s="262"/>
      <c r="VZ59" s="262"/>
      <c r="WA59" s="262"/>
      <c r="WB59" s="262"/>
      <c r="WC59" s="262"/>
      <c r="WD59" s="262"/>
      <c r="WE59" s="262"/>
      <c r="WF59" s="262"/>
      <c r="WG59" s="262"/>
      <c r="WH59" s="262"/>
      <c r="WI59" s="262"/>
      <c r="WJ59" s="262"/>
      <c r="WK59" s="262"/>
      <c r="WL59" s="262"/>
      <c r="WM59" s="262"/>
      <c r="WN59" s="262"/>
      <c r="WO59" s="262"/>
      <c r="WP59" s="262"/>
      <c r="WQ59" s="262"/>
      <c r="WR59" s="262"/>
      <c r="WS59" s="262"/>
      <c r="WT59" s="262"/>
      <c r="WU59" s="262"/>
      <c r="WV59" s="262"/>
      <c r="WW59" s="262"/>
      <c r="WX59" s="262"/>
      <c r="WY59" s="262"/>
      <c r="WZ59" s="262"/>
      <c r="XA59" s="262"/>
      <c r="XB59" s="262"/>
      <c r="XC59" s="262"/>
      <c r="XD59" s="262"/>
      <c r="XE59" s="262"/>
      <c r="XF59" s="262"/>
      <c r="XG59" s="262"/>
      <c r="XH59" s="262"/>
      <c r="XI59" s="262"/>
      <c r="XJ59" s="262"/>
      <c r="XK59" s="262"/>
      <c r="XL59" s="262"/>
      <c r="XM59" s="262"/>
      <c r="XN59" s="262"/>
      <c r="XO59" s="262"/>
      <c r="XP59" s="262"/>
      <c r="XQ59" s="262"/>
      <c r="XR59" s="262"/>
      <c r="XS59" s="262"/>
      <c r="XT59" s="262"/>
      <c r="XU59" s="262"/>
      <c r="XV59" s="262"/>
      <c r="XW59" s="262"/>
      <c r="XX59" s="262"/>
      <c r="XY59" s="262"/>
      <c r="XZ59" s="262"/>
      <c r="YA59" s="262"/>
      <c r="YB59" s="262"/>
      <c r="YC59" s="262"/>
      <c r="YD59" s="262"/>
      <c r="YE59" s="262"/>
      <c r="YF59" s="262"/>
      <c r="YG59" s="262"/>
      <c r="YH59" s="262"/>
      <c r="YI59" s="262"/>
      <c r="YJ59" s="262"/>
      <c r="YK59" s="262"/>
      <c r="YL59" s="262"/>
      <c r="YM59" s="262"/>
      <c r="YN59" s="262"/>
      <c r="YO59" s="262"/>
      <c r="YP59" s="262"/>
      <c r="YQ59" s="262"/>
      <c r="YR59" s="262"/>
      <c r="YS59" s="262"/>
      <c r="YT59" s="262"/>
      <c r="YU59" s="262"/>
      <c r="YV59" s="262"/>
      <c r="YW59" s="262"/>
      <c r="YX59" s="262"/>
      <c r="YY59" s="262"/>
      <c r="YZ59" s="262"/>
      <c r="ZA59" s="262"/>
      <c r="ZB59" s="262"/>
      <c r="ZC59" s="262"/>
      <c r="ZD59" s="262"/>
      <c r="ZE59" s="262"/>
      <c r="ZF59" s="262"/>
      <c r="ZG59" s="262"/>
      <c r="ZH59" s="262"/>
      <c r="ZI59" s="262"/>
      <c r="ZJ59" s="262"/>
      <c r="ZK59" s="262"/>
      <c r="ZL59" s="262"/>
      <c r="ZM59" s="262"/>
      <c r="ZN59" s="262"/>
      <c r="ZO59" s="262"/>
      <c r="ZP59" s="262"/>
      <c r="ZQ59" s="262"/>
      <c r="ZR59" s="262"/>
      <c r="ZS59" s="262"/>
      <c r="ZT59" s="262"/>
      <c r="ZU59" s="262"/>
      <c r="ZV59" s="262"/>
      <c r="ZW59" s="262"/>
      <c r="ZX59" s="262"/>
      <c r="ZY59" s="262"/>
      <c r="ZZ59" s="262"/>
      <c r="AAA59" s="262"/>
      <c r="AAB59" s="262"/>
      <c r="AAC59" s="262"/>
      <c r="AAD59" s="262"/>
      <c r="AAE59" s="262"/>
      <c r="AAF59" s="262"/>
      <c r="AAG59" s="262"/>
      <c r="AAH59" s="262"/>
      <c r="AAI59" s="262"/>
      <c r="AAJ59" s="262"/>
      <c r="AAK59" s="262"/>
      <c r="AAL59" s="262"/>
      <c r="AAM59" s="262"/>
      <c r="AAN59" s="262"/>
      <c r="AAO59" s="262"/>
      <c r="AAP59" s="262"/>
      <c r="AAQ59" s="262"/>
      <c r="AAR59" s="262"/>
      <c r="AAS59" s="262"/>
      <c r="AAT59" s="262"/>
      <c r="AAU59" s="262"/>
      <c r="AAV59" s="262"/>
      <c r="AAW59" s="262"/>
      <c r="AAX59" s="262"/>
      <c r="AAY59" s="262"/>
      <c r="AAZ59" s="262"/>
      <c r="ABA59" s="262"/>
      <c r="ABB59" s="262"/>
      <c r="ABC59" s="262"/>
      <c r="ABD59" s="262"/>
      <c r="ABE59" s="262"/>
      <c r="ABF59" s="262"/>
      <c r="ABG59" s="262"/>
      <c r="ABH59" s="262"/>
      <c r="ABI59" s="262"/>
      <c r="ABJ59" s="262"/>
      <c r="ABK59" s="262"/>
      <c r="ABL59" s="262"/>
      <c r="ABM59" s="262"/>
      <c r="ABN59" s="262"/>
      <c r="ABO59" s="262"/>
      <c r="ABP59" s="262"/>
      <c r="ABQ59" s="262"/>
      <c r="ABR59" s="262"/>
      <c r="ABS59" s="262"/>
      <c r="ABT59" s="262"/>
      <c r="ABU59" s="262"/>
      <c r="ABV59" s="262"/>
      <c r="ABW59" s="262"/>
      <c r="ABX59" s="262"/>
      <c r="ABY59" s="262"/>
      <c r="ABZ59" s="262"/>
      <c r="ACA59" s="262"/>
      <c r="ACB59" s="262"/>
      <c r="ACC59" s="262"/>
      <c r="ACD59" s="262"/>
      <c r="ACE59" s="262"/>
      <c r="ACF59" s="262"/>
      <c r="ACG59" s="262"/>
      <c r="ACH59" s="262"/>
      <c r="ACI59" s="262"/>
      <c r="ACJ59" s="262"/>
      <c r="ACK59" s="262"/>
      <c r="ACL59" s="262"/>
      <c r="ACM59" s="262"/>
      <c r="ACN59" s="262"/>
      <c r="ACO59" s="262"/>
      <c r="ACP59" s="262"/>
      <c r="ACQ59" s="262"/>
      <c r="ACR59" s="262"/>
      <c r="ACS59" s="262"/>
      <c r="ACT59" s="262"/>
      <c r="ACU59" s="262"/>
      <c r="ACV59" s="262"/>
      <c r="ACW59" s="262"/>
      <c r="ACX59" s="262"/>
      <c r="ACY59" s="262"/>
      <c r="ACZ59" s="262"/>
      <c r="ADA59" s="262"/>
      <c r="ADB59" s="262"/>
      <c r="ADC59" s="262"/>
      <c r="ADD59" s="262"/>
      <c r="ADE59" s="262"/>
      <c r="ADF59" s="262"/>
      <c r="ADG59" s="262"/>
      <c r="ADH59" s="262"/>
      <c r="ADI59" s="262"/>
      <c r="ADJ59" s="262"/>
      <c r="ADK59" s="262"/>
      <c r="ADL59" s="262"/>
      <c r="ADM59" s="262"/>
      <c r="ADN59" s="262"/>
      <c r="ADO59" s="262"/>
      <c r="ADP59" s="262"/>
      <c r="ADQ59" s="262"/>
      <c r="ADR59" s="262"/>
      <c r="ADS59" s="262"/>
      <c r="ADT59" s="262"/>
      <c r="ADU59" s="262"/>
      <c r="ADV59" s="262"/>
      <c r="ADW59" s="262"/>
      <c r="ADX59" s="262"/>
      <c r="ADY59" s="262"/>
      <c r="ADZ59" s="262"/>
      <c r="AEA59" s="262"/>
      <c r="AEB59" s="262"/>
      <c r="AEC59" s="262"/>
      <c r="AED59" s="262"/>
      <c r="AEE59" s="262"/>
      <c r="AEF59" s="262"/>
      <c r="AEG59" s="262"/>
      <c r="AEH59" s="262"/>
      <c r="AEI59" s="262"/>
      <c r="AEJ59" s="262"/>
      <c r="AEK59" s="262"/>
      <c r="AEL59" s="262"/>
      <c r="AEM59" s="262"/>
      <c r="AEN59" s="262"/>
      <c r="AEO59" s="262"/>
      <c r="AEP59" s="262"/>
      <c r="AEQ59" s="262"/>
      <c r="AER59" s="262"/>
      <c r="AES59" s="262"/>
      <c r="AET59" s="262"/>
      <c r="AEU59" s="262"/>
      <c r="AEV59" s="262"/>
      <c r="AEW59" s="262"/>
      <c r="AEX59" s="262"/>
      <c r="AEY59" s="262"/>
      <c r="AEZ59" s="262"/>
      <c r="AFA59" s="262"/>
      <c r="AFB59" s="262"/>
      <c r="AFC59" s="262"/>
      <c r="AFD59" s="262"/>
      <c r="AFE59" s="262"/>
      <c r="AFF59" s="262"/>
      <c r="AFG59" s="262"/>
      <c r="AFH59" s="262"/>
      <c r="AFI59" s="262"/>
      <c r="AFJ59" s="262"/>
      <c r="AFK59" s="262"/>
      <c r="AFL59" s="262"/>
      <c r="AFM59" s="262"/>
      <c r="AFN59" s="262"/>
      <c r="AFO59" s="262"/>
      <c r="AFP59" s="262"/>
      <c r="AFQ59" s="262"/>
      <c r="AFR59" s="262"/>
      <c r="AFS59" s="262"/>
      <c r="AFT59" s="262"/>
      <c r="AFU59" s="262"/>
      <c r="AFV59" s="262"/>
      <c r="AFW59" s="262"/>
      <c r="AFX59" s="262"/>
      <c r="AFY59" s="262"/>
      <c r="AFZ59" s="262"/>
      <c r="AGA59" s="262"/>
      <c r="AGB59" s="262"/>
      <c r="AGC59" s="262"/>
      <c r="AGD59" s="262"/>
      <c r="AGE59" s="262"/>
      <c r="AGF59" s="262"/>
      <c r="AGG59" s="262"/>
      <c r="AGH59" s="262"/>
      <c r="AGI59" s="262"/>
      <c r="AGJ59" s="262"/>
      <c r="AGK59" s="262"/>
      <c r="AGL59" s="262"/>
      <c r="AGM59" s="262"/>
      <c r="AGN59" s="262"/>
      <c r="AGO59" s="262"/>
      <c r="AGP59" s="262"/>
      <c r="AGQ59" s="262"/>
      <c r="AGR59" s="262"/>
      <c r="AGS59" s="262"/>
      <c r="AGT59" s="262"/>
      <c r="AGU59" s="262"/>
      <c r="AGV59" s="262"/>
      <c r="AGW59" s="262"/>
      <c r="AGX59" s="262"/>
      <c r="AGY59" s="262"/>
      <c r="AGZ59" s="262"/>
      <c r="AHA59" s="262"/>
      <c r="AHB59" s="262"/>
      <c r="AHC59" s="262"/>
      <c r="AHD59" s="262"/>
      <c r="AHE59" s="262"/>
      <c r="AHF59" s="262"/>
      <c r="AHG59" s="262"/>
      <c r="AHH59" s="262"/>
      <c r="AHI59" s="262"/>
      <c r="AHJ59" s="262"/>
      <c r="AHK59" s="262"/>
      <c r="AHL59" s="262"/>
      <c r="AHM59" s="262"/>
      <c r="AHN59" s="262"/>
      <c r="AHO59" s="262"/>
      <c r="AHP59" s="262"/>
      <c r="AHQ59" s="262"/>
      <c r="AHR59" s="262"/>
      <c r="AHS59" s="262"/>
      <c r="AHT59" s="262"/>
      <c r="AHU59" s="262"/>
      <c r="AHV59" s="262"/>
      <c r="AHW59" s="262"/>
      <c r="AHX59" s="262"/>
      <c r="AHY59" s="262"/>
      <c r="AHZ59" s="262"/>
      <c r="AIA59" s="262"/>
      <c r="AIB59" s="262"/>
      <c r="AIC59" s="262"/>
      <c r="AID59" s="262"/>
      <c r="AIE59" s="262"/>
      <c r="AIF59" s="262"/>
      <c r="AIG59" s="262"/>
      <c r="AIH59" s="262"/>
      <c r="AII59" s="262"/>
      <c r="AIJ59" s="262"/>
      <c r="AIK59" s="262"/>
      <c r="AIL59" s="262"/>
      <c r="AIM59" s="262"/>
      <c r="AIN59" s="262"/>
      <c r="AIO59" s="262"/>
      <c r="AIP59" s="262"/>
      <c r="AIQ59" s="262"/>
      <c r="AIR59" s="262"/>
      <c r="AIS59" s="262"/>
      <c r="AIT59" s="262"/>
      <c r="AIU59" s="262"/>
      <c r="AIV59" s="262"/>
      <c r="AIW59" s="262"/>
      <c r="AIX59" s="262"/>
      <c r="AIY59" s="262"/>
      <c r="AIZ59" s="262"/>
      <c r="AJA59" s="262"/>
      <c r="AJB59" s="262"/>
      <c r="AJC59" s="262"/>
      <c r="AJD59" s="262"/>
      <c r="AJE59" s="262"/>
      <c r="AJF59" s="262"/>
      <c r="AJG59" s="262"/>
      <c r="AJH59" s="262"/>
      <c r="AJI59" s="262"/>
      <c r="AJJ59" s="262"/>
      <c r="AJK59" s="262"/>
      <c r="AJL59" s="262"/>
      <c r="AJM59" s="262"/>
      <c r="AJN59" s="262"/>
      <c r="AJO59" s="262"/>
      <c r="AJP59" s="262"/>
      <c r="AJQ59" s="262"/>
      <c r="AJR59" s="262"/>
      <c r="AJS59" s="262"/>
      <c r="AJT59" s="262"/>
      <c r="AJU59" s="262"/>
      <c r="AJV59" s="262"/>
      <c r="AJW59" s="262"/>
      <c r="AJX59" s="262"/>
      <c r="AJY59" s="262"/>
      <c r="AJZ59" s="262"/>
      <c r="AKA59" s="262"/>
      <c r="AKB59" s="262"/>
      <c r="AKC59" s="262"/>
      <c r="AKD59" s="262"/>
      <c r="AKE59" s="262"/>
      <c r="AKF59" s="262"/>
      <c r="AKG59" s="262"/>
      <c r="AKH59" s="262"/>
      <c r="AKI59" s="262"/>
      <c r="AKJ59" s="262"/>
      <c r="AKK59" s="262"/>
      <c r="AKL59" s="262"/>
      <c r="AKM59" s="262"/>
      <c r="AKN59" s="262"/>
      <c r="AKO59" s="262"/>
      <c r="AKP59" s="262"/>
      <c r="AKQ59" s="262"/>
      <c r="AKR59" s="262"/>
      <c r="AKS59" s="262"/>
      <c r="AKT59" s="262"/>
      <c r="AKU59" s="262"/>
      <c r="AKV59" s="262"/>
      <c r="AKW59" s="262"/>
      <c r="AKX59" s="262"/>
      <c r="AKY59" s="262"/>
      <c r="AKZ59" s="262"/>
      <c r="ALA59" s="262"/>
      <c r="ALB59" s="262"/>
      <c r="ALC59" s="262"/>
      <c r="ALD59" s="262"/>
      <c r="ALE59" s="262"/>
      <c r="ALF59" s="262"/>
      <c r="ALG59" s="262"/>
      <c r="ALH59" s="262"/>
      <c r="ALI59" s="262"/>
      <c r="ALJ59" s="262"/>
      <c r="ALK59" s="262"/>
      <c r="ALL59" s="262"/>
      <c r="ALM59" s="262"/>
      <c r="ALN59" s="262"/>
      <c r="ALO59" s="262"/>
      <c r="ALP59" s="262"/>
      <c r="ALQ59" s="262"/>
      <c r="ALR59" s="262"/>
      <c r="ALS59" s="262"/>
      <c r="ALT59" s="262"/>
      <c r="ALU59" s="262"/>
      <c r="ALV59" s="262"/>
      <c r="ALW59" s="262"/>
      <c r="ALX59" s="262"/>
      <c r="ALY59" s="262"/>
      <c r="ALZ59" s="262"/>
      <c r="AMA59" s="262"/>
      <c r="AMB59" s="262"/>
      <c r="AMC59" s="262"/>
      <c r="AMD59" s="262"/>
      <c r="AME59" s="262"/>
      <c r="AMF59" s="262"/>
      <c r="AMG59" s="262"/>
      <c r="AMH59" s="262"/>
      <c r="AMI59" s="262"/>
      <c r="AMJ59" s="262"/>
      <c r="AMK59" s="262"/>
      <c r="AML59" s="262"/>
      <c r="AMM59" s="262"/>
      <c r="AMN59" s="262"/>
    </row>
    <row r="60" spans="1:1028" s="228" customFormat="1" ht="22.5" x14ac:dyDescent="0.2">
      <c r="A60" s="283" t="s">
        <v>286</v>
      </c>
      <c r="B60" s="293" t="s">
        <v>25</v>
      </c>
      <c r="C60" s="284">
        <v>97102</v>
      </c>
      <c r="D60" s="294" t="s">
        <v>371</v>
      </c>
      <c r="E60" s="295" t="s">
        <v>21</v>
      </c>
      <c r="F60" s="286">
        <v>22.603999999999999</v>
      </c>
      <c r="G60" s="296">
        <v>224.6</v>
      </c>
      <c r="H60" s="116">
        <f t="shared" ref="H60" si="40">ROUND((F60*G60),2)</f>
        <v>5076.8599999999997</v>
      </c>
      <c r="I60" s="117">
        <f t="shared" ref="I60" si="41">ROUND(H60*(1+$I$6),2)</f>
        <v>6337.94</v>
      </c>
      <c r="J60" s="227">
        <f>(I60/$I$356)</f>
        <v>7.1819177497417681E-3</v>
      </c>
    </row>
    <row r="61" spans="1:1028" s="220" customFormat="1" ht="22.5" x14ac:dyDescent="0.2">
      <c r="A61" s="297" t="s">
        <v>593</v>
      </c>
      <c r="B61" s="298" t="s">
        <v>25</v>
      </c>
      <c r="C61" s="289">
        <v>97102</v>
      </c>
      <c r="D61" s="299" t="s">
        <v>549</v>
      </c>
      <c r="E61" s="300" t="s">
        <v>21</v>
      </c>
      <c r="F61" s="291">
        <v>7.65</v>
      </c>
      <c r="G61" s="301">
        <v>224.6</v>
      </c>
      <c r="H61" s="217">
        <f t="shared" ref="H61" si="42">ROUND((F61*G61),2)</f>
        <v>1718.19</v>
      </c>
      <c r="I61" s="218">
        <f t="shared" ref="I61" si="43">ROUND(H61*(1+$I$6),2)</f>
        <v>2144.98</v>
      </c>
      <c r="J61" s="219">
        <f>(I61/$I$356)</f>
        <v>2.4306115133373146E-3</v>
      </c>
    </row>
    <row r="62" spans="1:1028" s="143" customFormat="1" ht="15.6" customHeight="1" x14ac:dyDescent="0.2">
      <c r="A62" s="751"/>
      <c r="B62" s="752"/>
      <c r="C62" s="752"/>
      <c r="D62" s="752"/>
      <c r="E62" s="752"/>
      <c r="F62" s="752"/>
      <c r="G62" s="752"/>
      <c r="H62" s="752"/>
      <c r="I62" s="753"/>
      <c r="J62" s="120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  <c r="AA62" s="262"/>
      <c r="AB62" s="262"/>
      <c r="AC62" s="262"/>
      <c r="AD62" s="262"/>
      <c r="AE62" s="262"/>
      <c r="AF62" s="262"/>
      <c r="AG62" s="262"/>
      <c r="AH62" s="262"/>
      <c r="AI62" s="262"/>
      <c r="AJ62" s="262"/>
      <c r="AK62" s="262"/>
      <c r="AL62" s="262"/>
      <c r="AM62" s="262"/>
      <c r="AN62" s="262"/>
      <c r="AO62" s="262"/>
      <c r="AP62" s="262"/>
      <c r="AQ62" s="262"/>
      <c r="AR62" s="262"/>
      <c r="AS62" s="262"/>
      <c r="AT62" s="262"/>
      <c r="AU62" s="262"/>
      <c r="AV62" s="262"/>
      <c r="AW62" s="262"/>
      <c r="AX62" s="262"/>
      <c r="AY62" s="262"/>
      <c r="AZ62" s="262"/>
      <c r="BA62" s="262"/>
      <c r="BB62" s="262"/>
      <c r="BC62" s="262"/>
      <c r="BD62" s="262"/>
      <c r="BE62" s="262"/>
      <c r="BF62" s="262"/>
      <c r="BG62" s="262"/>
      <c r="BH62" s="262"/>
      <c r="BI62" s="262"/>
      <c r="BJ62" s="262"/>
      <c r="BK62" s="262"/>
      <c r="BL62" s="262"/>
      <c r="BM62" s="262"/>
      <c r="BN62" s="262"/>
      <c r="BO62" s="262"/>
      <c r="BP62" s="262"/>
      <c r="BQ62" s="262"/>
      <c r="BR62" s="262"/>
      <c r="BS62" s="262"/>
      <c r="BT62" s="262"/>
      <c r="BU62" s="262"/>
      <c r="BV62" s="262"/>
      <c r="BW62" s="262"/>
      <c r="BX62" s="262"/>
      <c r="BY62" s="262"/>
      <c r="BZ62" s="262"/>
      <c r="CA62" s="262"/>
      <c r="CB62" s="262"/>
      <c r="CC62" s="262"/>
      <c r="CD62" s="262"/>
      <c r="CE62" s="262"/>
      <c r="CF62" s="262"/>
      <c r="CG62" s="262"/>
      <c r="CH62" s="262"/>
      <c r="CI62" s="262"/>
      <c r="CJ62" s="262"/>
      <c r="CK62" s="262"/>
      <c r="CL62" s="262"/>
      <c r="CM62" s="262"/>
      <c r="CN62" s="262"/>
      <c r="CO62" s="262"/>
      <c r="CP62" s="262"/>
      <c r="CQ62" s="262"/>
      <c r="CR62" s="262"/>
      <c r="CS62" s="262"/>
      <c r="CT62" s="262"/>
      <c r="CU62" s="262"/>
      <c r="CV62" s="262"/>
      <c r="CW62" s="262"/>
      <c r="CX62" s="262"/>
      <c r="CY62" s="262"/>
      <c r="CZ62" s="262"/>
      <c r="DA62" s="262"/>
      <c r="DB62" s="262"/>
      <c r="DC62" s="262"/>
      <c r="DD62" s="262"/>
      <c r="DE62" s="262"/>
      <c r="DF62" s="262"/>
      <c r="DG62" s="262"/>
      <c r="DH62" s="262"/>
      <c r="DI62" s="262"/>
      <c r="DJ62" s="262"/>
      <c r="DK62" s="262"/>
      <c r="DL62" s="262"/>
      <c r="DM62" s="262"/>
      <c r="DN62" s="262"/>
      <c r="DO62" s="262"/>
      <c r="DP62" s="262"/>
      <c r="DQ62" s="262"/>
      <c r="DR62" s="262"/>
      <c r="DS62" s="262"/>
      <c r="DT62" s="262"/>
      <c r="DU62" s="262"/>
      <c r="DV62" s="262"/>
      <c r="DW62" s="262"/>
      <c r="DX62" s="262"/>
      <c r="DY62" s="262"/>
      <c r="DZ62" s="262"/>
      <c r="EA62" s="262"/>
      <c r="EB62" s="262"/>
      <c r="EC62" s="262"/>
      <c r="ED62" s="262"/>
      <c r="EE62" s="262"/>
      <c r="EF62" s="262"/>
      <c r="EG62" s="262"/>
      <c r="EH62" s="262"/>
      <c r="EI62" s="262"/>
      <c r="EJ62" s="262"/>
      <c r="EK62" s="262"/>
      <c r="EL62" s="262"/>
      <c r="EM62" s="262"/>
      <c r="EN62" s="262"/>
      <c r="EO62" s="262"/>
      <c r="EP62" s="262"/>
      <c r="EQ62" s="262"/>
      <c r="ER62" s="262"/>
      <c r="ES62" s="262"/>
      <c r="ET62" s="262"/>
      <c r="EU62" s="262"/>
      <c r="EV62" s="262"/>
      <c r="EW62" s="262"/>
      <c r="EX62" s="262"/>
      <c r="EY62" s="262"/>
      <c r="EZ62" s="262"/>
      <c r="FA62" s="262"/>
      <c r="FB62" s="262"/>
      <c r="FC62" s="262"/>
      <c r="FD62" s="262"/>
      <c r="FE62" s="262"/>
      <c r="FF62" s="262"/>
      <c r="FG62" s="262"/>
      <c r="FH62" s="262"/>
      <c r="FI62" s="262"/>
      <c r="FJ62" s="262"/>
      <c r="FK62" s="262"/>
      <c r="FL62" s="262"/>
      <c r="FM62" s="262"/>
      <c r="FN62" s="262"/>
      <c r="FO62" s="262"/>
      <c r="FP62" s="262"/>
      <c r="FQ62" s="262"/>
      <c r="FR62" s="262"/>
      <c r="FS62" s="262"/>
      <c r="FT62" s="262"/>
      <c r="FU62" s="262"/>
      <c r="FV62" s="262"/>
      <c r="FW62" s="262"/>
      <c r="FX62" s="262"/>
      <c r="FY62" s="262"/>
      <c r="FZ62" s="262"/>
      <c r="GA62" s="262"/>
      <c r="GB62" s="262"/>
      <c r="GC62" s="262"/>
      <c r="GD62" s="262"/>
      <c r="GE62" s="262"/>
      <c r="GF62" s="262"/>
      <c r="GG62" s="262"/>
      <c r="GH62" s="262"/>
      <c r="GI62" s="262"/>
      <c r="GJ62" s="262"/>
      <c r="GK62" s="262"/>
      <c r="GL62" s="262"/>
      <c r="GM62" s="262"/>
      <c r="GN62" s="262"/>
      <c r="GO62" s="262"/>
      <c r="GP62" s="262"/>
      <c r="GQ62" s="262"/>
      <c r="GR62" s="262"/>
      <c r="GS62" s="262"/>
      <c r="GT62" s="262"/>
      <c r="GU62" s="262"/>
      <c r="GV62" s="262"/>
      <c r="GW62" s="262"/>
      <c r="GX62" s="262"/>
      <c r="GY62" s="262"/>
      <c r="GZ62" s="262"/>
      <c r="HA62" s="262"/>
      <c r="HB62" s="262"/>
      <c r="HC62" s="262"/>
      <c r="HD62" s="262"/>
      <c r="HE62" s="262"/>
      <c r="HF62" s="262"/>
      <c r="HG62" s="262"/>
      <c r="HH62" s="262"/>
      <c r="HI62" s="262"/>
      <c r="HJ62" s="262"/>
      <c r="HK62" s="262"/>
      <c r="HL62" s="262"/>
      <c r="HM62" s="262"/>
      <c r="HN62" s="262"/>
      <c r="HO62" s="262"/>
      <c r="HP62" s="262"/>
      <c r="HQ62" s="262"/>
      <c r="HR62" s="262"/>
      <c r="HS62" s="262"/>
      <c r="HT62" s="262"/>
      <c r="HU62" s="262"/>
      <c r="HV62" s="262"/>
      <c r="HW62" s="262"/>
      <c r="HX62" s="262"/>
      <c r="HY62" s="262"/>
      <c r="HZ62" s="262"/>
      <c r="IA62" s="262"/>
      <c r="IB62" s="262"/>
      <c r="IC62" s="262"/>
      <c r="ID62" s="262"/>
      <c r="IE62" s="262"/>
      <c r="IF62" s="262"/>
      <c r="IG62" s="262"/>
      <c r="IH62" s="262"/>
      <c r="II62" s="262"/>
      <c r="IJ62" s="262"/>
      <c r="IK62" s="262"/>
      <c r="IL62" s="262"/>
      <c r="IM62" s="262"/>
      <c r="IN62" s="262"/>
      <c r="IO62" s="262"/>
      <c r="IP62" s="262"/>
      <c r="IQ62" s="262"/>
      <c r="IR62" s="262"/>
      <c r="IS62" s="262"/>
      <c r="IT62" s="262"/>
      <c r="IU62" s="262"/>
      <c r="IV62" s="262"/>
      <c r="IW62" s="262"/>
      <c r="IX62" s="262"/>
      <c r="IY62" s="262"/>
      <c r="IZ62" s="262"/>
      <c r="JA62" s="262"/>
      <c r="JB62" s="262"/>
      <c r="JC62" s="262"/>
      <c r="JD62" s="262"/>
      <c r="JE62" s="262"/>
      <c r="JF62" s="262"/>
      <c r="JG62" s="262"/>
      <c r="JH62" s="262"/>
      <c r="JI62" s="262"/>
      <c r="JJ62" s="262"/>
      <c r="JK62" s="262"/>
      <c r="JL62" s="262"/>
      <c r="JM62" s="262"/>
      <c r="JN62" s="262"/>
      <c r="JO62" s="262"/>
      <c r="JP62" s="262"/>
      <c r="JQ62" s="262"/>
      <c r="JR62" s="262"/>
      <c r="JS62" s="262"/>
      <c r="JT62" s="262"/>
      <c r="JU62" s="262"/>
      <c r="JV62" s="262"/>
      <c r="JW62" s="262"/>
      <c r="JX62" s="262"/>
      <c r="JY62" s="262"/>
      <c r="JZ62" s="262"/>
      <c r="KA62" s="262"/>
      <c r="KB62" s="262"/>
      <c r="KC62" s="262"/>
      <c r="KD62" s="262"/>
      <c r="KE62" s="262"/>
      <c r="KF62" s="262"/>
      <c r="KG62" s="262"/>
      <c r="KH62" s="262"/>
      <c r="KI62" s="262"/>
      <c r="KJ62" s="262"/>
      <c r="KK62" s="262"/>
      <c r="KL62" s="262"/>
      <c r="KM62" s="262"/>
      <c r="KN62" s="262"/>
      <c r="KO62" s="262"/>
      <c r="KP62" s="262"/>
      <c r="KQ62" s="262"/>
      <c r="KR62" s="262"/>
      <c r="KS62" s="262"/>
      <c r="KT62" s="262"/>
      <c r="KU62" s="262"/>
      <c r="KV62" s="262"/>
      <c r="KW62" s="262"/>
      <c r="KX62" s="262"/>
      <c r="KY62" s="262"/>
      <c r="KZ62" s="262"/>
      <c r="LA62" s="262"/>
      <c r="LB62" s="262"/>
      <c r="LC62" s="262"/>
      <c r="LD62" s="262"/>
      <c r="LE62" s="262"/>
      <c r="LF62" s="262"/>
      <c r="LG62" s="262"/>
      <c r="LH62" s="262"/>
      <c r="LI62" s="262"/>
      <c r="LJ62" s="262"/>
      <c r="LK62" s="262"/>
      <c r="LL62" s="262"/>
      <c r="LM62" s="262"/>
      <c r="LN62" s="262"/>
      <c r="LO62" s="262"/>
      <c r="LP62" s="262"/>
      <c r="LQ62" s="262"/>
      <c r="LR62" s="262"/>
      <c r="LS62" s="262"/>
      <c r="LT62" s="262"/>
      <c r="LU62" s="262"/>
      <c r="LV62" s="262"/>
      <c r="LW62" s="262"/>
      <c r="LX62" s="262"/>
      <c r="LY62" s="262"/>
      <c r="LZ62" s="262"/>
      <c r="MA62" s="262"/>
      <c r="MB62" s="262"/>
      <c r="MC62" s="262"/>
      <c r="MD62" s="262"/>
      <c r="ME62" s="262"/>
      <c r="MF62" s="262"/>
      <c r="MG62" s="262"/>
      <c r="MH62" s="262"/>
      <c r="MI62" s="262"/>
      <c r="MJ62" s="262"/>
      <c r="MK62" s="262"/>
      <c r="ML62" s="262"/>
      <c r="MM62" s="262"/>
      <c r="MN62" s="262"/>
      <c r="MO62" s="262"/>
      <c r="MP62" s="262"/>
      <c r="MQ62" s="262"/>
      <c r="MR62" s="262"/>
      <c r="MS62" s="262"/>
      <c r="MT62" s="262"/>
      <c r="MU62" s="262"/>
      <c r="MV62" s="262"/>
      <c r="MW62" s="262"/>
      <c r="MX62" s="262"/>
      <c r="MY62" s="262"/>
      <c r="MZ62" s="262"/>
      <c r="NA62" s="262"/>
      <c r="NB62" s="262"/>
      <c r="NC62" s="262"/>
      <c r="ND62" s="262"/>
      <c r="NE62" s="262"/>
      <c r="NF62" s="262"/>
      <c r="NG62" s="262"/>
      <c r="NH62" s="262"/>
      <c r="NI62" s="262"/>
      <c r="NJ62" s="262"/>
      <c r="NK62" s="262"/>
      <c r="NL62" s="262"/>
      <c r="NM62" s="262"/>
      <c r="NN62" s="262"/>
      <c r="NO62" s="262"/>
      <c r="NP62" s="262"/>
      <c r="NQ62" s="262"/>
      <c r="NR62" s="262"/>
      <c r="NS62" s="262"/>
      <c r="NT62" s="262"/>
      <c r="NU62" s="262"/>
      <c r="NV62" s="262"/>
      <c r="NW62" s="262"/>
      <c r="NX62" s="262"/>
      <c r="NY62" s="262"/>
      <c r="NZ62" s="262"/>
      <c r="OA62" s="262"/>
      <c r="OB62" s="262"/>
      <c r="OC62" s="262"/>
      <c r="OD62" s="262"/>
      <c r="OE62" s="262"/>
      <c r="OF62" s="262"/>
      <c r="OG62" s="262"/>
      <c r="OH62" s="262"/>
      <c r="OI62" s="262"/>
      <c r="OJ62" s="262"/>
      <c r="OK62" s="262"/>
      <c r="OL62" s="262"/>
      <c r="OM62" s="262"/>
      <c r="ON62" s="262"/>
      <c r="OO62" s="262"/>
      <c r="OP62" s="262"/>
      <c r="OQ62" s="262"/>
      <c r="OR62" s="262"/>
      <c r="OS62" s="262"/>
      <c r="OT62" s="262"/>
      <c r="OU62" s="262"/>
      <c r="OV62" s="262"/>
      <c r="OW62" s="262"/>
      <c r="OX62" s="262"/>
      <c r="OY62" s="262"/>
      <c r="OZ62" s="262"/>
      <c r="PA62" s="262"/>
      <c r="PB62" s="262"/>
      <c r="PC62" s="262"/>
      <c r="PD62" s="262"/>
      <c r="PE62" s="262"/>
      <c r="PF62" s="262"/>
      <c r="PG62" s="262"/>
      <c r="PH62" s="262"/>
      <c r="PI62" s="262"/>
      <c r="PJ62" s="262"/>
      <c r="PK62" s="262"/>
      <c r="PL62" s="262"/>
      <c r="PM62" s="262"/>
      <c r="PN62" s="262"/>
      <c r="PO62" s="262"/>
      <c r="PP62" s="262"/>
      <c r="PQ62" s="262"/>
      <c r="PR62" s="262"/>
      <c r="PS62" s="262"/>
      <c r="PT62" s="262"/>
      <c r="PU62" s="262"/>
      <c r="PV62" s="262"/>
      <c r="PW62" s="262"/>
      <c r="PX62" s="262"/>
      <c r="PY62" s="262"/>
      <c r="PZ62" s="262"/>
      <c r="QA62" s="262"/>
      <c r="QB62" s="262"/>
      <c r="QC62" s="262"/>
      <c r="QD62" s="262"/>
      <c r="QE62" s="262"/>
      <c r="QF62" s="262"/>
      <c r="QG62" s="262"/>
      <c r="QH62" s="262"/>
      <c r="QI62" s="262"/>
      <c r="QJ62" s="262"/>
      <c r="QK62" s="262"/>
      <c r="QL62" s="262"/>
      <c r="QM62" s="262"/>
      <c r="QN62" s="262"/>
      <c r="QO62" s="262"/>
      <c r="QP62" s="262"/>
      <c r="QQ62" s="262"/>
      <c r="QR62" s="262"/>
      <c r="QS62" s="262"/>
      <c r="QT62" s="262"/>
      <c r="QU62" s="262"/>
      <c r="QV62" s="262"/>
      <c r="QW62" s="262"/>
      <c r="QX62" s="262"/>
      <c r="QY62" s="262"/>
      <c r="QZ62" s="262"/>
      <c r="RA62" s="262"/>
      <c r="RB62" s="262"/>
      <c r="RC62" s="262"/>
      <c r="RD62" s="262"/>
      <c r="RE62" s="262"/>
      <c r="RF62" s="262"/>
      <c r="RG62" s="262"/>
      <c r="RH62" s="262"/>
      <c r="RI62" s="262"/>
      <c r="RJ62" s="262"/>
      <c r="RK62" s="262"/>
      <c r="RL62" s="262"/>
      <c r="RM62" s="262"/>
      <c r="RN62" s="262"/>
      <c r="RO62" s="262"/>
      <c r="RP62" s="262"/>
      <c r="RQ62" s="262"/>
      <c r="RR62" s="262"/>
      <c r="RS62" s="262"/>
      <c r="RT62" s="262"/>
      <c r="RU62" s="262"/>
      <c r="RV62" s="262"/>
      <c r="RW62" s="262"/>
      <c r="RX62" s="262"/>
      <c r="RY62" s="262"/>
      <c r="RZ62" s="262"/>
      <c r="SA62" s="262"/>
      <c r="SB62" s="262"/>
      <c r="SC62" s="262"/>
      <c r="SD62" s="262"/>
      <c r="SE62" s="262"/>
      <c r="SF62" s="262"/>
      <c r="SG62" s="262"/>
      <c r="SH62" s="262"/>
      <c r="SI62" s="262"/>
      <c r="SJ62" s="262"/>
      <c r="SK62" s="262"/>
      <c r="SL62" s="262"/>
      <c r="SM62" s="262"/>
      <c r="SN62" s="262"/>
      <c r="SO62" s="262"/>
      <c r="SP62" s="262"/>
      <c r="SQ62" s="262"/>
      <c r="SR62" s="262"/>
      <c r="SS62" s="262"/>
      <c r="ST62" s="262"/>
      <c r="SU62" s="262"/>
      <c r="SV62" s="262"/>
      <c r="SW62" s="262"/>
      <c r="SX62" s="262"/>
      <c r="SY62" s="262"/>
      <c r="SZ62" s="262"/>
      <c r="TA62" s="262"/>
      <c r="TB62" s="262"/>
      <c r="TC62" s="262"/>
      <c r="TD62" s="262"/>
      <c r="TE62" s="262"/>
      <c r="TF62" s="262"/>
      <c r="TG62" s="262"/>
      <c r="TH62" s="262"/>
      <c r="TI62" s="262"/>
      <c r="TJ62" s="262"/>
      <c r="TK62" s="262"/>
      <c r="TL62" s="262"/>
      <c r="TM62" s="262"/>
      <c r="TN62" s="262"/>
      <c r="TO62" s="262"/>
      <c r="TP62" s="262"/>
      <c r="TQ62" s="262"/>
      <c r="TR62" s="262"/>
      <c r="TS62" s="262"/>
      <c r="TT62" s="262"/>
      <c r="TU62" s="262"/>
      <c r="TV62" s="262"/>
      <c r="TW62" s="262"/>
      <c r="TX62" s="262"/>
      <c r="TY62" s="262"/>
      <c r="TZ62" s="262"/>
      <c r="UA62" s="262"/>
      <c r="UB62" s="262"/>
      <c r="UC62" s="262"/>
      <c r="UD62" s="262"/>
      <c r="UE62" s="262"/>
      <c r="UF62" s="262"/>
      <c r="UG62" s="262"/>
      <c r="UH62" s="262"/>
      <c r="UI62" s="262"/>
      <c r="UJ62" s="262"/>
      <c r="UK62" s="262"/>
      <c r="UL62" s="262"/>
      <c r="UM62" s="262"/>
      <c r="UN62" s="262"/>
      <c r="UO62" s="262"/>
      <c r="UP62" s="262"/>
      <c r="UQ62" s="262"/>
      <c r="UR62" s="262"/>
      <c r="US62" s="262"/>
      <c r="UT62" s="262"/>
      <c r="UU62" s="262"/>
      <c r="UV62" s="262"/>
      <c r="UW62" s="262"/>
      <c r="UX62" s="262"/>
      <c r="UY62" s="262"/>
      <c r="UZ62" s="262"/>
      <c r="VA62" s="262"/>
      <c r="VB62" s="262"/>
      <c r="VC62" s="262"/>
      <c r="VD62" s="262"/>
      <c r="VE62" s="262"/>
      <c r="VF62" s="262"/>
      <c r="VG62" s="262"/>
      <c r="VH62" s="262"/>
      <c r="VI62" s="262"/>
      <c r="VJ62" s="262"/>
      <c r="VK62" s="262"/>
      <c r="VL62" s="262"/>
      <c r="VM62" s="262"/>
      <c r="VN62" s="262"/>
      <c r="VO62" s="262"/>
      <c r="VP62" s="262"/>
      <c r="VQ62" s="262"/>
      <c r="VR62" s="262"/>
      <c r="VS62" s="262"/>
      <c r="VT62" s="262"/>
      <c r="VU62" s="262"/>
      <c r="VV62" s="262"/>
      <c r="VW62" s="262"/>
      <c r="VX62" s="262"/>
      <c r="VY62" s="262"/>
      <c r="VZ62" s="262"/>
      <c r="WA62" s="262"/>
      <c r="WB62" s="262"/>
      <c r="WC62" s="262"/>
      <c r="WD62" s="262"/>
      <c r="WE62" s="262"/>
      <c r="WF62" s="262"/>
      <c r="WG62" s="262"/>
      <c r="WH62" s="262"/>
      <c r="WI62" s="262"/>
      <c r="WJ62" s="262"/>
      <c r="WK62" s="262"/>
      <c r="WL62" s="262"/>
      <c r="WM62" s="262"/>
      <c r="WN62" s="262"/>
      <c r="WO62" s="262"/>
      <c r="WP62" s="262"/>
      <c r="WQ62" s="262"/>
      <c r="WR62" s="262"/>
      <c r="WS62" s="262"/>
      <c r="WT62" s="262"/>
      <c r="WU62" s="262"/>
      <c r="WV62" s="262"/>
      <c r="WW62" s="262"/>
      <c r="WX62" s="262"/>
      <c r="WY62" s="262"/>
      <c r="WZ62" s="262"/>
      <c r="XA62" s="262"/>
      <c r="XB62" s="262"/>
      <c r="XC62" s="262"/>
      <c r="XD62" s="262"/>
      <c r="XE62" s="262"/>
      <c r="XF62" s="262"/>
      <c r="XG62" s="262"/>
      <c r="XH62" s="262"/>
      <c r="XI62" s="262"/>
      <c r="XJ62" s="262"/>
      <c r="XK62" s="262"/>
      <c r="XL62" s="262"/>
      <c r="XM62" s="262"/>
      <c r="XN62" s="262"/>
      <c r="XO62" s="262"/>
      <c r="XP62" s="262"/>
      <c r="XQ62" s="262"/>
      <c r="XR62" s="262"/>
      <c r="XS62" s="262"/>
      <c r="XT62" s="262"/>
      <c r="XU62" s="262"/>
      <c r="XV62" s="262"/>
      <c r="XW62" s="262"/>
      <c r="XX62" s="262"/>
      <c r="XY62" s="262"/>
      <c r="XZ62" s="262"/>
      <c r="YA62" s="262"/>
      <c r="YB62" s="262"/>
      <c r="YC62" s="262"/>
      <c r="YD62" s="262"/>
      <c r="YE62" s="262"/>
      <c r="YF62" s="262"/>
      <c r="YG62" s="262"/>
      <c r="YH62" s="262"/>
      <c r="YI62" s="262"/>
      <c r="YJ62" s="262"/>
      <c r="YK62" s="262"/>
      <c r="YL62" s="262"/>
      <c r="YM62" s="262"/>
      <c r="YN62" s="262"/>
      <c r="YO62" s="262"/>
      <c r="YP62" s="262"/>
      <c r="YQ62" s="262"/>
      <c r="YR62" s="262"/>
      <c r="YS62" s="262"/>
      <c r="YT62" s="262"/>
      <c r="YU62" s="262"/>
      <c r="YV62" s="262"/>
      <c r="YW62" s="262"/>
      <c r="YX62" s="262"/>
      <c r="YY62" s="262"/>
      <c r="YZ62" s="262"/>
      <c r="ZA62" s="262"/>
      <c r="ZB62" s="262"/>
      <c r="ZC62" s="262"/>
      <c r="ZD62" s="262"/>
      <c r="ZE62" s="262"/>
      <c r="ZF62" s="262"/>
      <c r="ZG62" s="262"/>
      <c r="ZH62" s="262"/>
      <c r="ZI62" s="262"/>
      <c r="ZJ62" s="262"/>
      <c r="ZK62" s="262"/>
      <c r="ZL62" s="262"/>
      <c r="ZM62" s="262"/>
      <c r="ZN62" s="262"/>
      <c r="ZO62" s="262"/>
      <c r="ZP62" s="262"/>
      <c r="ZQ62" s="262"/>
      <c r="ZR62" s="262"/>
      <c r="ZS62" s="262"/>
      <c r="ZT62" s="262"/>
      <c r="ZU62" s="262"/>
      <c r="ZV62" s="262"/>
      <c r="ZW62" s="262"/>
      <c r="ZX62" s="262"/>
      <c r="ZY62" s="262"/>
      <c r="ZZ62" s="262"/>
      <c r="AAA62" s="262"/>
      <c r="AAB62" s="262"/>
      <c r="AAC62" s="262"/>
      <c r="AAD62" s="262"/>
      <c r="AAE62" s="262"/>
      <c r="AAF62" s="262"/>
      <c r="AAG62" s="262"/>
      <c r="AAH62" s="262"/>
      <c r="AAI62" s="262"/>
      <c r="AAJ62" s="262"/>
      <c r="AAK62" s="262"/>
      <c r="AAL62" s="262"/>
      <c r="AAM62" s="262"/>
      <c r="AAN62" s="262"/>
      <c r="AAO62" s="262"/>
      <c r="AAP62" s="262"/>
      <c r="AAQ62" s="262"/>
      <c r="AAR62" s="262"/>
      <c r="AAS62" s="262"/>
      <c r="AAT62" s="262"/>
      <c r="AAU62" s="262"/>
      <c r="AAV62" s="262"/>
      <c r="AAW62" s="262"/>
      <c r="AAX62" s="262"/>
      <c r="AAY62" s="262"/>
      <c r="AAZ62" s="262"/>
      <c r="ABA62" s="262"/>
      <c r="ABB62" s="262"/>
      <c r="ABC62" s="262"/>
      <c r="ABD62" s="262"/>
      <c r="ABE62" s="262"/>
      <c r="ABF62" s="262"/>
      <c r="ABG62" s="262"/>
      <c r="ABH62" s="262"/>
      <c r="ABI62" s="262"/>
      <c r="ABJ62" s="262"/>
      <c r="ABK62" s="262"/>
      <c r="ABL62" s="262"/>
      <c r="ABM62" s="262"/>
      <c r="ABN62" s="262"/>
      <c r="ABO62" s="262"/>
      <c r="ABP62" s="262"/>
      <c r="ABQ62" s="262"/>
      <c r="ABR62" s="262"/>
      <c r="ABS62" s="262"/>
      <c r="ABT62" s="262"/>
      <c r="ABU62" s="262"/>
      <c r="ABV62" s="262"/>
      <c r="ABW62" s="262"/>
      <c r="ABX62" s="262"/>
      <c r="ABY62" s="262"/>
      <c r="ABZ62" s="262"/>
      <c r="ACA62" s="262"/>
      <c r="ACB62" s="262"/>
      <c r="ACC62" s="262"/>
      <c r="ACD62" s="262"/>
      <c r="ACE62" s="262"/>
      <c r="ACF62" s="262"/>
      <c r="ACG62" s="262"/>
      <c r="ACH62" s="262"/>
      <c r="ACI62" s="262"/>
      <c r="ACJ62" s="262"/>
      <c r="ACK62" s="262"/>
      <c r="ACL62" s="262"/>
      <c r="ACM62" s="262"/>
      <c r="ACN62" s="262"/>
      <c r="ACO62" s="262"/>
      <c r="ACP62" s="262"/>
      <c r="ACQ62" s="262"/>
      <c r="ACR62" s="262"/>
      <c r="ACS62" s="262"/>
      <c r="ACT62" s="262"/>
      <c r="ACU62" s="262"/>
      <c r="ACV62" s="262"/>
      <c r="ACW62" s="262"/>
      <c r="ACX62" s="262"/>
      <c r="ACY62" s="262"/>
      <c r="ACZ62" s="262"/>
      <c r="ADA62" s="262"/>
      <c r="ADB62" s="262"/>
      <c r="ADC62" s="262"/>
      <c r="ADD62" s="262"/>
      <c r="ADE62" s="262"/>
      <c r="ADF62" s="262"/>
      <c r="ADG62" s="262"/>
      <c r="ADH62" s="262"/>
      <c r="ADI62" s="262"/>
      <c r="ADJ62" s="262"/>
      <c r="ADK62" s="262"/>
      <c r="ADL62" s="262"/>
      <c r="ADM62" s="262"/>
      <c r="ADN62" s="262"/>
      <c r="ADO62" s="262"/>
      <c r="ADP62" s="262"/>
      <c r="ADQ62" s="262"/>
      <c r="ADR62" s="262"/>
      <c r="ADS62" s="262"/>
      <c r="ADT62" s="262"/>
      <c r="ADU62" s="262"/>
      <c r="ADV62" s="262"/>
      <c r="ADW62" s="262"/>
      <c r="ADX62" s="262"/>
      <c r="ADY62" s="262"/>
      <c r="ADZ62" s="262"/>
      <c r="AEA62" s="262"/>
      <c r="AEB62" s="262"/>
      <c r="AEC62" s="262"/>
      <c r="AED62" s="262"/>
      <c r="AEE62" s="262"/>
      <c r="AEF62" s="262"/>
      <c r="AEG62" s="262"/>
      <c r="AEH62" s="262"/>
      <c r="AEI62" s="262"/>
      <c r="AEJ62" s="262"/>
      <c r="AEK62" s="262"/>
      <c r="AEL62" s="262"/>
      <c r="AEM62" s="262"/>
      <c r="AEN62" s="262"/>
      <c r="AEO62" s="262"/>
      <c r="AEP62" s="262"/>
      <c r="AEQ62" s="262"/>
      <c r="AER62" s="262"/>
      <c r="AES62" s="262"/>
      <c r="AET62" s="262"/>
      <c r="AEU62" s="262"/>
      <c r="AEV62" s="262"/>
      <c r="AEW62" s="262"/>
      <c r="AEX62" s="262"/>
      <c r="AEY62" s="262"/>
      <c r="AEZ62" s="262"/>
      <c r="AFA62" s="262"/>
      <c r="AFB62" s="262"/>
      <c r="AFC62" s="262"/>
      <c r="AFD62" s="262"/>
      <c r="AFE62" s="262"/>
      <c r="AFF62" s="262"/>
      <c r="AFG62" s="262"/>
      <c r="AFH62" s="262"/>
      <c r="AFI62" s="262"/>
      <c r="AFJ62" s="262"/>
      <c r="AFK62" s="262"/>
      <c r="AFL62" s="262"/>
      <c r="AFM62" s="262"/>
      <c r="AFN62" s="262"/>
      <c r="AFO62" s="262"/>
      <c r="AFP62" s="262"/>
      <c r="AFQ62" s="262"/>
      <c r="AFR62" s="262"/>
      <c r="AFS62" s="262"/>
      <c r="AFT62" s="262"/>
      <c r="AFU62" s="262"/>
      <c r="AFV62" s="262"/>
      <c r="AFW62" s="262"/>
      <c r="AFX62" s="262"/>
      <c r="AFY62" s="262"/>
      <c r="AFZ62" s="262"/>
      <c r="AGA62" s="262"/>
      <c r="AGB62" s="262"/>
      <c r="AGC62" s="262"/>
      <c r="AGD62" s="262"/>
      <c r="AGE62" s="262"/>
      <c r="AGF62" s="262"/>
      <c r="AGG62" s="262"/>
      <c r="AGH62" s="262"/>
      <c r="AGI62" s="262"/>
      <c r="AGJ62" s="262"/>
      <c r="AGK62" s="262"/>
      <c r="AGL62" s="262"/>
      <c r="AGM62" s="262"/>
      <c r="AGN62" s="262"/>
      <c r="AGO62" s="262"/>
      <c r="AGP62" s="262"/>
      <c r="AGQ62" s="262"/>
      <c r="AGR62" s="262"/>
      <c r="AGS62" s="262"/>
      <c r="AGT62" s="262"/>
      <c r="AGU62" s="262"/>
      <c r="AGV62" s="262"/>
      <c r="AGW62" s="262"/>
      <c r="AGX62" s="262"/>
      <c r="AGY62" s="262"/>
      <c r="AGZ62" s="262"/>
      <c r="AHA62" s="262"/>
      <c r="AHB62" s="262"/>
      <c r="AHC62" s="262"/>
      <c r="AHD62" s="262"/>
      <c r="AHE62" s="262"/>
      <c r="AHF62" s="262"/>
      <c r="AHG62" s="262"/>
      <c r="AHH62" s="262"/>
      <c r="AHI62" s="262"/>
      <c r="AHJ62" s="262"/>
      <c r="AHK62" s="262"/>
      <c r="AHL62" s="262"/>
      <c r="AHM62" s="262"/>
      <c r="AHN62" s="262"/>
      <c r="AHO62" s="262"/>
      <c r="AHP62" s="262"/>
      <c r="AHQ62" s="262"/>
      <c r="AHR62" s="262"/>
      <c r="AHS62" s="262"/>
      <c r="AHT62" s="262"/>
      <c r="AHU62" s="262"/>
      <c r="AHV62" s="262"/>
      <c r="AHW62" s="262"/>
      <c r="AHX62" s="262"/>
      <c r="AHY62" s="262"/>
      <c r="AHZ62" s="262"/>
      <c r="AIA62" s="262"/>
      <c r="AIB62" s="262"/>
      <c r="AIC62" s="262"/>
      <c r="AID62" s="262"/>
      <c r="AIE62" s="262"/>
      <c r="AIF62" s="262"/>
      <c r="AIG62" s="262"/>
      <c r="AIH62" s="262"/>
      <c r="AII62" s="262"/>
      <c r="AIJ62" s="262"/>
      <c r="AIK62" s="262"/>
      <c r="AIL62" s="262"/>
      <c r="AIM62" s="262"/>
      <c r="AIN62" s="262"/>
      <c r="AIO62" s="262"/>
      <c r="AIP62" s="262"/>
      <c r="AIQ62" s="262"/>
      <c r="AIR62" s="262"/>
      <c r="AIS62" s="262"/>
      <c r="AIT62" s="262"/>
      <c r="AIU62" s="262"/>
      <c r="AIV62" s="262"/>
      <c r="AIW62" s="262"/>
      <c r="AIX62" s="262"/>
      <c r="AIY62" s="262"/>
      <c r="AIZ62" s="262"/>
      <c r="AJA62" s="262"/>
      <c r="AJB62" s="262"/>
      <c r="AJC62" s="262"/>
      <c r="AJD62" s="262"/>
      <c r="AJE62" s="262"/>
      <c r="AJF62" s="262"/>
      <c r="AJG62" s="262"/>
      <c r="AJH62" s="262"/>
      <c r="AJI62" s="262"/>
      <c r="AJJ62" s="262"/>
      <c r="AJK62" s="262"/>
      <c r="AJL62" s="262"/>
      <c r="AJM62" s="262"/>
      <c r="AJN62" s="262"/>
      <c r="AJO62" s="262"/>
      <c r="AJP62" s="262"/>
      <c r="AJQ62" s="262"/>
      <c r="AJR62" s="262"/>
      <c r="AJS62" s="262"/>
      <c r="AJT62" s="262"/>
      <c r="AJU62" s="262"/>
      <c r="AJV62" s="262"/>
      <c r="AJW62" s="262"/>
      <c r="AJX62" s="262"/>
      <c r="AJY62" s="262"/>
      <c r="AJZ62" s="262"/>
      <c r="AKA62" s="262"/>
      <c r="AKB62" s="262"/>
      <c r="AKC62" s="262"/>
      <c r="AKD62" s="262"/>
      <c r="AKE62" s="262"/>
      <c r="AKF62" s="262"/>
      <c r="AKG62" s="262"/>
      <c r="AKH62" s="262"/>
      <c r="AKI62" s="262"/>
      <c r="AKJ62" s="262"/>
      <c r="AKK62" s="262"/>
      <c r="AKL62" s="262"/>
      <c r="AKM62" s="262"/>
      <c r="AKN62" s="262"/>
      <c r="AKO62" s="262"/>
      <c r="AKP62" s="262"/>
      <c r="AKQ62" s="262"/>
      <c r="AKR62" s="262"/>
      <c r="AKS62" s="262"/>
      <c r="AKT62" s="262"/>
      <c r="AKU62" s="262"/>
      <c r="AKV62" s="262"/>
      <c r="AKW62" s="262"/>
      <c r="AKX62" s="262"/>
      <c r="AKY62" s="262"/>
      <c r="AKZ62" s="262"/>
      <c r="ALA62" s="262"/>
      <c r="ALB62" s="262"/>
      <c r="ALC62" s="262"/>
      <c r="ALD62" s="262"/>
      <c r="ALE62" s="262"/>
      <c r="ALF62" s="262"/>
      <c r="ALG62" s="262"/>
      <c r="ALH62" s="262"/>
      <c r="ALI62" s="262"/>
      <c r="ALJ62" s="262"/>
      <c r="ALK62" s="262"/>
      <c r="ALL62" s="262"/>
      <c r="ALM62" s="262"/>
      <c r="ALN62" s="262"/>
      <c r="ALO62" s="262"/>
      <c r="ALP62" s="262"/>
      <c r="ALQ62" s="262"/>
      <c r="ALR62" s="262"/>
      <c r="ALS62" s="262"/>
      <c r="ALT62" s="262"/>
      <c r="ALU62" s="262"/>
      <c r="ALV62" s="262"/>
      <c r="ALW62" s="262"/>
      <c r="ALX62" s="262"/>
      <c r="ALY62" s="262"/>
      <c r="ALZ62" s="262"/>
      <c r="AMA62" s="262"/>
      <c r="AMB62" s="262"/>
      <c r="AMC62" s="262"/>
      <c r="AMD62" s="262"/>
      <c r="AME62" s="262"/>
      <c r="AMF62" s="262"/>
      <c r="AMG62" s="262"/>
      <c r="AMH62" s="262"/>
      <c r="AMI62" s="262"/>
      <c r="AMJ62" s="262"/>
      <c r="AMK62" s="262"/>
      <c r="AML62" s="262"/>
      <c r="AMM62" s="262"/>
      <c r="AMN62" s="262"/>
    </row>
    <row r="63" spans="1:1028" s="143" customFormat="1" ht="15.6" customHeight="1" x14ac:dyDescent="0.2">
      <c r="A63" s="653"/>
      <c r="B63" s="654"/>
      <c r="C63" s="654"/>
      <c r="D63" s="654"/>
      <c r="E63" s="654"/>
      <c r="F63" s="654"/>
      <c r="G63" s="655"/>
      <c r="H63" s="126">
        <f>SUM(H55:H61)</f>
        <v>36626.5</v>
      </c>
      <c r="I63" s="126">
        <f>SUM(I55:I61)</f>
        <v>45724.410000000011</v>
      </c>
      <c r="J63" s="122">
        <f>SUM(J55:J61)</f>
        <v>5.1813199837087445E-2</v>
      </c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  <c r="AA63" s="262"/>
      <c r="AB63" s="262"/>
      <c r="AC63" s="262"/>
      <c r="AD63" s="262"/>
      <c r="AE63" s="262"/>
      <c r="AF63" s="262"/>
      <c r="AG63" s="262"/>
      <c r="AH63" s="262"/>
      <c r="AI63" s="262"/>
      <c r="AJ63" s="262"/>
      <c r="AK63" s="262"/>
      <c r="AL63" s="262"/>
      <c r="AM63" s="262"/>
      <c r="AN63" s="262"/>
      <c r="AO63" s="262"/>
      <c r="AP63" s="262"/>
      <c r="AQ63" s="262"/>
      <c r="AR63" s="262"/>
      <c r="AS63" s="262"/>
      <c r="AT63" s="262"/>
      <c r="AU63" s="262"/>
      <c r="AV63" s="262"/>
      <c r="AW63" s="262"/>
      <c r="AX63" s="262"/>
      <c r="AY63" s="262"/>
      <c r="AZ63" s="262"/>
      <c r="BA63" s="262"/>
      <c r="BB63" s="262"/>
      <c r="BC63" s="262"/>
      <c r="BD63" s="262"/>
      <c r="BE63" s="262"/>
      <c r="BF63" s="262"/>
      <c r="BG63" s="262"/>
      <c r="BH63" s="262"/>
      <c r="BI63" s="262"/>
      <c r="BJ63" s="262"/>
      <c r="BK63" s="262"/>
      <c r="BL63" s="262"/>
      <c r="BM63" s="262"/>
      <c r="BN63" s="262"/>
      <c r="BO63" s="262"/>
      <c r="BP63" s="262"/>
      <c r="BQ63" s="262"/>
      <c r="BR63" s="262"/>
      <c r="BS63" s="262"/>
      <c r="BT63" s="262"/>
      <c r="BU63" s="262"/>
      <c r="BV63" s="262"/>
      <c r="BW63" s="262"/>
      <c r="BX63" s="262"/>
      <c r="BY63" s="262"/>
      <c r="BZ63" s="262"/>
      <c r="CA63" s="262"/>
      <c r="CB63" s="262"/>
      <c r="CC63" s="262"/>
      <c r="CD63" s="262"/>
      <c r="CE63" s="262"/>
      <c r="CF63" s="262"/>
      <c r="CG63" s="262"/>
      <c r="CH63" s="262"/>
      <c r="CI63" s="262"/>
      <c r="CJ63" s="262"/>
      <c r="CK63" s="262"/>
      <c r="CL63" s="262"/>
      <c r="CM63" s="262"/>
      <c r="CN63" s="262"/>
      <c r="CO63" s="262"/>
      <c r="CP63" s="262"/>
      <c r="CQ63" s="262"/>
      <c r="CR63" s="262"/>
      <c r="CS63" s="262"/>
      <c r="CT63" s="262"/>
      <c r="CU63" s="262"/>
      <c r="CV63" s="262"/>
      <c r="CW63" s="262"/>
      <c r="CX63" s="262"/>
      <c r="CY63" s="262"/>
      <c r="CZ63" s="262"/>
      <c r="DA63" s="262"/>
      <c r="DB63" s="262"/>
      <c r="DC63" s="262"/>
      <c r="DD63" s="262"/>
      <c r="DE63" s="262"/>
      <c r="DF63" s="262"/>
      <c r="DG63" s="262"/>
      <c r="DH63" s="262"/>
      <c r="DI63" s="262"/>
      <c r="DJ63" s="262"/>
      <c r="DK63" s="262"/>
      <c r="DL63" s="262"/>
      <c r="DM63" s="262"/>
      <c r="DN63" s="262"/>
      <c r="DO63" s="262"/>
      <c r="DP63" s="262"/>
      <c r="DQ63" s="262"/>
      <c r="DR63" s="262"/>
      <c r="DS63" s="262"/>
      <c r="DT63" s="262"/>
      <c r="DU63" s="262"/>
      <c r="DV63" s="262"/>
      <c r="DW63" s="262"/>
      <c r="DX63" s="262"/>
      <c r="DY63" s="262"/>
      <c r="DZ63" s="262"/>
      <c r="EA63" s="262"/>
      <c r="EB63" s="262"/>
      <c r="EC63" s="262"/>
      <c r="ED63" s="262"/>
      <c r="EE63" s="262"/>
      <c r="EF63" s="262"/>
      <c r="EG63" s="262"/>
      <c r="EH63" s="262"/>
      <c r="EI63" s="262"/>
      <c r="EJ63" s="262"/>
      <c r="EK63" s="262"/>
      <c r="EL63" s="262"/>
      <c r="EM63" s="262"/>
      <c r="EN63" s="262"/>
      <c r="EO63" s="262"/>
      <c r="EP63" s="262"/>
      <c r="EQ63" s="262"/>
      <c r="ER63" s="262"/>
      <c r="ES63" s="262"/>
      <c r="ET63" s="262"/>
      <c r="EU63" s="262"/>
      <c r="EV63" s="262"/>
      <c r="EW63" s="262"/>
      <c r="EX63" s="262"/>
      <c r="EY63" s="262"/>
      <c r="EZ63" s="262"/>
      <c r="FA63" s="262"/>
      <c r="FB63" s="262"/>
      <c r="FC63" s="262"/>
      <c r="FD63" s="262"/>
      <c r="FE63" s="262"/>
      <c r="FF63" s="262"/>
      <c r="FG63" s="262"/>
      <c r="FH63" s="262"/>
      <c r="FI63" s="262"/>
      <c r="FJ63" s="262"/>
      <c r="FK63" s="262"/>
      <c r="FL63" s="262"/>
      <c r="FM63" s="262"/>
      <c r="FN63" s="262"/>
      <c r="FO63" s="262"/>
      <c r="FP63" s="262"/>
      <c r="FQ63" s="262"/>
      <c r="FR63" s="262"/>
      <c r="FS63" s="262"/>
      <c r="FT63" s="262"/>
      <c r="FU63" s="262"/>
      <c r="FV63" s="262"/>
      <c r="FW63" s="262"/>
      <c r="FX63" s="262"/>
      <c r="FY63" s="262"/>
      <c r="FZ63" s="262"/>
      <c r="GA63" s="262"/>
      <c r="GB63" s="262"/>
      <c r="GC63" s="262"/>
      <c r="GD63" s="262"/>
      <c r="GE63" s="262"/>
      <c r="GF63" s="262"/>
      <c r="GG63" s="262"/>
      <c r="GH63" s="262"/>
      <c r="GI63" s="262"/>
      <c r="GJ63" s="262"/>
      <c r="GK63" s="262"/>
      <c r="GL63" s="262"/>
      <c r="GM63" s="262"/>
      <c r="GN63" s="262"/>
      <c r="GO63" s="262"/>
      <c r="GP63" s="262"/>
      <c r="GQ63" s="262"/>
      <c r="GR63" s="262"/>
      <c r="GS63" s="262"/>
      <c r="GT63" s="262"/>
      <c r="GU63" s="262"/>
      <c r="GV63" s="262"/>
      <c r="GW63" s="262"/>
      <c r="GX63" s="262"/>
      <c r="GY63" s="262"/>
      <c r="GZ63" s="262"/>
      <c r="HA63" s="262"/>
      <c r="HB63" s="262"/>
      <c r="HC63" s="262"/>
      <c r="HD63" s="262"/>
      <c r="HE63" s="262"/>
      <c r="HF63" s="262"/>
      <c r="HG63" s="262"/>
      <c r="HH63" s="262"/>
      <c r="HI63" s="262"/>
      <c r="HJ63" s="262"/>
      <c r="HK63" s="262"/>
      <c r="HL63" s="262"/>
      <c r="HM63" s="262"/>
      <c r="HN63" s="262"/>
      <c r="HO63" s="262"/>
      <c r="HP63" s="262"/>
      <c r="HQ63" s="262"/>
      <c r="HR63" s="262"/>
      <c r="HS63" s="262"/>
      <c r="HT63" s="262"/>
      <c r="HU63" s="262"/>
      <c r="HV63" s="262"/>
      <c r="HW63" s="262"/>
      <c r="HX63" s="262"/>
      <c r="HY63" s="262"/>
      <c r="HZ63" s="262"/>
      <c r="IA63" s="262"/>
      <c r="IB63" s="262"/>
      <c r="IC63" s="262"/>
      <c r="ID63" s="262"/>
      <c r="IE63" s="262"/>
      <c r="IF63" s="262"/>
      <c r="IG63" s="262"/>
      <c r="IH63" s="262"/>
      <c r="II63" s="262"/>
      <c r="IJ63" s="262"/>
      <c r="IK63" s="262"/>
      <c r="IL63" s="262"/>
      <c r="IM63" s="262"/>
      <c r="IN63" s="262"/>
      <c r="IO63" s="262"/>
      <c r="IP63" s="262"/>
      <c r="IQ63" s="262"/>
      <c r="IR63" s="262"/>
      <c r="IS63" s="262"/>
      <c r="IT63" s="262"/>
      <c r="IU63" s="262"/>
      <c r="IV63" s="262"/>
      <c r="IW63" s="262"/>
      <c r="IX63" s="262"/>
      <c r="IY63" s="262"/>
      <c r="IZ63" s="262"/>
      <c r="JA63" s="262"/>
      <c r="JB63" s="262"/>
      <c r="JC63" s="262"/>
      <c r="JD63" s="262"/>
      <c r="JE63" s="262"/>
      <c r="JF63" s="262"/>
      <c r="JG63" s="262"/>
      <c r="JH63" s="262"/>
      <c r="JI63" s="262"/>
      <c r="JJ63" s="262"/>
      <c r="JK63" s="262"/>
      <c r="JL63" s="262"/>
      <c r="JM63" s="262"/>
      <c r="JN63" s="262"/>
      <c r="JO63" s="262"/>
      <c r="JP63" s="262"/>
      <c r="JQ63" s="262"/>
      <c r="JR63" s="262"/>
      <c r="JS63" s="262"/>
      <c r="JT63" s="262"/>
      <c r="JU63" s="262"/>
      <c r="JV63" s="262"/>
      <c r="JW63" s="262"/>
      <c r="JX63" s="262"/>
      <c r="JY63" s="262"/>
      <c r="JZ63" s="262"/>
      <c r="KA63" s="262"/>
      <c r="KB63" s="262"/>
      <c r="KC63" s="262"/>
      <c r="KD63" s="262"/>
      <c r="KE63" s="262"/>
      <c r="KF63" s="262"/>
      <c r="KG63" s="262"/>
      <c r="KH63" s="262"/>
      <c r="KI63" s="262"/>
      <c r="KJ63" s="262"/>
      <c r="KK63" s="262"/>
      <c r="KL63" s="262"/>
      <c r="KM63" s="262"/>
      <c r="KN63" s="262"/>
      <c r="KO63" s="262"/>
      <c r="KP63" s="262"/>
      <c r="KQ63" s="262"/>
      <c r="KR63" s="262"/>
      <c r="KS63" s="262"/>
      <c r="KT63" s="262"/>
      <c r="KU63" s="262"/>
      <c r="KV63" s="262"/>
      <c r="KW63" s="262"/>
      <c r="KX63" s="262"/>
      <c r="KY63" s="262"/>
      <c r="KZ63" s="262"/>
      <c r="LA63" s="262"/>
      <c r="LB63" s="262"/>
      <c r="LC63" s="262"/>
      <c r="LD63" s="262"/>
      <c r="LE63" s="262"/>
      <c r="LF63" s="262"/>
      <c r="LG63" s="262"/>
      <c r="LH63" s="262"/>
      <c r="LI63" s="262"/>
      <c r="LJ63" s="262"/>
      <c r="LK63" s="262"/>
      <c r="LL63" s="262"/>
      <c r="LM63" s="262"/>
      <c r="LN63" s="262"/>
      <c r="LO63" s="262"/>
      <c r="LP63" s="262"/>
      <c r="LQ63" s="262"/>
      <c r="LR63" s="262"/>
      <c r="LS63" s="262"/>
      <c r="LT63" s="262"/>
      <c r="LU63" s="262"/>
      <c r="LV63" s="262"/>
      <c r="LW63" s="262"/>
      <c r="LX63" s="262"/>
      <c r="LY63" s="262"/>
      <c r="LZ63" s="262"/>
      <c r="MA63" s="262"/>
      <c r="MB63" s="262"/>
      <c r="MC63" s="262"/>
      <c r="MD63" s="262"/>
      <c r="ME63" s="262"/>
      <c r="MF63" s="262"/>
      <c r="MG63" s="262"/>
      <c r="MH63" s="262"/>
      <c r="MI63" s="262"/>
      <c r="MJ63" s="262"/>
      <c r="MK63" s="262"/>
      <c r="ML63" s="262"/>
      <c r="MM63" s="262"/>
      <c r="MN63" s="262"/>
      <c r="MO63" s="262"/>
      <c r="MP63" s="262"/>
      <c r="MQ63" s="262"/>
      <c r="MR63" s="262"/>
      <c r="MS63" s="262"/>
      <c r="MT63" s="262"/>
      <c r="MU63" s="262"/>
      <c r="MV63" s="262"/>
      <c r="MW63" s="262"/>
      <c r="MX63" s="262"/>
      <c r="MY63" s="262"/>
      <c r="MZ63" s="262"/>
      <c r="NA63" s="262"/>
      <c r="NB63" s="262"/>
      <c r="NC63" s="262"/>
      <c r="ND63" s="262"/>
      <c r="NE63" s="262"/>
      <c r="NF63" s="262"/>
      <c r="NG63" s="262"/>
      <c r="NH63" s="262"/>
      <c r="NI63" s="262"/>
      <c r="NJ63" s="262"/>
      <c r="NK63" s="262"/>
      <c r="NL63" s="262"/>
      <c r="NM63" s="262"/>
      <c r="NN63" s="262"/>
      <c r="NO63" s="262"/>
      <c r="NP63" s="262"/>
      <c r="NQ63" s="262"/>
      <c r="NR63" s="262"/>
      <c r="NS63" s="262"/>
      <c r="NT63" s="262"/>
      <c r="NU63" s="262"/>
      <c r="NV63" s="262"/>
      <c r="NW63" s="262"/>
      <c r="NX63" s="262"/>
      <c r="NY63" s="262"/>
      <c r="NZ63" s="262"/>
      <c r="OA63" s="262"/>
      <c r="OB63" s="262"/>
      <c r="OC63" s="262"/>
      <c r="OD63" s="262"/>
      <c r="OE63" s="262"/>
      <c r="OF63" s="262"/>
      <c r="OG63" s="262"/>
      <c r="OH63" s="262"/>
      <c r="OI63" s="262"/>
      <c r="OJ63" s="262"/>
      <c r="OK63" s="262"/>
      <c r="OL63" s="262"/>
      <c r="OM63" s="262"/>
      <c r="ON63" s="262"/>
      <c r="OO63" s="262"/>
      <c r="OP63" s="262"/>
      <c r="OQ63" s="262"/>
      <c r="OR63" s="262"/>
      <c r="OS63" s="262"/>
      <c r="OT63" s="262"/>
      <c r="OU63" s="262"/>
      <c r="OV63" s="262"/>
      <c r="OW63" s="262"/>
      <c r="OX63" s="262"/>
      <c r="OY63" s="262"/>
      <c r="OZ63" s="262"/>
      <c r="PA63" s="262"/>
      <c r="PB63" s="262"/>
      <c r="PC63" s="262"/>
      <c r="PD63" s="262"/>
      <c r="PE63" s="262"/>
      <c r="PF63" s="262"/>
      <c r="PG63" s="262"/>
      <c r="PH63" s="262"/>
      <c r="PI63" s="262"/>
      <c r="PJ63" s="262"/>
      <c r="PK63" s="262"/>
      <c r="PL63" s="262"/>
      <c r="PM63" s="262"/>
      <c r="PN63" s="262"/>
      <c r="PO63" s="262"/>
      <c r="PP63" s="262"/>
      <c r="PQ63" s="262"/>
      <c r="PR63" s="262"/>
      <c r="PS63" s="262"/>
      <c r="PT63" s="262"/>
      <c r="PU63" s="262"/>
      <c r="PV63" s="262"/>
      <c r="PW63" s="262"/>
      <c r="PX63" s="262"/>
      <c r="PY63" s="262"/>
      <c r="PZ63" s="262"/>
      <c r="QA63" s="262"/>
      <c r="QB63" s="262"/>
      <c r="QC63" s="262"/>
      <c r="QD63" s="262"/>
      <c r="QE63" s="262"/>
      <c r="QF63" s="262"/>
      <c r="QG63" s="262"/>
      <c r="QH63" s="262"/>
      <c r="QI63" s="262"/>
      <c r="QJ63" s="262"/>
      <c r="QK63" s="262"/>
      <c r="QL63" s="262"/>
      <c r="QM63" s="262"/>
      <c r="QN63" s="262"/>
      <c r="QO63" s="262"/>
      <c r="QP63" s="262"/>
      <c r="QQ63" s="262"/>
      <c r="QR63" s="262"/>
      <c r="QS63" s="262"/>
      <c r="QT63" s="262"/>
      <c r="QU63" s="262"/>
      <c r="QV63" s="262"/>
      <c r="QW63" s="262"/>
      <c r="QX63" s="262"/>
      <c r="QY63" s="262"/>
      <c r="QZ63" s="262"/>
      <c r="RA63" s="262"/>
      <c r="RB63" s="262"/>
      <c r="RC63" s="262"/>
      <c r="RD63" s="262"/>
      <c r="RE63" s="262"/>
      <c r="RF63" s="262"/>
      <c r="RG63" s="262"/>
      <c r="RH63" s="262"/>
      <c r="RI63" s="262"/>
      <c r="RJ63" s="262"/>
      <c r="RK63" s="262"/>
      <c r="RL63" s="262"/>
      <c r="RM63" s="262"/>
      <c r="RN63" s="262"/>
      <c r="RO63" s="262"/>
      <c r="RP63" s="262"/>
      <c r="RQ63" s="262"/>
      <c r="RR63" s="262"/>
      <c r="RS63" s="262"/>
      <c r="RT63" s="262"/>
      <c r="RU63" s="262"/>
      <c r="RV63" s="262"/>
      <c r="RW63" s="262"/>
      <c r="RX63" s="262"/>
      <c r="RY63" s="262"/>
      <c r="RZ63" s="262"/>
      <c r="SA63" s="262"/>
      <c r="SB63" s="262"/>
      <c r="SC63" s="262"/>
      <c r="SD63" s="262"/>
      <c r="SE63" s="262"/>
      <c r="SF63" s="262"/>
      <c r="SG63" s="262"/>
      <c r="SH63" s="262"/>
      <c r="SI63" s="262"/>
      <c r="SJ63" s="262"/>
      <c r="SK63" s="262"/>
      <c r="SL63" s="262"/>
      <c r="SM63" s="262"/>
      <c r="SN63" s="262"/>
      <c r="SO63" s="262"/>
      <c r="SP63" s="262"/>
      <c r="SQ63" s="262"/>
      <c r="SR63" s="262"/>
      <c r="SS63" s="262"/>
      <c r="ST63" s="262"/>
      <c r="SU63" s="262"/>
      <c r="SV63" s="262"/>
      <c r="SW63" s="262"/>
      <c r="SX63" s="262"/>
      <c r="SY63" s="262"/>
      <c r="SZ63" s="262"/>
      <c r="TA63" s="262"/>
      <c r="TB63" s="262"/>
      <c r="TC63" s="262"/>
      <c r="TD63" s="262"/>
      <c r="TE63" s="262"/>
      <c r="TF63" s="262"/>
      <c r="TG63" s="262"/>
      <c r="TH63" s="262"/>
      <c r="TI63" s="262"/>
      <c r="TJ63" s="262"/>
      <c r="TK63" s="262"/>
      <c r="TL63" s="262"/>
      <c r="TM63" s="262"/>
      <c r="TN63" s="262"/>
      <c r="TO63" s="262"/>
      <c r="TP63" s="262"/>
      <c r="TQ63" s="262"/>
      <c r="TR63" s="262"/>
      <c r="TS63" s="262"/>
      <c r="TT63" s="262"/>
      <c r="TU63" s="262"/>
      <c r="TV63" s="262"/>
      <c r="TW63" s="262"/>
      <c r="TX63" s="262"/>
      <c r="TY63" s="262"/>
      <c r="TZ63" s="262"/>
      <c r="UA63" s="262"/>
      <c r="UB63" s="262"/>
      <c r="UC63" s="262"/>
      <c r="UD63" s="262"/>
      <c r="UE63" s="262"/>
      <c r="UF63" s="262"/>
      <c r="UG63" s="262"/>
      <c r="UH63" s="262"/>
      <c r="UI63" s="262"/>
      <c r="UJ63" s="262"/>
      <c r="UK63" s="262"/>
      <c r="UL63" s="262"/>
      <c r="UM63" s="262"/>
      <c r="UN63" s="262"/>
      <c r="UO63" s="262"/>
      <c r="UP63" s="262"/>
      <c r="UQ63" s="262"/>
      <c r="UR63" s="262"/>
      <c r="US63" s="262"/>
      <c r="UT63" s="262"/>
      <c r="UU63" s="262"/>
      <c r="UV63" s="262"/>
      <c r="UW63" s="262"/>
      <c r="UX63" s="262"/>
      <c r="UY63" s="262"/>
      <c r="UZ63" s="262"/>
      <c r="VA63" s="262"/>
      <c r="VB63" s="262"/>
      <c r="VC63" s="262"/>
      <c r="VD63" s="262"/>
      <c r="VE63" s="262"/>
      <c r="VF63" s="262"/>
      <c r="VG63" s="262"/>
      <c r="VH63" s="262"/>
      <c r="VI63" s="262"/>
      <c r="VJ63" s="262"/>
      <c r="VK63" s="262"/>
      <c r="VL63" s="262"/>
      <c r="VM63" s="262"/>
      <c r="VN63" s="262"/>
      <c r="VO63" s="262"/>
      <c r="VP63" s="262"/>
      <c r="VQ63" s="262"/>
      <c r="VR63" s="262"/>
      <c r="VS63" s="262"/>
      <c r="VT63" s="262"/>
      <c r="VU63" s="262"/>
      <c r="VV63" s="262"/>
      <c r="VW63" s="262"/>
      <c r="VX63" s="262"/>
      <c r="VY63" s="262"/>
      <c r="VZ63" s="262"/>
      <c r="WA63" s="262"/>
      <c r="WB63" s="262"/>
      <c r="WC63" s="262"/>
      <c r="WD63" s="262"/>
      <c r="WE63" s="262"/>
      <c r="WF63" s="262"/>
      <c r="WG63" s="262"/>
      <c r="WH63" s="262"/>
      <c r="WI63" s="262"/>
      <c r="WJ63" s="262"/>
      <c r="WK63" s="262"/>
      <c r="WL63" s="262"/>
      <c r="WM63" s="262"/>
      <c r="WN63" s="262"/>
      <c r="WO63" s="262"/>
      <c r="WP63" s="262"/>
      <c r="WQ63" s="262"/>
      <c r="WR63" s="262"/>
      <c r="WS63" s="262"/>
      <c r="WT63" s="262"/>
      <c r="WU63" s="262"/>
      <c r="WV63" s="262"/>
      <c r="WW63" s="262"/>
      <c r="WX63" s="262"/>
      <c r="WY63" s="262"/>
      <c r="WZ63" s="262"/>
      <c r="XA63" s="262"/>
      <c r="XB63" s="262"/>
      <c r="XC63" s="262"/>
      <c r="XD63" s="262"/>
      <c r="XE63" s="262"/>
      <c r="XF63" s="262"/>
      <c r="XG63" s="262"/>
      <c r="XH63" s="262"/>
      <c r="XI63" s="262"/>
      <c r="XJ63" s="262"/>
      <c r="XK63" s="262"/>
      <c r="XL63" s="262"/>
      <c r="XM63" s="262"/>
      <c r="XN63" s="262"/>
      <c r="XO63" s="262"/>
      <c r="XP63" s="262"/>
      <c r="XQ63" s="262"/>
      <c r="XR63" s="262"/>
      <c r="XS63" s="262"/>
      <c r="XT63" s="262"/>
      <c r="XU63" s="262"/>
      <c r="XV63" s="262"/>
      <c r="XW63" s="262"/>
      <c r="XX63" s="262"/>
      <c r="XY63" s="262"/>
      <c r="XZ63" s="262"/>
      <c r="YA63" s="262"/>
      <c r="YB63" s="262"/>
      <c r="YC63" s="262"/>
      <c r="YD63" s="262"/>
      <c r="YE63" s="262"/>
      <c r="YF63" s="262"/>
      <c r="YG63" s="262"/>
      <c r="YH63" s="262"/>
      <c r="YI63" s="262"/>
      <c r="YJ63" s="262"/>
      <c r="YK63" s="262"/>
      <c r="YL63" s="262"/>
      <c r="YM63" s="262"/>
      <c r="YN63" s="262"/>
      <c r="YO63" s="262"/>
      <c r="YP63" s="262"/>
      <c r="YQ63" s="262"/>
      <c r="YR63" s="262"/>
      <c r="YS63" s="262"/>
      <c r="YT63" s="262"/>
      <c r="YU63" s="262"/>
      <c r="YV63" s="262"/>
      <c r="YW63" s="262"/>
      <c r="YX63" s="262"/>
      <c r="YY63" s="262"/>
      <c r="YZ63" s="262"/>
      <c r="ZA63" s="262"/>
      <c r="ZB63" s="262"/>
      <c r="ZC63" s="262"/>
      <c r="ZD63" s="262"/>
      <c r="ZE63" s="262"/>
      <c r="ZF63" s="262"/>
      <c r="ZG63" s="262"/>
      <c r="ZH63" s="262"/>
      <c r="ZI63" s="262"/>
      <c r="ZJ63" s="262"/>
      <c r="ZK63" s="262"/>
      <c r="ZL63" s="262"/>
      <c r="ZM63" s="262"/>
      <c r="ZN63" s="262"/>
      <c r="ZO63" s="262"/>
      <c r="ZP63" s="262"/>
      <c r="ZQ63" s="262"/>
      <c r="ZR63" s="262"/>
      <c r="ZS63" s="262"/>
      <c r="ZT63" s="262"/>
      <c r="ZU63" s="262"/>
      <c r="ZV63" s="262"/>
      <c r="ZW63" s="262"/>
      <c r="ZX63" s="262"/>
      <c r="ZY63" s="262"/>
      <c r="ZZ63" s="262"/>
      <c r="AAA63" s="262"/>
      <c r="AAB63" s="262"/>
      <c r="AAC63" s="262"/>
      <c r="AAD63" s="262"/>
      <c r="AAE63" s="262"/>
      <c r="AAF63" s="262"/>
      <c r="AAG63" s="262"/>
      <c r="AAH63" s="262"/>
      <c r="AAI63" s="262"/>
      <c r="AAJ63" s="262"/>
      <c r="AAK63" s="262"/>
      <c r="AAL63" s="262"/>
      <c r="AAM63" s="262"/>
      <c r="AAN63" s="262"/>
      <c r="AAO63" s="262"/>
      <c r="AAP63" s="262"/>
      <c r="AAQ63" s="262"/>
      <c r="AAR63" s="262"/>
      <c r="AAS63" s="262"/>
      <c r="AAT63" s="262"/>
      <c r="AAU63" s="262"/>
      <c r="AAV63" s="262"/>
      <c r="AAW63" s="262"/>
      <c r="AAX63" s="262"/>
      <c r="AAY63" s="262"/>
      <c r="AAZ63" s="262"/>
      <c r="ABA63" s="262"/>
      <c r="ABB63" s="262"/>
      <c r="ABC63" s="262"/>
      <c r="ABD63" s="262"/>
      <c r="ABE63" s="262"/>
      <c r="ABF63" s="262"/>
      <c r="ABG63" s="262"/>
      <c r="ABH63" s="262"/>
      <c r="ABI63" s="262"/>
      <c r="ABJ63" s="262"/>
      <c r="ABK63" s="262"/>
      <c r="ABL63" s="262"/>
      <c r="ABM63" s="262"/>
      <c r="ABN63" s="262"/>
      <c r="ABO63" s="262"/>
      <c r="ABP63" s="262"/>
      <c r="ABQ63" s="262"/>
      <c r="ABR63" s="262"/>
      <c r="ABS63" s="262"/>
      <c r="ABT63" s="262"/>
      <c r="ABU63" s="262"/>
      <c r="ABV63" s="262"/>
      <c r="ABW63" s="262"/>
      <c r="ABX63" s="262"/>
      <c r="ABY63" s="262"/>
      <c r="ABZ63" s="262"/>
      <c r="ACA63" s="262"/>
      <c r="ACB63" s="262"/>
      <c r="ACC63" s="262"/>
      <c r="ACD63" s="262"/>
      <c r="ACE63" s="262"/>
      <c r="ACF63" s="262"/>
      <c r="ACG63" s="262"/>
      <c r="ACH63" s="262"/>
      <c r="ACI63" s="262"/>
      <c r="ACJ63" s="262"/>
      <c r="ACK63" s="262"/>
      <c r="ACL63" s="262"/>
      <c r="ACM63" s="262"/>
      <c r="ACN63" s="262"/>
      <c r="ACO63" s="262"/>
      <c r="ACP63" s="262"/>
      <c r="ACQ63" s="262"/>
      <c r="ACR63" s="262"/>
      <c r="ACS63" s="262"/>
      <c r="ACT63" s="262"/>
      <c r="ACU63" s="262"/>
      <c r="ACV63" s="262"/>
      <c r="ACW63" s="262"/>
      <c r="ACX63" s="262"/>
      <c r="ACY63" s="262"/>
      <c r="ACZ63" s="262"/>
      <c r="ADA63" s="262"/>
      <c r="ADB63" s="262"/>
      <c r="ADC63" s="262"/>
      <c r="ADD63" s="262"/>
      <c r="ADE63" s="262"/>
      <c r="ADF63" s="262"/>
      <c r="ADG63" s="262"/>
      <c r="ADH63" s="262"/>
      <c r="ADI63" s="262"/>
      <c r="ADJ63" s="262"/>
      <c r="ADK63" s="262"/>
      <c r="ADL63" s="262"/>
      <c r="ADM63" s="262"/>
      <c r="ADN63" s="262"/>
      <c r="ADO63" s="262"/>
      <c r="ADP63" s="262"/>
      <c r="ADQ63" s="262"/>
      <c r="ADR63" s="262"/>
      <c r="ADS63" s="262"/>
      <c r="ADT63" s="262"/>
      <c r="ADU63" s="262"/>
      <c r="ADV63" s="262"/>
      <c r="ADW63" s="262"/>
      <c r="ADX63" s="262"/>
      <c r="ADY63" s="262"/>
      <c r="ADZ63" s="262"/>
      <c r="AEA63" s="262"/>
      <c r="AEB63" s="262"/>
      <c r="AEC63" s="262"/>
      <c r="AED63" s="262"/>
      <c r="AEE63" s="262"/>
      <c r="AEF63" s="262"/>
      <c r="AEG63" s="262"/>
      <c r="AEH63" s="262"/>
      <c r="AEI63" s="262"/>
      <c r="AEJ63" s="262"/>
      <c r="AEK63" s="262"/>
      <c r="AEL63" s="262"/>
      <c r="AEM63" s="262"/>
      <c r="AEN63" s="262"/>
      <c r="AEO63" s="262"/>
      <c r="AEP63" s="262"/>
      <c r="AEQ63" s="262"/>
      <c r="AER63" s="262"/>
      <c r="AES63" s="262"/>
      <c r="AET63" s="262"/>
      <c r="AEU63" s="262"/>
      <c r="AEV63" s="262"/>
      <c r="AEW63" s="262"/>
      <c r="AEX63" s="262"/>
      <c r="AEY63" s="262"/>
      <c r="AEZ63" s="262"/>
      <c r="AFA63" s="262"/>
      <c r="AFB63" s="262"/>
      <c r="AFC63" s="262"/>
      <c r="AFD63" s="262"/>
      <c r="AFE63" s="262"/>
      <c r="AFF63" s="262"/>
      <c r="AFG63" s="262"/>
      <c r="AFH63" s="262"/>
      <c r="AFI63" s="262"/>
      <c r="AFJ63" s="262"/>
      <c r="AFK63" s="262"/>
      <c r="AFL63" s="262"/>
      <c r="AFM63" s="262"/>
      <c r="AFN63" s="262"/>
      <c r="AFO63" s="262"/>
      <c r="AFP63" s="262"/>
      <c r="AFQ63" s="262"/>
      <c r="AFR63" s="262"/>
      <c r="AFS63" s="262"/>
      <c r="AFT63" s="262"/>
      <c r="AFU63" s="262"/>
      <c r="AFV63" s="262"/>
      <c r="AFW63" s="262"/>
      <c r="AFX63" s="262"/>
      <c r="AFY63" s="262"/>
      <c r="AFZ63" s="262"/>
      <c r="AGA63" s="262"/>
      <c r="AGB63" s="262"/>
      <c r="AGC63" s="262"/>
      <c r="AGD63" s="262"/>
      <c r="AGE63" s="262"/>
      <c r="AGF63" s="262"/>
      <c r="AGG63" s="262"/>
      <c r="AGH63" s="262"/>
      <c r="AGI63" s="262"/>
      <c r="AGJ63" s="262"/>
      <c r="AGK63" s="262"/>
      <c r="AGL63" s="262"/>
      <c r="AGM63" s="262"/>
      <c r="AGN63" s="262"/>
      <c r="AGO63" s="262"/>
      <c r="AGP63" s="262"/>
      <c r="AGQ63" s="262"/>
      <c r="AGR63" s="262"/>
      <c r="AGS63" s="262"/>
      <c r="AGT63" s="262"/>
      <c r="AGU63" s="262"/>
      <c r="AGV63" s="262"/>
      <c r="AGW63" s="262"/>
      <c r="AGX63" s="262"/>
      <c r="AGY63" s="262"/>
      <c r="AGZ63" s="262"/>
      <c r="AHA63" s="262"/>
      <c r="AHB63" s="262"/>
      <c r="AHC63" s="262"/>
      <c r="AHD63" s="262"/>
      <c r="AHE63" s="262"/>
      <c r="AHF63" s="262"/>
      <c r="AHG63" s="262"/>
      <c r="AHH63" s="262"/>
      <c r="AHI63" s="262"/>
      <c r="AHJ63" s="262"/>
      <c r="AHK63" s="262"/>
      <c r="AHL63" s="262"/>
      <c r="AHM63" s="262"/>
      <c r="AHN63" s="262"/>
      <c r="AHO63" s="262"/>
      <c r="AHP63" s="262"/>
      <c r="AHQ63" s="262"/>
      <c r="AHR63" s="262"/>
      <c r="AHS63" s="262"/>
      <c r="AHT63" s="262"/>
      <c r="AHU63" s="262"/>
      <c r="AHV63" s="262"/>
      <c r="AHW63" s="262"/>
      <c r="AHX63" s="262"/>
      <c r="AHY63" s="262"/>
      <c r="AHZ63" s="262"/>
      <c r="AIA63" s="262"/>
      <c r="AIB63" s="262"/>
      <c r="AIC63" s="262"/>
      <c r="AID63" s="262"/>
      <c r="AIE63" s="262"/>
      <c r="AIF63" s="262"/>
      <c r="AIG63" s="262"/>
      <c r="AIH63" s="262"/>
      <c r="AII63" s="262"/>
      <c r="AIJ63" s="262"/>
      <c r="AIK63" s="262"/>
      <c r="AIL63" s="262"/>
      <c r="AIM63" s="262"/>
      <c r="AIN63" s="262"/>
      <c r="AIO63" s="262"/>
      <c r="AIP63" s="262"/>
      <c r="AIQ63" s="262"/>
      <c r="AIR63" s="262"/>
      <c r="AIS63" s="262"/>
      <c r="AIT63" s="262"/>
      <c r="AIU63" s="262"/>
      <c r="AIV63" s="262"/>
      <c r="AIW63" s="262"/>
      <c r="AIX63" s="262"/>
      <c r="AIY63" s="262"/>
      <c r="AIZ63" s="262"/>
      <c r="AJA63" s="262"/>
      <c r="AJB63" s="262"/>
      <c r="AJC63" s="262"/>
      <c r="AJD63" s="262"/>
      <c r="AJE63" s="262"/>
      <c r="AJF63" s="262"/>
      <c r="AJG63" s="262"/>
      <c r="AJH63" s="262"/>
      <c r="AJI63" s="262"/>
      <c r="AJJ63" s="262"/>
      <c r="AJK63" s="262"/>
      <c r="AJL63" s="262"/>
      <c r="AJM63" s="262"/>
      <c r="AJN63" s="262"/>
      <c r="AJO63" s="262"/>
      <c r="AJP63" s="262"/>
      <c r="AJQ63" s="262"/>
      <c r="AJR63" s="262"/>
      <c r="AJS63" s="262"/>
      <c r="AJT63" s="262"/>
      <c r="AJU63" s="262"/>
      <c r="AJV63" s="262"/>
      <c r="AJW63" s="262"/>
      <c r="AJX63" s="262"/>
      <c r="AJY63" s="262"/>
      <c r="AJZ63" s="262"/>
      <c r="AKA63" s="262"/>
      <c r="AKB63" s="262"/>
      <c r="AKC63" s="262"/>
      <c r="AKD63" s="262"/>
      <c r="AKE63" s="262"/>
      <c r="AKF63" s="262"/>
      <c r="AKG63" s="262"/>
      <c r="AKH63" s="262"/>
      <c r="AKI63" s="262"/>
      <c r="AKJ63" s="262"/>
      <c r="AKK63" s="262"/>
      <c r="AKL63" s="262"/>
      <c r="AKM63" s="262"/>
      <c r="AKN63" s="262"/>
      <c r="AKO63" s="262"/>
      <c r="AKP63" s="262"/>
      <c r="AKQ63" s="262"/>
      <c r="AKR63" s="262"/>
      <c r="AKS63" s="262"/>
      <c r="AKT63" s="262"/>
      <c r="AKU63" s="262"/>
      <c r="AKV63" s="262"/>
      <c r="AKW63" s="262"/>
      <c r="AKX63" s="262"/>
      <c r="AKY63" s="262"/>
      <c r="AKZ63" s="262"/>
      <c r="ALA63" s="262"/>
      <c r="ALB63" s="262"/>
      <c r="ALC63" s="262"/>
      <c r="ALD63" s="262"/>
      <c r="ALE63" s="262"/>
      <c r="ALF63" s="262"/>
      <c r="ALG63" s="262"/>
      <c r="ALH63" s="262"/>
      <c r="ALI63" s="262"/>
      <c r="ALJ63" s="262"/>
      <c r="ALK63" s="262"/>
      <c r="ALL63" s="262"/>
      <c r="ALM63" s="262"/>
      <c r="ALN63" s="262"/>
      <c r="ALO63" s="262"/>
      <c r="ALP63" s="262"/>
      <c r="ALQ63" s="262"/>
      <c r="ALR63" s="262"/>
      <c r="ALS63" s="262"/>
      <c r="ALT63" s="262"/>
      <c r="ALU63" s="262"/>
      <c r="ALV63" s="262"/>
      <c r="ALW63" s="262"/>
      <c r="ALX63" s="262"/>
      <c r="ALY63" s="262"/>
      <c r="ALZ63" s="262"/>
      <c r="AMA63" s="262"/>
      <c r="AMB63" s="262"/>
      <c r="AMC63" s="262"/>
      <c r="AMD63" s="262"/>
      <c r="AME63" s="262"/>
      <c r="AMF63" s="262"/>
      <c r="AMG63" s="262"/>
      <c r="AMH63" s="262"/>
      <c r="AMI63" s="262"/>
      <c r="AMJ63" s="262"/>
      <c r="AMK63" s="262"/>
      <c r="AML63" s="262"/>
      <c r="AMM63" s="262"/>
      <c r="AMN63" s="262"/>
    </row>
    <row r="64" spans="1:1028" s="143" customFormat="1" ht="5.65" customHeight="1" x14ac:dyDescent="0.2">
      <c r="A64" s="644"/>
      <c r="B64" s="645"/>
      <c r="C64" s="645"/>
      <c r="D64" s="645"/>
      <c r="E64" s="645"/>
      <c r="F64" s="645"/>
      <c r="G64" s="645"/>
      <c r="H64" s="645"/>
      <c r="I64" s="646"/>
      <c r="J64" s="123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62"/>
      <c r="AE64" s="262"/>
      <c r="AF64" s="262"/>
      <c r="AG64" s="262"/>
      <c r="AH64" s="262"/>
      <c r="AI64" s="262"/>
      <c r="AJ64" s="262"/>
      <c r="AK64" s="262"/>
      <c r="AL64" s="262"/>
      <c r="AM64" s="262"/>
      <c r="AN64" s="262"/>
      <c r="AO64" s="262"/>
      <c r="AP64" s="262"/>
      <c r="AQ64" s="262"/>
      <c r="AR64" s="262"/>
      <c r="AS64" s="262"/>
      <c r="AT64" s="262"/>
      <c r="AU64" s="262"/>
      <c r="AV64" s="262"/>
      <c r="AW64" s="262"/>
      <c r="AX64" s="262"/>
      <c r="AY64" s="262"/>
      <c r="AZ64" s="262"/>
      <c r="BA64" s="262"/>
      <c r="BB64" s="262"/>
      <c r="BC64" s="262"/>
      <c r="BD64" s="262"/>
      <c r="BE64" s="262"/>
      <c r="BF64" s="262"/>
      <c r="BG64" s="262"/>
      <c r="BH64" s="262"/>
      <c r="BI64" s="262"/>
      <c r="BJ64" s="262"/>
      <c r="BK64" s="262"/>
      <c r="BL64" s="262"/>
      <c r="BM64" s="262"/>
      <c r="BN64" s="262"/>
      <c r="BO64" s="262"/>
      <c r="BP64" s="262"/>
      <c r="BQ64" s="262"/>
      <c r="BR64" s="262"/>
      <c r="BS64" s="262"/>
      <c r="BT64" s="262"/>
      <c r="BU64" s="262"/>
      <c r="BV64" s="262"/>
      <c r="BW64" s="262"/>
      <c r="BX64" s="262"/>
      <c r="BY64" s="262"/>
      <c r="BZ64" s="262"/>
      <c r="CA64" s="262"/>
      <c r="CB64" s="262"/>
      <c r="CC64" s="262"/>
      <c r="CD64" s="262"/>
      <c r="CE64" s="262"/>
      <c r="CF64" s="262"/>
      <c r="CG64" s="262"/>
      <c r="CH64" s="262"/>
      <c r="CI64" s="262"/>
      <c r="CJ64" s="262"/>
      <c r="CK64" s="262"/>
      <c r="CL64" s="262"/>
      <c r="CM64" s="262"/>
      <c r="CN64" s="262"/>
      <c r="CO64" s="262"/>
      <c r="CP64" s="262"/>
      <c r="CQ64" s="262"/>
      <c r="CR64" s="262"/>
      <c r="CS64" s="262"/>
      <c r="CT64" s="262"/>
      <c r="CU64" s="262"/>
      <c r="CV64" s="262"/>
      <c r="CW64" s="262"/>
      <c r="CX64" s="262"/>
      <c r="CY64" s="262"/>
      <c r="CZ64" s="262"/>
      <c r="DA64" s="262"/>
      <c r="DB64" s="262"/>
      <c r="DC64" s="262"/>
      <c r="DD64" s="262"/>
      <c r="DE64" s="262"/>
      <c r="DF64" s="262"/>
      <c r="DG64" s="262"/>
      <c r="DH64" s="262"/>
      <c r="DI64" s="262"/>
      <c r="DJ64" s="262"/>
      <c r="DK64" s="262"/>
      <c r="DL64" s="262"/>
      <c r="DM64" s="262"/>
      <c r="DN64" s="262"/>
      <c r="DO64" s="262"/>
      <c r="DP64" s="262"/>
      <c r="DQ64" s="262"/>
      <c r="DR64" s="262"/>
      <c r="DS64" s="262"/>
      <c r="DT64" s="262"/>
      <c r="DU64" s="262"/>
      <c r="DV64" s="262"/>
      <c r="DW64" s="262"/>
      <c r="DX64" s="262"/>
      <c r="DY64" s="262"/>
      <c r="DZ64" s="262"/>
      <c r="EA64" s="262"/>
      <c r="EB64" s="262"/>
      <c r="EC64" s="262"/>
      <c r="ED64" s="262"/>
      <c r="EE64" s="262"/>
      <c r="EF64" s="262"/>
      <c r="EG64" s="262"/>
      <c r="EH64" s="262"/>
      <c r="EI64" s="262"/>
      <c r="EJ64" s="262"/>
      <c r="EK64" s="262"/>
      <c r="EL64" s="262"/>
      <c r="EM64" s="262"/>
      <c r="EN64" s="262"/>
      <c r="EO64" s="262"/>
      <c r="EP64" s="262"/>
      <c r="EQ64" s="262"/>
      <c r="ER64" s="262"/>
      <c r="ES64" s="262"/>
      <c r="ET64" s="262"/>
      <c r="EU64" s="262"/>
      <c r="EV64" s="262"/>
      <c r="EW64" s="262"/>
      <c r="EX64" s="262"/>
      <c r="EY64" s="262"/>
      <c r="EZ64" s="262"/>
      <c r="FA64" s="262"/>
      <c r="FB64" s="262"/>
      <c r="FC64" s="262"/>
      <c r="FD64" s="262"/>
      <c r="FE64" s="262"/>
      <c r="FF64" s="262"/>
      <c r="FG64" s="262"/>
      <c r="FH64" s="262"/>
      <c r="FI64" s="262"/>
      <c r="FJ64" s="262"/>
      <c r="FK64" s="262"/>
      <c r="FL64" s="262"/>
      <c r="FM64" s="262"/>
      <c r="FN64" s="262"/>
      <c r="FO64" s="262"/>
      <c r="FP64" s="262"/>
      <c r="FQ64" s="262"/>
      <c r="FR64" s="262"/>
      <c r="FS64" s="262"/>
      <c r="FT64" s="262"/>
      <c r="FU64" s="262"/>
      <c r="FV64" s="262"/>
      <c r="FW64" s="262"/>
      <c r="FX64" s="262"/>
      <c r="FY64" s="262"/>
      <c r="FZ64" s="262"/>
      <c r="GA64" s="262"/>
      <c r="GB64" s="262"/>
      <c r="GC64" s="262"/>
      <c r="GD64" s="262"/>
      <c r="GE64" s="262"/>
      <c r="GF64" s="262"/>
      <c r="GG64" s="262"/>
      <c r="GH64" s="262"/>
      <c r="GI64" s="262"/>
      <c r="GJ64" s="262"/>
      <c r="GK64" s="262"/>
      <c r="GL64" s="262"/>
      <c r="GM64" s="262"/>
      <c r="GN64" s="262"/>
      <c r="GO64" s="262"/>
      <c r="GP64" s="262"/>
      <c r="GQ64" s="262"/>
      <c r="GR64" s="262"/>
      <c r="GS64" s="262"/>
      <c r="GT64" s="262"/>
      <c r="GU64" s="262"/>
      <c r="GV64" s="262"/>
      <c r="GW64" s="262"/>
      <c r="GX64" s="262"/>
      <c r="GY64" s="262"/>
      <c r="GZ64" s="262"/>
      <c r="HA64" s="262"/>
      <c r="HB64" s="262"/>
      <c r="HC64" s="262"/>
      <c r="HD64" s="262"/>
      <c r="HE64" s="262"/>
      <c r="HF64" s="262"/>
      <c r="HG64" s="262"/>
      <c r="HH64" s="262"/>
      <c r="HI64" s="262"/>
      <c r="HJ64" s="262"/>
      <c r="HK64" s="262"/>
      <c r="HL64" s="262"/>
      <c r="HM64" s="262"/>
      <c r="HN64" s="262"/>
      <c r="HO64" s="262"/>
      <c r="HP64" s="262"/>
      <c r="HQ64" s="262"/>
      <c r="HR64" s="262"/>
      <c r="HS64" s="262"/>
      <c r="HT64" s="262"/>
      <c r="HU64" s="262"/>
      <c r="HV64" s="262"/>
      <c r="HW64" s="262"/>
      <c r="HX64" s="262"/>
      <c r="HY64" s="262"/>
      <c r="HZ64" s="262"/>
      <c r="IA64" s="262"/>
      <c r="IB64" s="262"/>
      <c r="IC64" s="262"/>
      <c r="ID64" s="262"/>
      <c r="IE64" s="262"/>
      <c r="IF64" s="262"/>
      <c r="IG64" s="262"/>
      <c r="IH64" s="262"/>
      <c r="II64" s="262"/>
      <c r="IJ64" s="262"/>
      <c r="IK64" s="262"/>
      <c r="IL64" s="262"/>
      <c r="IM64" s="262"/>
      <c r="IN64" s="262"/>
      <c r="IO64" s="262"/>
      <c r="IP64" s="262"/>
      <c r="IQ64" s="262"/>
      <c r="IR64" s="262"/>
      <c r="IS64" s="262"/>
      <c r="IT64" s="262"/>
      <c r="IU64" s="262"/>
      <c r="IV64" s="262"/>
      <c r="IW64" s="262"/>
      <c r="IX64" s="262"/>
      <c r="IY64" s="262"/>
      <c r="IZ64" s="262"/>
      <c r="JA64" s="262"/>
      <c r="JB64" s="262"/>
      <c r="JC64" s="262"/>
      <c r="JD64" s="262"/>
      <c r="JE64" s="262"/>
      <c r="JF64" s="262"/>
      <c r="JG64" s="262"/>
      <c r="JH64" s="262"/>
      <c r="JI64" s="262"/>
      <c r="JJ64" s="262"/>
      <c r="JK64" s="262"/>
      <c r="JL64" s="262"/>
      <c r="JM64" s="262"/>
      <c r="JN64" s="262"/>
      <c r="JO64" s="262"/>
      <c r="JP64" s="262"/>
      <c r="JQ64" s="262"/>
      <c r="JR64" s="262"/>
      <c r="JS64" s="262"/>
      <c r="JT64" s="262"/>
      <c r="JU64" s="262"/>
      <c r="JV64" s="262"/>
      <c r="JW64" s="262"/>
      <c r="JX64" s="262"/>
      <c r="JY64" s="262"/>
      <c r="JZ64" s="262"/>
      <c r="KA64" s="262"/>
      <c r="KB64" s="262"/>
      <c r="KC64" s="262"/>
      <c r="KD64" s="262"/>
      <c r="KE64" s="262"/>
      <c r="KF64" s="262"/>
      <c r="KG64" s="262"/>
      <c r="KH64" s="262"/>
      <c r="KI64" s="262"/>
      <c r="KJ64" s="262"/>
      <c r="KK64" s="262"/>
      <c r="KL64" s="262"/>
      <c r="KM64" s="262"/>
      <c r="KN64" s="262"/>
      <c r="KO64" s="262"/>
      <c r="KP64" s="262"/>
      <c r="KQ64" s="262"/>
      <c r="KR64" s="262"/>
      <c r="KS64" s="262"/>
      <c r="KT64" s="262"/>
      <c r="KU64" s="262"/>
      <c r="KV64" s="262"/>
      <c r="KW64" s="262"/>
      <c r="KX64" s="262"/>
      <c r="KY64" s="262"/>
      <c r="KZ64" s="262"/>
      <c r="LA64" s="262"/>
      <c r="LB64" s="262"/>
      <c r="LC64" s="262"/>
      <c r="LD64" s="262"/>
      <c r="LE64" s="262"/>
      <c r="LF64" s="262"/>
      <c r="LG64" s="262"/>
      <c r="LH64" s="262"/>
      <c r="LI64" s="262"/>
      <c r="LJ64" s="262"/>
      <c r="LK64" s="262"/>
      <c r="LL64" s="262"/>
      <c r="LM64" s="262"/>
      <c r="LN64" s="262"/>
      <c r="LO64" s="262"/>
      <c r="LP64" s="262"/>
      <c r="LQ64" s="262"/>
      <c r="LR64" s="262"/>
      <c r="LS64" s="262"/>
      <c r="LT64" s="262"/>
      <c r="LU64" s="262"/>
      <c r="LV64" s="262"/>
      <c r="LW64" s="262"/>
      <c r="LX64" s="262"/>
      <c r="LY64" s="262"/>
      <c r="LZ64" s="262"/>
      <c r="MA64" s="262"/>
      <c r="MB64" s="262"/>
      <c r="MC64" s="262"/>
      <c r="MD64" s="262"/>
      <c r="ME64" s="262"/>
      <c r="MF64" s="262"/>
      <c r="MG64" s="262"/>
      <c r="MH64" s="262"/>
      <c r="MI64" s="262"/>
      <c r="MJ64" s="262"/>
      <c r="MK64" s="262"/>
      <c r="ML64" s="262"/>
      <c r="MM64" s="262"/>
      <c r="MN64" s="262"/>
      <c r="MO64" s="262"/>
      <c r="MP64" s="262"/>
      <c r="MQ64" s="262"/>
      <c r="MR64" s="262"/>
      <c r="MS64" s="262"/>
      <c r="MT64" s="262"/>
      <c r="MU64" s="262"/>
      <c r="MV64" s="262"/>
      <c r="MW64" s="262"/>
      <c r="MX64" s="262"/>
      <c r="MY64" s="262"/>
      <c r="MZ64" s="262"/>
      <c r="NA64" s="262"/>
      <c r="NB64" s="262"/>
      <c r="NC64" s="262"/>
      <c r="ND64" s="262"/>
      <c r="NE64" s="262"/>
      <c r="NF64" s="262"/>
      <c r="NG64" s="262"/>
      <c r="NH64" s="262"/>
      <c r="NI64" s="262"/>
      <c r="NJ64" s="262"/>
      <c r="NK64" s="262"/>
      <c r="NL64" s="262"/>
      <c r="NM64" s="262"/>
      <c r="NN64" s="262"/>
      <c r="NO64" s="262"/>
      <c r="NP64" s="262"/>
      <c r="NQ64" s="262"/>
      <c r="NR64" s="262"/>
      <c r="NS64" s="262"/>
      <c r="NT64" s="262"/>
      <c r="NU64" s="262"/>
      <c r="NV64" s="262"/>
      <c r="NW64" s="262"/>
      <c r="NX64" s="262"/>
      <c r="NY64" s="262"/>
      <c r="NZ64" s="262"/>
      <c r="OA64" s="262"/>
      <c r="OB64" s="262"/>
      <c r="OC64" s="262"/>
      <c r="OD64" s="262"/>
      <c r="OE64" s="262"/>
      <c r="OF64" s="262"/>
      <c r="OG64" s="262"/>
      <c r="OH64" s="262"/>
      <c r="OI64" s="262"/>
      <c r="OJ64" s="262"/>
      <c r="OK64" s="262"/>
      <c r="OL64" s="262"/>
      <c r="OM64" s="262"/>
      <c r="ON64" s="262"/>
      <c r="OO64" s="262"/>
      <c r="OP64" s="262"/>
      <c r="OQ64" s="262"/>
      <c r="OR64" s="262"/>
      <c r="OS64" s="262"/>
      <c r="OT64" s="262"/>
      <c r="OU64" s="262"/>
      <c r="OV64" s="262"/>
      <c r="OW64" s="262"/>
      <c r="OX64" s="262"/>
      <c r="OY64" s="262"/>
      <c r="OZ64" s="262"/>
      <c r="PA64" s="262"/>
      <c r="PB64" s="262"/>
      <c r="PC64" s="262"/>
      <c r="PD64" s="262"/>
      <c r="PE64" s="262"/>
      <c r="PF64" s="262"/>
      <c r="PG64" s="262"/>
      <c r="PH64" s="262"/>
      <c r="PI64" s="262"/>
      <c r="PJ64" s="262"/>
      <c r="PK64" s="262"/>
      <c r="PL64" s="262"/>
      <c r="PM64" s="262"/>
      <c r="PN64" s="262"/>
      <c r="PO64" s="262"/>
      <c r="PP64" s="262"/>
      <c r="PQ64" s="262"/>
      <c r="PR64" s="262"/>
      <c r="PS64" s="262"/>
      <c r="PT64" s="262"/>
      <c r="PU64" s="262"/>
      <c r="PV64" s="262"/>
      <c r="PW64" s="262"/>
      <c r="PX64" s="262"/>
      <c r="PY64" s="262"/>
      <c r="PZ64" s="262"/>
      <c r="QA64" s="262"/>
      <c r="QB64" s="262"/>
      <c r="QC64" s="262"/>
      <c r="QD64" s="262"/>
      <c r="QE64" s="262"/>
      <c r="QF64" s="262"/>
      <c r="QG64" s="262"/>
      <c r="QH64" s="262"/>
      <c r="QI64" s="262"/>
      <c r="QJ64" s="262"/>
      <c r="QK64" s="262"/>
      <c r="QL64" s="262"/>
      <c r="QM64" s="262"/>
      <c r="QN64" s="262"/>
      <c r="QO64" s="262"/>
      <c r="QP64" s="262"/>
      <c r="QQ64" s="262"/>
      <c r="QR64" s="262"/>
      <c r="QS64" s="262"/>
      <c r="QT64" s="262"/>
      <c r="QU64" s="262"/>
      <c r="QV64" s="262"/>
      <c r="QW64" s="262"/>
      <c r="QX64" s="262"/>
      <c r="QY64" s="262"/>
      <c r="QZ64" s="262"/>
      <c r="RA64" s="262"/>
      <c r="RB64" s="262"/>
      <c r="RC64" s="262"/>
      <c r="RD64" s="262"/>
      <c r="RE64" s="262"/>
      <c r="RF64" s="262"/>
      <c r="RG64" s="262"/>
      <c r="RH64" s="262"/>
      <c r="RI64" s="262"/>
      <c r="RJ64" s="262"/>
      <c r="RK64" s="262"/>
      <c r="RL64" s="262"/>
      <c r="RM64" s="262"/>
      <c r="RN64" s="262"/>
      <c r="RO64" s="262"/>
      <c r="RP64" s="262"/>
      <c r="RQ64" s="262"/>
      <c r="RR64" s="262"/>
      <c r="RS64" s="262"/>
      <c r="RT64" s="262"/>
      <c r="RU64" s="262"/>
      <c r="RV64" s="262"/>
      <c r="RW64" s="262"/>
      <c r="RX64" s="262"/>
      <c r="RY64" s="262"/>
      <c r="RZ64" s="262"/>
      <c r="SA64" s="262"/>
      <c r="SB64" s="262"/>
      <c r="SC64" s="262"/>
      <c r="SD64" s="262"/>
      <c r="SE64" s="262"/>
      <c r="SF64" s="262"/>
      <c r="SG64" s="262"/>
      <c r="SH64" s="262"/>
      <c r="SI64" s="262"/>
      <c r="SJ64" s="262"/>
      <c r="SK64" s="262"/>
      <c r="SL64" s="262"/>
      <c r="SM64" s="262"/>
      <c r="SN64" s="262"/>
      <c r="SO64" s="262"/>
      <c r="SP64" s="262"/>
      <c r="SQ64" s="262"/>
      <c r="SR64" s="262"/>
      <c r="SS64" s="262"/>
      <c r="ST64" s="262"/>
      <c r="SU64" s="262"/>
      <c r="SV64" s="262"/>
      <c r="SW64" s="262"/>
      <c r="SX64" s="262"/>
      <c r="SY64" s="262"/>
      <c r="SZ64" s="262"/>
      <c r="TA64" s="262"/>
      <c r="TB64" s="262"/>
      <c r="TC64" s="262"/>
      <c r="TD64" s="262"/>
      <c r="TE64" s="262"/>
      <c r="TF64" s="262"/>
      <c r="TG64" s="262"/>
      <c r="TH64" s="262"/>
      <c r="TI64" s="262"/>
      <c r="TJ64" s="262"/>
      <c r="TK64" s="262"/>
      <c r="TL64" s="262"/>
      <c r="TM64" s="262"/>
      <c r="TN64" s="262"/>
      <c r="TO64" s="262"/>
      <c r="TP64" s="262"/>
      <c r="TQ64" s="262"/>
      <c r="TR64" s="262"/>
      <c r="TS64" s="262"/>
      <c r="TT64" s="262"/>
      <c r="TU64" s="262"/>
      <c r="TV64" s="262"/>
      <c r="TW64" s="262"/>
      <c r="TX64" s="262"/>
      <c r="TY64" s="262"/>
      <c r="TZ64" s="262"/>
      <c r="UA64" s="262"/>
      <c r="UB64" s="262"/>
      <c r="UC64" s="262"/>
      <c r="UD64" s="262"/>
      <c r="UE64" s="262"/>
      <c r="UF64" s="262"/>
      <c r="UG64" s="262"/>
      <c r="UH64" s="262"/>
      <c r="UI64" s="262"/>
      <c r="UJ64" s="262"/>
      <c r="UK64" s="262"/>
      <c r="UL64" s="262"/>
      <c r="UM64" s="262"/>
      <c r="UN64" s="262"/>
      <c r="UO64" s="262"/>
      <c r="UP64" s="262"/>
      <c r="UQ64" s="262"/>
      <c r="UR64" s="262"/>
      <c r="US64" s="262"/>
      <c r="UT64" s="262"/>
      <c r="UU64" s="262"/>
      <c r="UV64" s="262"/>
      <c r="UW64" s="262"/>
      <c r="UX64" s="262"/>
      <c r="UY64" s="262"/>
      <c r="UZ64" s="262"/>
      <c r="VA64" s="262"/>
      <c r="VB64" s="262"/>
      <c r="VC64" s="262"/>
      <c r="VD64" s="262"/>
      <c r="VE64" s="262"/>
      <c r="VF64" s="262"/>
      <c r="VG64" s="262"/>
      <c r="VH64" s="262"/>
      <c r="VI64" s="262"/>
      <c r="VJ64" s="262"/>
      <c r="VK64" s="262"/>
      <c r="VL64" s="262"/>
      <c r="VM64" s="262"/>
      <c r="VN64" s="262"/>
      <c r="VO64" s="262"/>
      <c r="VP64" s="262"/>
      <c r="VQ64" s="262"/>
      <c r="VR64" s="262"/>
      <c r="VS64" s="262"/>
      <c r="VT64" s="262"/>
      <c r="VU64" s="262"/>
      <c r="VV64" s="262"/>
      <c r="VW64" s="262"/>
      <c r="VX64" s="262"/>
      <c r="VY64" s="262"/>
      <c r="VZ64" s="262"/>
      <c r="WA64" s="262"/>
      <c r="WB64" s="262"/>
      <c r="WC64" s="262"/>
      <c r="WD64" s="262"/>
      <c r="WE64" s="262"/>
      <c r="WF64" s="262"/>
      <c r="WG64" s="262"/>
      <c r="WH64" s="262"/>
      <c r="WI64" s="262"/>
      <c r="WJ64" s="262"/>
      <c r="WK64" s="262"/>
      <c r="WL64" s="262"/>
      <c r="WM64" s="262"/>
      <c r="WN64" s="262"/>
      <c r="WO64" s="262"/>
      <c r="WP64" s="262"/>
      <c r="WQ64" s="262"/>
      <c r="WR64" s="262"/>
      <c r="WS64" s="262"/>
      <c r="WT64" s="262"/>
      <c r="WU64" s="262"/>
      <c r="WV64" s="262"/>
      <c r="WW64" s="262"/>
      <c r="WX64" s="262"/>
      <c r="WY64" s="262"/>
      <c r="WZ64" s="262"/>
      <c r="XA64" s="262"/>
      <c r="XB64" s="262"/>
      <c r="XC64" s="262"/>
      <c r="XD64" s="262"/>
      <c r="XE64" s="262"/>
      <c r="XF64" s="262"/>
      <c r="XG64" s="262"/>
      <c r="XH64" s="262"/>
      <c r="XI64" s="262"/>
      <c r="XJ64" s="262"/>
      <c r="XK64" s="262"/>
      <c r="XL64" s="262"/>
      <c r="XM64" s="262"/>
      <c r="XN64" s="262"/>
      <c r="XO64" s="262"/>
      <c r="XP64" s="262"/>
      <c r="XQ64" s="262"/>
      <c r="XR64" s="262"/>
      <c r="XS64" s="262"/>
      <c r="XT64" s="262"/>
      <c r="XU64" s="262"/>
      <c r="XV64" s="262"/>
      <c r="XW64" s="262"/>
      <c r="XX64" s="262"/>
      <c r="XY64" s="262"/>
      <c r="XZ64" s="262"/>
      <c r="YA64" s="262"/>
      <c r="YB64" s="262"/>
      <c r="YC64" s="262"/>
      <c r="YD64" s="262"/>
      <c r="YE64" s="262"/>
      <c r="YF64" s="262"/>
      <c r="YG64" s="262"/>
      <c r="YH64" s="262"/>
      <c r="YI64" s="262"/>
      <c r="YJ64" s="262"/>
      <c r="YK64" s="262"/>
      <c r="YL64" s="262"/>
      <c r="YM64" s="262"/>
      <c r="YN64" s="262"/>
      <c r="YO64" s="262"/>
      <c r="YP64" s="262"/>
      <c r="YQ64" s="262"/>
      <c r="YR64" s="262"/>
      <c r="YS64" s="262"/>
      <c r="YT64" s="262"/>
      <c r="YU64" s="262"/>
      <c r="YV64" s="262"/>
      <c r="YW64" s="262"/>
      <c r="YX64" s="262"/>
      <c r="YY64" s="262"/>
      <c r="YZ64" s="262"/>
      <c r="ZA64" s="262"/>
      <c r="ZB64" s="262"/>
      <c r="ZC64" s="262"/>
      <c r="ZD64" s="262"/>
      <c r="ZE64" s="262"/>
      <c r="ZF64" s="262"/>
      <c r="ZG64" s="262"/>
      <c r="ZH64" s="262"/>
      <c r="ZI64" s="262"/>
      <c r="ZJ64" s="262"/>
      <c r="ZK64" s="262"/>
      <c r="ZL64" s="262"/>
      <c r="ZM64" s="262"/>
      <c r="ZN64" s="262"/>
      <c r="ZO64" s="262"/>
      <c r="ZP64" s="262"/>
      <c r="ZQ64" s="262"/>
      <c r="ZR64" s="262"/>
      <c r="ZS64" s="262"/>
      <c r="ZT64" s="262"/>
      <c r="ZU64" s="262"/>
      <c r="ZV64" s="262"/>
      <c r="ZW64" s="262"/>
      <c r="ZX64" s="262"/>
      <c r="ZY64" s="262"/>
      <c r="ZZ64" s="262"/>
      <c r="AAA64" s="262"/>
      <c r="AAB64" s="262"/>
      <c r="AAC64" s="262"/>
      <c r="AAD64" s="262"/>
      <c r="AAE64" s="262"/>
      <c r="AAF64" s="262"/>
      <c r="AAG64" s="262"/>
      <c r="AAH64" s="262"/>
      <c r="AAI64" s="262"/>
      <c r="AAJ64" s="262"/>
      <c r="AAK64" s="262"/>
      <c r="AAL64" s="262"/>
      <c r="AAM64" s="262"/>
      <c r="AAN64" s="262"/>
      <c r="AAO64" s="262"/>
      <c r="AAP64" s="262"/>
      <c r="AAQ64" s="262"/>
      <c r="AAR64" s="262"/>
      <c r="AAS64" s="262"/>
      <c r="AAT64" s="262"/>
      <c r="AAU64" s="262"/>
      <c r="AAV64" s="262"/>
      <c r="AAW64" s="262"/>
      <c r="AAX64" s="262"/>
      <c r="AAY64" s="262"/>
      <c r="AAZ64" s="262"/>
      <c r="ABA64" s="262"/>
      <c r="ABB64" s="262"/>
      <c r="ABC64" s="262"/>
      <c r="ABD64" s="262"/>
      <c r="ABE64" s="262"/>
      <c r="ABF64" s="262"/>
      <c r="ABG64" s="262"/>
      <c r="ABH64" s="262"/>
      <c r="ABI64" s="262"/>
      <c r="ABJ64" s="262"/>
      <c r="ABK64" s="262"/>
      <c r="ABL64" s="262"/>
      <c r="ABM64" s="262"/>
      <c r="ABN64" s="262"/>
      <c r="ABO64" s="262"/>
      <c r="ABP64" s="262"/>
      <c r="ABQ64" s="262"/>
      <c r="ABR64" s="262"/>
      <c r="ABS64" s="262"/>
      <c r="ABT64" s="262"/>
      <c r="ABU64" s="262"/>
      <c r="ABV64" s="262"/>
      <c r="ABW64" s="262"/>
      <c r="ABX64" s="262"/>
      <c r="ABY64" s="262"/>
      <c r="ABZ64" s="262"/>
      <c r="ACA64" s="262"/>
      <c r="ACB64" s="262"/>
      <c r="ACC64" s="262"/>
      <c r="ACD64" s="262"/>
      <c r="ACE64" s="262"/>
      <c r="ACF64" s="262"/>
      <c r="ACG64" s="262"/>
      <c r="ACH64" s="262"/>
      <c r="ACI64" s="262"/>
      <c r="ACJ64" s="262"/>
      <c r="ACK64" s="262"/>
      <c r="ACL64" s="262"/>
      <c r="ACM64" s="262"/>
      <c r="ACN64" s="262"/>
      <c r="ACO64" s="262"/>
      <c r="ACP64" s="262"/>
      <c r="ACQ64" s="262"/>
      <c r="ACR64" s="262"/>
      <c r="ACS64" s="262"/>
      <c r="ACT64" s="262"/>
      <c r="ACU64" s="262"/>
      <c r="ACV64" s="262"/>
      <c r="ACW64" s="262"/>
      <c r="ACX64" s="262"/>
      <c r="ACY64" s="262"/>
      <c r="ACZ64" s="262"/>
      <c r="ADA64" s="262"/>
      <c r="ADB64" s="262"/>
      <c r="ADC64" s="262"/>
      <c r="ADD64" s="262"/>
      <c r="ADE64" s="262"/>
      <c r="ADF64" s="262"/>
      <c r="ADG64" s="262"/>
      <c r="ADH64" s="262"/>
      <c r="ADI64" s="262"/>
      <c r="ADJ64" s="262"/>
      <c r="ADK64" s="262"/>
      <c r="ADL64" s="262"/>
      <c r="ADM64" s="262"/>
      <c r="ADN64" s="262"/>
      <c r="ADO64" s="262"/>
      <c r="ADP64" s="262"/>
      <c r="ADQ64" s="262"/>
      <c r="ADR64" s="262"/>
      <c r="ADS64" s="262"/>
      <c r="ADT64" s="262"/>
      <c r="ADU64" s="262"/>
      <c r="ADV64" s="262"/>
      <c r="ADW64" s="262"/>
      <c r="ADX64" s="262"/>
      <c r="ADY64" s="262"/>
      <c r="ADZ64" s="262"/>
      <c r="AEA64" s="262"/>
      <c r="AEB64" s="262"/>
      <c r="AEC64" s="262"/>
      <c r="AED64" s="262"/>
      <c r="AEE64" s="262"/>
      <c r="AEF64" s="262"/>
      <c r="AEG64" s="262"/>
      <c r="AEH64" s="262"/>
      <c r="AEI64" s="262"/>
      <c r="AEJ64" s="262"/>
      <c r="AEK64" s="262"/>
      <c r="AEL64" s="262"/>
      <c r="AEM64" s="262"/>
      <c r="AEN64" s="262"/>
      <c r="AEO64" s="262"/>
      <c r="AEP64" s="262"/>
      <c r="AEQ64" s="262"/>
      <c r="AER64" s="262"/>
      <c r="AES64" s="262"/>
      <c r="AET64" s="262"/>
      <c r="AEU64" s="262"/>
      <c r="AEV64" s="262"/>
      <c r="AEW64" s="262"/>
      <c r="AEX64" s="262"/>
      <c r="AEY64" s="262"/>
      <c r="AEZ64" s="262"/>
      <c r="AFA64" s="262"/>
      <c r="AFB64" s="262"/>
      <c r="AFC64" s="262"/>
      <c r="AFD64" s="262"/>
      <c r="AFE64" s="262"/>
      <c r="AFF64" s="262"/>
      <c r="AFG64" s="262"/>
      <c r="AFH64" s="262"/>
      <c r="AFI64" s="262"/>
      <c r="AFJ64" s="262"/>
      <c r="AFK64" s="262"/>
      <c r="AFL64" s="262"/>
      <c r="AFM64" s="262"/>
      <c r="AFN64" s="262"/>
      <c r="AFO64" s="262"/>
      <c r="AFP64" s="262"/>
      <c r="AFQ64" s="262"/>
      <c r="AFR64" s="262"/>
      <c r="AFS64" s="262"/>
      <c r="AFT64" s="262"/>
      <c r="AFU64" s="262"/>
      <c r="AFV64" s="262"/>
      <c r="AFW64" s="262"/>
      <c r="AFX64" s="262"/>
      <c r="AFY64" s="262"/>
      <c r="AFZ64" s="262"/>
      <c r="AGA64" s="262"/>
      <c r="AGB64" s="262"/>
      <c r="AGC64" s="262"/>
      <c r="AGD64" s="262"/>
      <c r="AGE64" s="262"/>
      <c r="AGF64" s="262"/>
      <c r="AGG64" s="262"/>
      <c r="AGH64" s="262"/>
      <c r="AGI64" s="262"/>
      <c r="AGJ64" s="262"/>
      <c r="AGK64" s="262"/>
      <c r="AGL64" s="262"/>
      <c r="AGM64" s="262"/>
      <c r="AGN64" s="262"/>
      <c r="AGO64" s="262"/>
      <c r="AGP64" s="262"/>
      <c r="AGQ64" s="262"/>
      <c r="AGR64" s="262"/>
      <c r="AGS64" s="262"/>
      <c r="AGT64" s="262"/>
      <c r="AGU64" s="262"/>
      <c r="AGV64" s="262"/>
      <c r="AGW64" s="262"/>
      <c r="AGX64" s="262"/>
      <c r="AGY64" s="262"/>
      <c r="AGZ64" s="262"/>
      <c r="AHA64" s="262"/>
      <c r="AHB64" s="262"/>
      <c r="AHC64" s="262"/>
      <c r="AHD64" s="262"/>
      <c r="AHE64" s="262"/>
      <c r="AHF64" s="262"/>
      <c r="AHG64" s="262"/>
      <c r="AHH64" s="262"/>
      <c r="AHI64" s="262"/>
      <c r="AHJ64" s="262"/>
      <c r="AHK64" s="262"/>
      <c r="AHL64" s="262"/>
      <c r="AHM64" s="262"/>
      <c r="AHN64" s="262"/>
      <c r="AHO64" s="262"/>
      <c r="AHP64" s="262"/>
      <c r="AHQ64" s="262"/>
      <c r="AHR64" s="262"/>
      <c r="AHS64" s="262"/>
      <c r="AHT64" s="262"/>
      <c r="AHU64" s="262"/>
      <c r="AHV64" s="262"/>
      <c r="AHW64" s="262"/>
      <c r="AHX64" s="262"/>
      <c r="AHY64" s="262"/>
      <c r="AHZ64" s="262"/>
      <c r="AIA64" s="262"/>
      <c r="AIB64" s="262"/>
      <c r="AIC64" s="262"/>
      <c r="AID64" s="262"/>
      <c r="AIE64" s="262"/>
      <c r="AIF64" s="262"/>
      <c r="AIG64" s="262"/>
      <c r="AIH64" s="262"/>
      <c r="AII64" s="262"/>
      <c r="AIJ64" s="262"/>
      <c r="AIK64" s="262"/>
      <c r="AIL64" s="262"/>
      <c r="AIM64" s="262"/>
      <c r="AIN64" s="262"/>
      <c r="AIO64" s="262"/>
      <c r="AIP64" s="262"/>
      <c r="AIQ64" s="262"/>
      <c r="AIR64" s="262"/>
      <c r="AIS64" s="262"/>
      <c r="AIT64" s="262"/>
      <c r="AIU64" s="262"/>
      <c r="AIV64" s="262"/>
      <c r="AIW64" s="262"/>
      <c r="AIX64" s="262"/>
      <c r="AIY64" s="262"/>
      <c r="AIZ64" s="262"/>
      <c r="AJA64" s="262"/>
      <c r="AJB64" s="262"/>
      <c r="AJC64" s="262"/>
      <c r="AJD64" s="262"/>
      <c r="AJE64" s="262"/>
      <c r="AJF64" s="262"/>
      <c r="AJG64" s="262"/>
      <c r="AJH64" s="262"/>
      <c r="AJI64" s="262"/>
      <c r="AJJ64" s="262"/>
      <c r="AJK64" s="262"/>
      <c r="AJL64" s="262"/>
      <c r="AJM64" s="262"/>
      <c r="AJN64" s="262"/>
      <c r="AJO64" s="262"/>
      <c r="AJP64" s="262"/>
      <c r="AJQ64" s="262"/>
      <c r="AJR64" s="262"/>
      <c r="AJS64" s="262"/>
      <c r="AJT64" s="262"/>
      <c r="AJU64" s="262"/>
      <c r="AJV64" s="262"/>
      <c r="AJW64" s="262"/>
      <c r="AJX64" s="262"/>
      <c r="AJY64" s="262"/>
      <c r="AJZ64" s="262"/>
      <c r="AKA64" s="262"/>
      <c r="AKB64" s="262"/>
      <c r="AKC64" s="262"/>
      <c r="AKD64" s="262"/>
      <c r="AKE64" s="262"/>
      <c r="AKF64" s="262"/>
      <c r="AKG64" s="262"/>
      <c r="AKH64" s="262"/>
      <c r="AKI64" s="262"/>
      <c r="AKJ64" s="262"/>
      <c r="AKK64" s="262"/>
      <c r="AKL64" s="262"/>
      <c r="AKM64" s="262"/>
      <c r="AKN64" s="262"/>
      <c r="AKO64" s="262"/>
      <c r="AKP64" s="262"/>
      <c r="AKQ64" s="262"/>
      <c r="AKR64" s="262"/>
      <c r="AKS64" s="262"/>
      <c r="AKT64" s="262"/>
      <c r="AKU64" s="262"/>
      <c r="AKV64" s="262"/>
      <c r="AKW64" s="262"/>
      <c r="AKX64" s="262"/>
      <c r="AKY64" s="262"/>
      <c r="AKZ64" s="262"/>
      <c r="ALA64" s="262"/>
      <c r="ALB64" s="262"/>
      <c r="ALC64" s="262"/>
      <c r="ALD64" s="262"/>
      <c r="ALE64" s="262"/>
      <c r="ALF64" s="262"/>
      <c r="ALG64" s="262"/>
      <c r="ALH64" s="262"/>
      <c r="ALI64" s="262"/>
      <c r="ALJ64" s="262"/>
      <c r="ALK64" s="262"/>
      <c r="ALL64" s="262"/>
      <c r="ALM64" s="262"/>
      <c r="ALN64" s="262"/>
      <c r="ALO64" s="262"/>
      <c r="ALP64" s="262"/>
      <c r="ALQ64" s="262"/>
      <c r="ALR64" s="262"/>
      <c r="ALS64" s="262"/>
      <c r="ALT64" s="262"/>
      <c r="ALU64" s="262"/>
      <c r="ALV64" s="262"/>
      <c r="ALW64" s="262"/>
      <c r="ALX64" s="262"/>
      <c r="ALY64" s="262"/>
      <c r="ALZ64" s="262"/>
      <c r="AMA64" s="262"/>
      <c r="AMB64" s="262"/>
      <c r="AMC64" s="262"/>
      <c r="AMD64" s="262"/>
      <c r="AME64" s="262"/>
      <c r="AMF64" s="262"/>
      <c r="AMG64" s="262"/>
      <c r="AMH64" s="262"/>
      <c r="AMI64" s="262"/>
      <c r="AMJ64" s="262"/>
      <c r="AMK64" s="262"/>
      <c r="AML64" s="262"/>
      <c r="AMM64" s="262"/>
      <c r="AMN64" s="262"/>
    </row>
    <row r="65" spans="1:1028" s="143" customFormat="1" ht="15.6" customHeight="1" x14ac:dyDescent="0.2">
      <c r="A65" s="724" t="s">
        <v>41</v>
      </c>
      <c r="B65" s="725"/>
      <c r="C65" s="725"/>
      <c r="D65" s="725"/>
      <c r="E65" s="725"/>
      <c r="F65" s="725"/>
      <c r="G65" s="725"/>
      <c r="H65" s="725"/>
      <c r="I65" s="726"/>
      <c r="J65" s="124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2"/>
      <c r="Y65" s="262"/>
      <c r="Z65" s="262"/>
      <c r="AA65" s="262"/>
      <c r="AB65" s="262"/>
      <c r="AC65" s="262"/>
      <c r="AD65" s="262"/>
      <c r="AE65" s="262"/>
      <c r="AF65" s="262"/>
      <c r="AG65" s="262"/>
      <c r="AH65" s="262"/>
      <c r="AI65" s="262"/>
      <c r="AJ65" s="262"/>
      <c r="AK65" s="262"/>
      <c r="AL65" s="262"/>
      <c r="AM65" s="262"/>
      <c r="AN65" s="262"/>
      <c r="AO65" s="262"/>
      <c r="AP65" s="262"/>
      <c r="AQ65" s="262"/>
      <c r="AR65" s="262"/>
      <c r="AS65" s="262"/>
      <c r="AT65" s="262"/>
      <c r="AU65" s="262"/>
      <c r="AV65" s="262"/>
      <c r="AW65" s="262"/>
      <c r="AX65" s="262"/>
      <c r="AY65" s="262"/>
      <c r="AZ65" s="262"/>
      <c r="BA65" s="262"/>
      <c r="BB65" s="262"/>
      <c r="BC65" s="262"/>
      <c r="BD65" s="262"/>
      <c r="BE65" s="262"/>
      <c r="BF65" s="262"/>
      <c r="BG65" s="262"/>
      <c r="BH65" s="262"/>
      <c r="BI65" s="262"/>
      <c r="BJ65" s="262"/>
      <c r="BK65" s="262"/>
      <c r="BL65" s="262"/>
      <c r="BM65" s="262"/>
      <c r="BN65" s="262"/>
      <c r="BO65" s="262"/>
      <c r="BP65" s="262"/>
      <c r="BQ65" s="262"/>
      <c r="BR65" s="262"/>
      <c r="BS65" s="262"/>
      <c r="BT65" s="262"/>
      <c r="BU65" s="262"/>
      <c r="BV65" s="262"/>
      <c r="BW65" s="262"/>
      <c r="BX65" s="262"/>
      <c r="BY65" s="262"/>
      <c r="BZ65" s="262"/>
      <c r="CA65" s="262"/>
      <c r="CB65" s="262"/>
      <c r="CC65" s="262"/>
      <c r="CD65" s="262"/>
      <c r="CE65" s="262"/>
      <c r="CF65" s="262"/>
      <c r="CG65" s="262"/>
      <c r="CH65" s="262"/>
      <c r="CI65" s="262"/>
      <c r="CJ65" s="262"/>
      <c r="CK65" s="262"/>
      <c r="CL65" s="262"/>
      <c r="CM65" s="262"/>
      <c r="CN65" s="262"/>
      <c r="CO65" s="262"/>
      <c r="CP65" s="262"/>
      <c r="CQ65" s="262"/>
      <c r="CR65" s="262"/>
      <c r="CS65" s="262"/>
      <c r="CT65" s="262"/>
      <c r="CU65" s="262"/>
      <c r="CV65" s="262"/>
      <c r="CW65" s="262"/>
      <c r="CX65" s="262"/>
      <c r="CY65" s="262"/>
      <c r="CZ65" s="262"/>
      <c r="DA65" s="262"/>
      <c r="DB65" s="262"/>
      <c r="DC65" s="262"/>
      <c r="DD65" s="262"/>
      <c r="DE65" s="262"/>
      <c r="DF65" s="262"/>
      <c r="DG65" s="262"/>
      <c r="DH65" s="262"/>
      <c r="DI65" s="262"/>
      <c r="DJ65" s="262"/>
      <c r="DK65" s="262"/>
      <c r="DL65" s="262"/>
      <c r="DM65" s="262"/>
      <c r="DN65" s="262"/>
      <c r="DO65" s="262"/>
      <c r="DP65" s="262"/>
      <c r="DQ65" s="262"/>
      <c r="DR65" s="262"/>
      <c r="DS65" s="262"/>
      <c r="DT65" s="262"/>
      <c r="DU65" s="262"/>
      <c r="DV65" s="262"/>
      <c r="DW65" s="262"/>
      <c r="DX65" s="262"/>
      <c r="DY65" s="262"/>
      <c r="DZ65" s="262"/>
      <c r="EA65" s="262"/>
      <c r="EB65" s="262"/>
      <c r="EC65" s="262"/>
      <c r="ED65" s="262"/>
      <c r="EE65" s="262"/>
      <c r="EF65" s="262"/>
      <c r="EG65" s="262"/>
      <c r="EH65" s="262"/>
      <c r="EI65" s="262"/>
      <c r="EJ65" s="262"/>
      <c r="EK65" s="262"/>
      <c r="EL65" s="262"/>
      <c r="EM65" s="262"/>
      <c r="EN65" s="262"/>
      <c r="EO65" s="262"/>
      <c r="EP65" s="262"/>
      <c r="EQ65" s="262"/>
      <c r="ER65" s="262"/>
      <c r="ES65" s="262"/>
      <c r="ET65" s="262"/>
      <c r="EU65" s="262"/>
      <c r="EV65" s="262"/>
      <c r="EW65" s="262"/>
      <c r="EX65" s="262"/>
      <c r="EY65" s="262"/>
      <c r="EZ65" s="262"/>
      <c r="FA65" s="262"/>
      <c r="FB65" s="262"/>
      <c r="FC65" s="262"/>
      <c r="FD65" s="262"/>
      <c r="FE65" s="262"/>
      <c r="FF65" s="262"/>
      <c r="FG65" s="262"/>
      <c r="FH65" s="262"/>
      <c r="FI65" s="262"/>
      <c r="FJ65" s="262"/>
      <c r="FK65" s="262"/>
      <c r="FL65" s="262"/>
      <c r="FM65" s="262"/>
      <c r="FN65" s="262"/>
      <c r="FO65" s="262"/>
      <c r="FP65" s="262"/>
      <c r="FQ65" s="262"/>
      <c r="FR65" s="262"/>
      <c r="FS65" s="262"/>
      <c r="FT65" s="262"/>
      <c r="FU65" s="262"/>
      <c r="FV65" s="262"/>
      <c r="FW65" s="262"/>
      <c r="FX65" s="262"/>
      <c r="FY65" s="262"/>
      <c r="FZ65" s="262"/>
      <c r="GA65" s="262"/>
      <c r="GB65" s="262"/>
      <c r="GC65" s="262"/>
      <c r="GD65" s="262"/>
      <c r="GE65" s="262"/>
      <c r="GF65" s="262"/>
      <c r="GG65" s="262"/>
      <c r="GH65" s="262"/>
      <c r="GI65" s="262"/>
      <c r="GJ65" s="262"/>
      <c r="GK65" s="262"/>
      <c r="GL65" s="262"/>
      <c r="GM65" s="262"/>
      <c r="GN65" s="262"/>
      <c r="GO65" s="262"/>
      <c r="GP65" s="262"/>
      <c r="GQ65" s="262"/>
      <c r="GR65" s="262"/>
      <c r="GS65" s="262"/>
      <c r="GT65" s="262"/>
      <c r="GU65" s="262"/>
      <c r="GV65" s="262"/>
      <c r="GW65" s="262"/>
      <c r="GX65" s="262"/>
      <c r="GY65" s="262"/>
      <c r="GZ65" s="262"/>
      <c r="HA65" s="262"/>
      <c r="HB65" s="262"/>
      <c r="HC65" s="262"/>
      <c r="HD65" s="262"/>
      <c r="HE65" s="262"/>
      <c r="HF65" s="262"/>
      <c r="HG65" s="262"/>
      <c r="HH65" s="262"/>
      <c r="HI65" s="262"/>
      <c r="HJ65" s="262"/>
      <c r="HK65" s="262"/>
      <c r="HL65" s="262"/>
      <c r="HM65" s="262"/>
      <c r="HN65" s="262"/>
      <c r="HO65" s="262"/>
      <c r="HP65" s="262"/>
      <c r="HQ65" s="262"/>
      <c r="HR65" s="262"/>
      <c r="HS65" s="262"/>
      <c r="HT65" s="262"/>
      <c r="HU65" s="262"/>
      <c r="HV65" s="262"/>
      <c r="HW65" s="262"/>
      <c r="HX65" s="262"/>
      <c r="HY65" s="262"/>
      <c r="HZ65" s="262"/>
      <c r="IA65" s="262"/>
      <c r="IB65" s="262"/>
      <c r="IC65" s="262"/>
      <c r="ID65" s="262"/>
      <c r="IE65" s="262"/>
      <c r="IF65" s="262"/>
      <c r="IG65" s="262"/>
      <c r="IH65" s="262"/>
      <c r="II65" s="262"/>
      <c r="IJ65" s="262"/>
      <c r="IK65" s="262"/>
      <c r="IL65" s="262"/>
      <c r="IM65" s="262"/>
      <c r="IN65" s="262"/>
      <c r="IO65" s="262"/>
      <c r="IP65" s="262"/>
      <c r="IQ65" s="262"/>
      <c r="IR65" s="262"/>
      <c r="IS65" s="262"/>
      <c r="IT65" s="262"/>
      <c r="IU65" s="262"/>
      <c r="IV65" s="262"/>
      <c r="IW65" s="262"/>
      <c r="IX65" s="262"/>
      <c r="IY65" s="262"/>
      <c r="IZ65" s="262"/>
      <c r="JA65" s="262"/>
      <c r="JB65" s="262"/>
      <c r="JC65" s="262"/>
      <c r="JD65" s="262"/>
      <c r="JE65" s="262"/>
      <c r="JF65" s="262"/>
      <c r="JG65" s="262"/>
      <c r="JH65" s="262"/>
      <c r="JI65" s="262"/>
      <c r="JJ65" s="262"/>
      <c r="JK65" s="262"/>
      <c r="JL65" s="262"/>
      <c r="JM65" s="262"/>
      <c r="JN65" s="262"/>
      <c r="JO65" s="262"/>
      <c r="JP65" s="262"/>
      <c r="JQ65" s="262"/>
      <c r="JR65" s="262"/>
      <c r="JS65" s="262"/>
      <c r="JT65" s="262"/>
      <c r="JU65" s="262"/>
      <c r="JV65" s="262"/>
      <c r="JW65" s="262"/>
      <c r="JX65" s="262"/>
      <c r="JY65" s="262"/>
      <c r="JZ65" s="262"/>
      <c r="KA65" s="262"/>
      <c r="KB65" s="262"/>
      <c r="KC65" s="262"/>
      <c r="KD65" s="262"/>
      <c r="KE65" s="262"/>
      <c r="KF65" s="262"/>
      <c r="KG65" s="262"/>
      <c r="KH65" s="262"/>
      <c r="KI65" s="262"/>
      <c r="KJ65" s="262"/>
      <c r="KK65" s="262"/>
      <c r="KL65" s="262"/>
      <c r="KM65" s="262"/>
      <c r="KN65" s="262"/>
      <c r="KO65" s="262"/>
      <c r="KP65" s="262"/>
      <c r="KQ65" s="262"/>
      <c r="KR65" s="262"/>
      <c r="KS65" s="262"/>
      <c r="KT65" s="262"/>
      <c r="KU65" s="262"/>
      <c r="KV65" s="262"/>
      <c r="KW65" s="262"/>
      <c r="KX65" s="262"/>
      <c r="KY65" s="262"/>
      <c r="KZ65" s="262"/>
      <c r="LA65" s="262"/>
      <c r="LB65" s="262"/>
      <c r="LC65" s="262"/>
      <c r="LD65" s="262"/>
      <c r="LE65" s="262"/>
      <c r="LF65" s="262"/>
      <c r="LG65" s="262"/>
      <c r="LH65" s="262"/>
      <c r="LI65" s="262"/>
      <c r="LJ65" s="262"/>
      <c r="LK65" s="262"/>
      <c r="LL65" s="262"/>
      <c r="LM65" s="262"/>
      <c r="LN65" s="262"/>
      <c r="LO65" s="262"/>
      <c r="LP65" s="262"/>
      <c r="LQ65" s="262"/>
      <c r="LR65" s="262"/>
      <c r="LS65" s="262"/>
      <c r="LT65" s="262"/>
      <c r="LU65" s="262"/>
      <c r="LV65" s="262"/>
      <c r="LW65" s="262"/>
      <c r="LX65" s="262"/>
      <c r="LY65" s="262"/>
      <c r="LZ65" s="262"/>
      <c r="MA65" s="262"/>
      <c r="MB65" s="262"/>
      <c r="MC65" s="262"/>
      <c r="MD65" s="262"/>
      <c r="ME65" s="262"/>
      <c r="MF65" s="262"/>
      <c r="MG65" s="262"/>
      <c r="MH65" s="262"/>
      <c r="MI65" s="262"/>
      <c r="MJ65" s="262"/>
      <c r="MK65" s="262"/>
      <c r="ML65" s="262"/>
      <c r="MM65" s="262"/>
      <c r="MN65" s="262"/>
      <c r="MO65" s="262"/>
      <c r="MP65" s="262"/>
      <c r="MQ65" s="262"/>
      <c r="MR65" s="262"/>
      <c r="MS65" s="262"/>
      <c r="MT65" s="262"/>
      <c r="MU65" s="262"/>
      <c r="MV65" s="262"/>
      <c r="MW65" s="262"/>
      <c r="MX65" s="262"/>
      <c r="MY65" s="262"/>
      <c r="MZ65" s="262"/>
      <c r="NA65" s="262"/>
      <c r="NB65" s="262"/>
      <c r="NC65" s="262"/>
      <c r="ND65" s="262"/>
      <c r="NE65" s="262"/>
      <c r="NF65" s="262"/>
      <c r="NG65" s="262"/>
      <c r="NH65" s="262"/>
      <c r="NI65" s="262"/>
      <c r="NJ65" s="262"/>
      <c r="NK65" s="262"/>
      <c r="NL65" s="262"/>
      <c r="NM65" s="262"/>
      <c r="NN65" s="262"/>
      <c r="NO65" s="262"/>
      <c r="NP65" s="262"/>
      <c r="NQ65" s="262"/>
      <c r="NR65" s="262"/>
      <c r="NS65" s="262"/>
      <c r="NT65" s="262"/>
      <c r="NU65" s="262"/>
      <c r="NV65" s="262"/>
      <c r="NW65" s="262"/>
      <c r="NX65" s="262"/>
      <c r="NY65" s="262"/>
      <c r="NZ65" s="262"/>
      <c r="OA65" s="262"/>
      <c r="OB65" s="262"/>
      <c r="OC65" s="262"/>
      <c r="OD65" s="262"/>
      <c r="OE65" s="262"/>
      <c r="OF65" s="262"/>
      <c r="OG65" s="262"/>
      <c r="OH65" s="262"/>
      <c r="OI65" s="262"/>
      <c r="OJ65" s="262"/>
      <c r="OK65" s="262"/>
      <c r="OL65" s="262"/>
      <c r="OM65" s="262"/>
      <c r="ON65" s="262"/>
      <c r="OO65" s="262"/>
      <c r="OP65" s="262"/>
      <c r="OQ65" s="262"/>
      <c r="OR65" s="262"/>
      <c r="OS65" s="262"/>
      <c r="OT65" s="262"/>
      <c r="OU65" s="262"/>
      <c r="OV65" s="262"/>
      <c r="OW65" s="262"/>
      <c r="OX65" s="262"/>
      <c r="OY65" s="262"/>
      <c r="OZ65" s="262"/>
      <c r="PA65" s="262"/>
      <c r="PB65" s="262"/>
      <c r="PC65" s="262"/>
      <c r="PD65" s="262"/>
      <c r="PE65" s="262"/>
      <c r="PF65" s="262"/>
      <c r="PG65" s="262"/>
      <c r="PH65" s="262"/>
      <c r="PI65" s="262"/>
      <c r="PJ65" s="262"/>
      <c r="PK65" s="262"/>
      <c r="PL65" s="262"/>
      <c r="PM65" s="262"/>
      <c r="PN65" s="262"/>
      <c r="PO65" s="262"/>
      <c r="PP65" s="262"/>
      <c r="PQ65" s="262"/>
      <c r="PR65" s="262"/>
      <c r="PS65" s="262"/>
      <c r="PT65" s="262"/>
      <c r="PU65" s="262"/>
      <c r="PV65" s="262"/>
      <c r="PW65" s="262"/>
      <c r="PX65" s="262"/>
      <c r="PY65" s="262"/>
      <c r="PZ65" s="262"/>
      <c r="QA65" s="262"/>
      <c r="QB65" s="262"/>
      <c r="QC65" s="262"/>
      <c r="QD65" s="262"/>
      <c r="QE65" s="262"/>
      <c r="QF65" s="262"/>
      <c r="QG65" s="262"/>
      <c r="QH65" s="262"/>
      <c r="QI65" s="262"/>
      <c r="QJ65" s="262"/>
      <c r="QK65" s="262"/>
      <c r="QL65" s="262"/>
      <c r="QM65" s="262"/>
      <c r="QN65" s="262"/>
      <c r="QO65" s="262"/>
      <c r="QP65" s="262"/>
      <c r="QQ65" s="262"/>
      <c r="QR65" s="262"/>
      <c r="QS65" s="262"/>
      <c r="QT65" s="262"/>
      <c r="QU65" s="262"/>
      <c r="QV65" s="262"/>
      <c r="QW65" s="262"/>
      <c r="QX65" s="262"/>
      <c r="QY65" s="262"/>
      <c r="QZ65" s="262"/>
      <c r="RA65" s="262"/>
      <c r="RB65" s="262"/>
      <c r="RC65" s="262"/>
      <c r="RD65" s="262"/>
      <c r="RE65" s="262"/>
      <c r="RF65" s="262"/>
      <c r="RG65" s="262"/>
      <c r="RH65" s="262"/>
      <c r="RI65" s="262"/>
      <c r="RJ65" s="262"/>
      <c r="RK65" s="262"/>
      <c r="RL65" s="262"/>
      <c r="RM65" s="262"/>
      <c r="RN65" s="262"/>
      <c r="RO65" s="262"/>
      <c r="RP65" s="262"/>
      <c r="RQ65" s="262"/>
      <c r="RR65" s="262"/>
      <c r="RS65" s="262"/>
      <c r="RT65" s="262"/>
      <c r="RU65" s="262"/>
      <c r="RV65" s="262"/>
      <c r="RW65" s="262"/>
      <c r="RX65" s="262"/>
      <c r="RY65" s="262"/>
      <c r="RZ65" s="262"/>
      <c r="SA65" s="262"/>
      <c r="SB65" s="262"/>
      <c r="SC65" s="262"/>
      <c r="SD65" s="262"/>
      <c r="SE65" s="262"/>
      <c r="SF65" s="262"/>
      <c r="SG65" s="262"/>
      <c r="SH65" s="262"/>
      <c r="SI65" s="262"/>
      <c r="SJ65" s="262"/>
      <c r="SK65" s="262"/>
      <c r="SL65" s="262"/>
      <c r="SM65" s="262"/>
      <c r="SN65" s="262"/>
      <c r="SO65" s="262"/>
      <c r="SP65" s="262"/>
      <c r="SQ65" s="262"/>
      <c r="SR65" s="262"/>
      <c r="SS65" s="262"/>
      <c r="ST65" s="262"/>
      <c r="SU65" s="262"/>
      <c r="SV65" s="262"/>
      <c r="SW65" s="262"/>
      <c r="SX65" s="262"/>
      <c r="SY65" s="262"/>
      <c r="SZ65" s="262"/>
      <c r="TA65" s="262"/>
      <c r="TB65" s="262"/>
      <c r="TC65" s="262"/>
      <c r="TD65" s="262"/>
      <c r="TE65" s="262"/>
      <c r="TF65" s="262"/>
      <c r="TG65" s="262"/>
      <c r="TH65" s="262"/>
      <c r="TI65" s="262"/>
      <c r="TJ65" s="262"/>
      <c r="TK65" s="262"/>
      <c r="TL65" s="262"/>
      <c r="TM65" s="262"/>
      <c r="TN65" s="262"/>
      <c r="TO65" s="262"/>
      <c r="TP65" s="262"/>
      <c r="TQ65" s="262"/>
      <c r="TR65" s="262"/>
      <c r="TS65" s="262"/>
      <c r="TT65" s="262"/>
      <c r="TU65" s="262"/>
      <c r="TV65" s="262"/>
      <c r="TW65" s="262"/>
      <c r="TX65" s="262"/>
      <c r="TY65" s="262"/>
      <c r="TZ65" s="262"/>
      <c r="UA65" s="262"/>
      <c r="UB65" s="262"/>
      <c r="UC65" s="262"/>
      <c r="UD65" s="262"/>
      <c r="UE65" s="262"/>
      <c r="UF65" s="262"/>
      <c r="UG65" s="262"/>
      <c r="UH65" s="262"/>
      <c r="UI65" s="262"/>
      <c r="UJ65" s="262"/>
      <c r="UK65" s="262"/>
      <c r="UL65" s="262"/>
      <c r="UM65" s="262"/>
      <c r="UN65" s="262"/>
      <c r="UO65" s="262"/>
      <c r="UP65" s="262"/>
      <c r="UQ65" s="262"/>
      <c r="UR65" s="262"/>
      <c r="US65" s="262"/>
      <c r="UT65" s="262"/>
      <c r="UU65" s="262"/>
      <c r="UV65" s="262"/>
      <c r="UW65" s="262"/>
      <c r="UX65" s="262"/>
      <c r="UY65" s="262"/>
      <c r="UZ65" s="262"/>
      <c r="VA65" s="262"/>
      <c r="VB65" s="262"/>
      <c r="VC65" s="262"/>
      <c r="VD65" s="262"/>
      <c r="VE65" s="262"/>
      <c r="VF65" s="262"/>
      <c r="VG65" s="262"/>
      <c r="VH65" s="262"/>
      <c r="VI65" s="262"/>
      <c r="VJ65" s="262"/>
      <c r="VK65" s="262"/>
      <c r="VL65" s="262"/>
      <c r="VM65" s="262"/>
      <c r="VN65" s="262"/>
      <c r="VO65" s="262"/>
      <c r="VP65" s="262"/>
      <c r="VQ65" s="262"/>
      <c r="VR65" s="262"/>
      <c r="VS65" s="262"/>
      <c r="VT65" s="262"/>
      <c r="VU65" s="262"/>
      <c r="VV65" s="262"/>
      <c r="VW65" s="262"/>
      <c r="VX65" s="262"/>
      <c r="VY65" s="262"/>
      <c r="VZ65" s="262"/>
      <c r="WA65" s="262"/>
      <c r="WB65" s="262"/>
      <c r="WC65" s="262"/>
      <c r="WD65" s="262"/>
      <c r="WE65" s="262"/>
      <c r="WF65" s="262"/>
      <c r="WG65" s="262"/>
      <c r="WH65" s="262"/>
      <c r="WI65" s="262"/>
      <c r="WJ65" s="262"/>
      <c r="WK65" s="262"/>
      <c r="WL65" s="262"/>
      <c r="WM65" s="262"/>
      <c r="WN65" s="262"/>
      <c r="WO65" s="262"/>
      <c r="WP65" s="262"/>
      <c r="WQ65" s="262"/>
      <c r="WR65" s="262"/>
      <c r="WS65" s="262"/>
      <c r="WT65" s="262"/>
      <c r="WU65" s="262"/>
      <c r="WV65" s="262"/>
      <c r="WW65" s="262"/>
      <c r="WX65" s="262"/>
      <c r="WY65" s="262"/>
      <c r="WZ65" s="262"/>
      <c r="XA65" s="262"/>
      <c r="XB65" s="262"/>
      <c r="XC65" s="262"/>
      <c r="XD65" s="262"/>
      <c r="XE65" s="262"/>
      <c r="XF65" s="262"/>
      <c r="XG65" s="262"/>
      <c r="XH65" s="262"/>
      <c r="XI65" s="262"/>
      <c r="XJ65" s="262"/>
      <c r="XK65" s="262"/>
      <c r="XL65" s="262"/>
      <c r="XM65" s="262"/>
      <c r="XN65" s="262"/>
      <c r="XO65" s="262"/>
      <c r="XP65" s="262"/>
      <c r="XQ65" s="262"/>
      <c r="XR65" s="262"/>
      <c r="XS65" s="262"/>
      <c r="XT65" s="262"/>
      <c r="XU65" s="262"/>
      <c r="XV65" s="262"/>
      <c r="XW65" s="262"/>
      <c r="XX65" s="262"/>
      <c r="XY65" s="262"/>
      <c r="XZ65" s="262"/>
      <c r="YA65" s="262"/>
      <c r="YB65" s="262"/>
      <c r="YC65" s="262"/>
      <c r="YD65" s="262"/>
      <c r="YE65" s="262"/>
      <c r="YF65" s="262"/>
      <c r="YG65" s="262"/>
      <c r="YH65" s="262"/>
      <c r="YI65" s="262"/>
      <c r="YJ65" s="262"/>
      <c r="YK65" s="262"/>
      <c r="YL65" s="262"/>
      <c r="YM65" s="262"/>
      <c r="YN65" s="262"/>
      <c r="YO65" s="262"/>
      <c r="YP65" s="262"/>
      <c r="YQ65" s="262"/>
      <c r="YR65" s="262"/>
      <c r="YS65" s="262"/>
      <c r="YT65" s="262"/>
      <c r="YU65" s="262"/>
      <c r="YV65" s="262"/>
      <c r="YW65" s="262"/>
      <c r="YX65" s="262"/>
      <c r="YY65" s="262"/>
      <c r="YZ65" s="262"/>
      <c r="ZA65" s="262"/>
      <c r="ZB65" s="262"/>
      <c r="ZC65" s="262"/>
      <c r="ZD65" s="262"/>
      <c r="ZE65" s="262"/>
      <c r="ZF65" s="262"/>
      <c r="ZG65" s="262"/>
      <c r="ZH65" s="262"/>
      <c r="ZI65" s="262"/>
      <c r="ZJ65" s="262"/>
      <c r="ZK65" s="262"/>
      <c r="ZL65" s="262"/>
      <c r="ZM65" s="262"/>
      <c r="ZN65" s="262"/>
      <c r="ZO65" s="262"/>
      <c r="ZP65" s="262"/>
      <c r="ZQ65" s="262"/>
      <c r="ZR65" s="262"/>
      <c r="ZS65" s="262"/>
      <c r="ZT65" s="262"/>
      <c r="ZU65" s="262"/>
      <c r="ZV65" s="262"/>
      <c r="ZW65" s="262"/>
      <c r="ZX65" s="262"/>
      <c r="ZY65" s="262"/>
      <c r="ZZ65" s="262"/>
      <c r="AAA65" s="262"/>
      <c r="AAB65" s="262"/>
      <c r="AAC65" s="262"/>
      <c r="AAD65" s="262"/>
      <c r="AAE65" s="262"/>
      <c r="AAF65" s="262"/>
      <c r="AAG65" s="262"/>
      <c r="AAH65" s="262"/>
      <c r="AAI65" s="262"/>
      <c r="AAJ65" s="262"/>
      <c r="AAK65" s="262"/>
      <c r="AAL65" s="262"/>
      <c r="AAM65" s="262"/>
      <c r="AAN65" s="262"/>
      <c r="AAO65" s="262"/>
      <c r="AAP65" s="262"/>
      <c r="AAQ65" s="262"/>
      <c r="AAR65" s="262"/>
      <c r="AAS65" s="262"/>
      <c r="AAT65" s="262"/>
      <c r="AAU65" s="262"/>
      <c r="AAV65" s="262"/>
      <c r="AAW65" s="262"/>
      <c r="AAX65" s="262"/>
      <c r="AAY65" s="262"/>
      <c r="AAZ65" s="262"/>
      <c r="ABA65" s="262"/>
      <c r="ABB65" s="262"/>
      <c r="ABC65" s="262"/>
      <c r="ABD65" s="262"/>
      <c r="ABE65" s="262"/>
      <c r="ABF65" s="262"/>
      <c r="ABG65" s="262"/>
      <c r="ABH65" s="262"/>
      <c r="ABI65" s="262"/>
      <c r="ABJ65" s="262"/>
      <c r="ABK65" s="262"/>
      <c r="ABL65" s="262"/>
      <c r="ABM65" s="262"/>
      <c r="ABN65" s="262"/>
      <c r="ABO65" s="262"/>
      <c r="ABP65" s="262"/>
      <c r="ABQ65" s="262"/>
      <c r="ABR65" s="262"/>
      <c r="ABS65" s="262"/>
      <c r="ABT65" s="262"/>
      <c r="ABU65" s="262"/>
      <c r="ABV65" s="262"/>
      <c r="ABW65" s="262"/>
      <c r="ABX65" s="262"/>
      <c r="ABY65" s="262"/>
      <c r="ABZ65" s="262"/>
      <c r="ACA65" s="262"/>
      <c r="ACB65" s="262"/>
      <c r="ACC65" s="262"/>
      <c r="ACD65" s="262"/>
      <c r="ACE65" s="262"/>
      <c r="ACF65" s="262"/>
      <c r="ACG65" s="262"/>
      <c r="ACH65" s="262"/>
      <c r="ACI65" s="262"/>
      <c r="ACJ65" s="262"/>
      <c r="ACK65" s="262"/>
      <c r="ACL65" s="262"/>
      <c r="ACM65" s="262"/>
      <c r="ACN65" s="262"/>
      <c r="ACO65" s="262"/>
      <c r="ACP65" s="262"/>
      <c r="ACQ65" s="262"/>
      <c r="ACR65" s="262"/>
      <c r="ACS65" s="262"/>
      <c r="ACT65" s="262"/>
      <c r="ACU65" s="262"/>
      <c r="ACV65" s="262"/>
      <c r="ACW65" s="262"/>
      <c r="ACX65" s="262"/>
      <c r="ACY65" s="262"/>
      <c r="ACZ65" s="262"/>
      <c r="ADA65" s="262"/>
      <c r="ADB65" s="262"/>
      <c r="ADC65" s="262"/>
      <c r="ADD65" s="262"/>
      <c r="ADE65" s="262"/>
      <c r="ADF65" s="262"/>
      <c r="ADG65" s="262"/>
      <c r="ADH65" s="262"/>
      <c r="ADI65" s="262"/>
      <c r="ADJ65" s="262"/>
      <c r="ADK65" s="262"/>
      <c r="ADL65" s="262"/>
      <c r="ADM65" s="262"/>
      <c r="ADN65" s="262"/>
      <c r="ADO65" s="262"/>
      <c r="ADP65" s="262"/>
      <c r="ADQ65" s="262"/>
      <c r="ADR65" s="262"/>
      <c r="ADS65" s="262"/>
      <c r="ADT65" s="262"/>
      <c r="ADU65" s="262"/>
      <c r="ADV65" s="262"/>
      <c r="ADW65" s="262"/>
      <c r="ADX65" s="262"/>
      <c r="ADY65" s="262"/>
      <c r="ADZ65" s="262"/>
      <c r="AEA65" s="262"/>
      <c r="AEB65" s="262"/>
      <c r="AEC65" s="262"/>
      <c r="AED65" s="262"/>
      <c r="AEE65" s="262"/>
      <c r="AEF65" s="262"/>
      <c r="AEG65" s="262"/>
      <c r="AEH65" s="262"/>
      <c r="AEI65" s="262"/>
      <c r="AEJ65" s="262"/>
      <c r="AEK65" s="262"/>
      <c r="AEL65" s="262"/>
      <c r="AEM65" s="262"/>
      <c r="AEN65" s="262"/>
      <c r="AEO65" s="262"/>
      <c r="AEP65" s="262"/>
      <c r="AEQ65" s="262"/>
      <c r="AER65" s="262"/>
      <c r="AES65" s="262"/>
      <c r="AET65" s="262"/>
      <c r="AEU65" s="262"/>
      <c r="AEV65" s="262"/>
      <c r="AEW65" s="262"/>
      <c r="AEX65" s="262"/>
      <c r="AEY65" s="262"/>
      <c r="AEZ65" s="262"/>
      <c r="AFA65" s="262"/>
      <c r="AFB65" s="262"/>
      <c r="AFC65" s="262"/>
      <c r="AFD65" s="262"/>
      <c r="AFE65" s="262"/>
      <c r="AFF65" s="262"/>
      <c r="AFG65" s="262"/>
      <c r="AFH65" s="262"/>
      <c r="AFI65" s="262"/>
      <c r="AFJ65" s="262"/>
      <c r="AFK65" s="262"/>
      <c r="AFL65" s="262"/>
      <c r="AFM65" s="262"/>
      <c r="AFN65" s="262"/>
      <c r="AFO65" s="262"/>
      <c r="AFP65" s="262"/>
      <c r="AFQ65" s="262"/>
      <c r="AFR65" s="262"/>
      <c r="AFS65" s="262"/>
      <c r="AFT65" s="262"/>
      <c r="AFU65" s="262"/>
      <c r="AFV65" s="262"/>
      <c r="AFW65" s="262"/>
      <c r="AFX65" s="262"/>
      <c r="AFY65" s="262"/>
      <c r="AFZ65" s="262"/>
      <c r="AGA65" s="262"/>
      <c r="AGB65" s="262"/>
      <c r="AGC65" s="262"/>
      <c r="AGD65" s="262"/>
      <c r="AGE65" s="262"/>
      <c r="AGF65" s="262"/>
      <c r="AGG65" s="262"/>
      <c r="AGH65" s="262"/>
      <c r="AGI65" s="262"/>
      <c r="AGJ65" s="262"/>
      <c r="AGK65" s="262"/>
      <c r="AGL65" s="262"/>
      <c r="AGM65" s="262"/>
      <c r="AGN65" s="262"/>
      <c r="AGO65" s="262"/>
      <c r="AGP65" s="262"/>
      <c r="AGQ65" s="262"/>
      <c r="AGR65" s="262"/>
      <c r="AGS65" s="262"/>
      <c r="AGT65" s="262"/>
      <c r="AGU65" s="262"/>
      <c r="AGV65" s="262"/>
      <c r="AGW65" s="262"/>
      <c r="AGX65" s="262"/>
      <c r="AGY65" s="262"/>
      <c r="AGZ65" s="262"/>
      <c r="AHA65" s="262"/>
      <c r="AHB65" s="262"/>
      <c r="AHC65" s="262"/>
      <c r="AHD65" s="262"/>
      <c r="AHE65" s="262"/>
      <c r="AHF65" s="262"/>
      <c r="AHG65" s="262"/>
      <c r="AHH65" s="262"/>
      <c r="AHI65" s="262"/>
      <c r="AHJ65" s="262"/>
      <c r="AHK65" s="262"/>
      <c r="AHL65" s="262"/>
      <c r="AHM65" s="262"/>
      <c r="AHN65" s="262"/>
      <c r="AHO65" s="262"/>
      <c r="AHP65" s="262"/>
      <c r="AHQ65" s="262"/>
      <c r="AHR65" s="262"/>
      <c r="AHS65" s="262"/>
      <c r="AHT65" s="262"/>
      <c r="AHU65" s="262"/>
      <c r="AHV65" s="262"/>
      <c r="AHW65" s="262"/>
      <c r="AHX65" s="262"/>
      <c r="AHY65" s="262"/>
      <c r="AHZ65" s="262"/>
      <c r="AIA65" s="262"/>
      <c r="AIB65" s="262"/>
      <c r="AIC65" s="262"/>
      <c r="AID65" s="262"/>
      <c r="AIE65" s="262"/>
      <c r="AIF65" s="262"/>
      <c r="AIG65" s="262"/>
      <c r="AIH65" s="262"/>
      <c r="AII65" s="262"/>
      <c r="AIJ65" s="262"/>
      <c r="AIK65" s="262"/>
      <c r="AIL65" s="262"/>
      <c r="AIM65" s="262"/>
      <c r="AIN65" s="262"/>
      <c r="AIO65" s="262"/>
      <c r="AIP65" s="262"/>
      <c r="AIQ65" s="262"/>
      <c r="AIR65" s="262"/>
      <c r="AIS65" s="262"/>
      <c r="AIT65" s="262"/>
      <c r="AIU65" s="262"/>
      <c r="AIV65" s="262"/>
      <c r="AIW65" s="262"/>
      <c r="AIX65" s="262"/>
      <c r="AIY65" s="262"/>
      <c r="AIZ65" s="262"/>
      <c r="AJA65" s="262"/>
      <c r="AJB65" s="262"/>
      <c r="AJC65" s="262"/>
      <c r="AJD65" s="262"/>
      <c r="AJE65" s="262"/>
      <c r="AJF65" s="262"/>
      <c r="AJG65" s="262"/>
      <c r="AJH65" s="262"/>
      <c r="AJI65" s="262"/>
      <c r="AJJ65" s="262"/>
      <c r="AJK65" s="262"/>
      <c r="AJL65" s="262"/>
      <c r="AJM65" s="262"/>
      <c r="AJN65" s="262"/>
      <c r="AJO65" s="262"/>
      <c r="AJP65" s="262"/>
      <c r="AJQ65" s="262"/>
      <c r="AJR65" s="262"/>
      <c r="AJS65" s="262"/>
      <c r="AJT65" s="262"/>
      <c r="AJU65" s="262"/>
      <c r="AJV65" s="262"/>
      <c r="AJW65" s="262"/>
      <c r="AJX65" s="262"/>
      <c r="AJY65" s="262"/>
      <c r="AJZ65" s="262"/>
      <c r="AKA65" s="262"/>
      <c r="AKB65" s="262"/>
      <c r="AKC65" s="262"/>
      <c r="AKD65" s="262"/>
      <c r="AKE65" s="262"/>
      <c r="AKF65" s="262"/>
      <c r="AKG65" s="262"/>
      <c r="AKH65" s="262"/>
      <c r="AKI65" s="262"/>
      <c r="AKJ65" s="262"/>
      <c r="AKK65" s="262"/>
      <c r="AKL65" s="262"/>
      <c r="AKM65" s="262"/>
      <c r="AKN65" s="262"/>
      <c r="AKO65" s="262"/>
      <c r="AKP65" s="262"/>
      <c r="AKQ65" s="262"/>
      <c r="AKR65" s="262"/>
      <c r="AKS65" s="262"/>
      <c r="AKT65" s="262"/>
      <c r="AKU65" s="262"/>
      <c r="AKV65" s="262"/>
      <c r="AKW65" s="262"/>
      <c r="AKX65" s="262"/>
      <c r="AKY65" s="262"/>
      <c r="AKZ65" s="262"/>
      <c r="ALA65" s="262"/>
      <c r="ALB65" s="262"/>
      <c r="ALC65" s="262"/>
      <c r="ALD65" s="262"/>
      <c r="ALE65" s="262"/>
      <c r="ALF65" s="262"/>
      <c r="ALG65" s="262"/>
      <c r="ALH65" s="262"/>
      <c r="ALI65" s="262"/>
      <c r="ALJ65" s="262"/>
      <c r="ALK65" s="262"/>
      <c r="ALL65" s="262"/>
      <c r="ALM65" s="262"/>
      <c r="ALN65" s="262"/>
      <c r="ALO65" s="262"/>
      <c r="ALP65" s="262"/>
      <c r="ALQ65" s="262"/>
      <c r="ALR65" s="262"/>
      <c r="ALS65" s="262"/>
      <c r="ALT65" s="262"/>
      <c r="ALU65" s="262"/>
      <c r="ALV65" s="262"/>
      <c r="ALW65" s="262"/>
      <c r="ALX65" s="262"/>
      <c r="ALY65" s="262"/>
      <c r="ALZ65" s="262"/>
      <c r="AMA65" s="262"/>
      <c r="AMB65" s="262"/>
      <c r="AMC65" s="262"/>
      <c r="AMD65" s="262"/>
      <c r="AME65" s="262"/>
      <c r="AMF65" s="262"/>
      <c r="AMG65" s="262"/>
      <c r="AMH65" s="262"/>
      <c r="AMI65" s="262"/>
      <c r="AMJ65" s="262"/>
      <c r="AMK65" s="262"/>
      <c r="AML65" s="262"/>
      <c r="AMM65" s="262"/>
      <c r="AMN65" s="262"/>
    </row>
    <row r="66" spans="1:1028" s="143" customFormat="1" ht="15.6" customHeight="1" x14ac:dyDescent="0.2">
      <c r="A66" s="104" t="s">
        <v>42</v>
      </c>
      <c r="B66" s="746"/>
      <c r="C66" s="747"/>
      <c r="D66" s="754" t="s">
        <v>43</v>
      </c>
      <c r="E66" s="755"/>
      <c r="F66" s="755"/>
      <c r="G66" s="755"/>
      <c r="H66" s="755"/>
      <c r="I66" s="756"/>
      <c r="J66" s="125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2"/>
      <c r="AI66" s="262"/>
      <c r="AJ66" s="262"/>
      <c r="AK66" s="262"/>
      <c r="AL66" s="262"/>
      <c r="AM66" s="262"/>
      <c r="AN66" s="262"/>
      <c r="AO66" s="262"/>
      <c r="AP66" s="262"/>
      <c r="AQ66" s="262"/>
      <c r="AR66" s="262"/>
      <c r="AS66" s="262"/>
      <c r="AT66" s="262"/>
      <c r="AU66" s="262"/>
      <c r="AV66" s="262"/>
      <c r="AW66" s="262"/>
      <c r="AX66" s="262"/>
      <c r="AY66" s="262"/>
      <c r="AZ66" s="262"/>
      <c r="BA66" s="262"/>
      <c r="BB66" s="262"/>
      <c r="BC66" s="262"/>
      <c r="BD66" s="262"/>
      <c r="BE66" s="262"/>
      <c r="BF66" s="262"/>
      <c r="BG66" s="262"/>
      <c r="BH66" s="262"/>
      <c r="BI66" s="262"/>
      <c r="BJ66" s="262"/>
      <c r="BK66" s="262"/>
      <c r="BL66" s="262"/>
      <c r="BM66" s="262"/>
      <c r="BN66" s="262"/>
      <c r="BO66" s="262"/>
      <c r="BP66" s="262"/>
      <c r="BQ66" s="262"/>
      <c r="BR66" s="262"/>
      <c r="BS66" s="262"/>
      <c r="BT66" s="262"/>
      <c r="BU66" s="262"/>
      <c r="BV66" s="262"/>
      <c r="BW66" s="262"/>
      <c r="BX66" s="262"/>
      <c r="BY66" s="262"/>
      <c r="BZ66" s="262"/>
      <c r="CA66" s="262"/>
      <c r="CB66" s="262"/>
      <c r="CC66" s="262"/>
      <c r="CD66" s="262"/>
      <c r="CE66" s="262"/>
      <c r="CF66" s="262"/>
      <c r="CG66" s="262"/>
      <c r="CH66" s="262"/>
      <c r="CI66" s="262"/>
      <c r="CJ66" s="262"/>
      <c r="CK66" s="262"/>
      <c r="CL66" s="262"/>
      <c r="CM66" s="262"/>
      <c r="CN66" s="262"/>
      <c r="CO66" s="262"/>
      <c r="CP66" s="262"/>
      <c r="CQ66" s="262"/>
      <c r="CR66" s="262"/>
      <c r="CS66" s="262"/>
      <c r="CT66" s="262"/>
      <c r="CU66" s="262"/>
      <c r="CV66" s="262"/>
      <c r="CW66" s="262"/>
      <c r="CX66" s="262"/>
      <c r="CY66" s="262"/>
      <c r="CZ66" s="262"/>
      <c r="DA66" s="262"/>
      <c r="DB66" s="262"/>
      <c r="DC66" s="262"/>
      <c r="DD66" s="262"/>
      <c r="DE66" s="262"/>
      <c r="DF66" s="262"/>
      <c r="DG66" s="262"/>
      <c r="DH66" s="262"/>
      <c r="DI66" s="262"/>
      <c r="DJ66" s="262"/>
      <c r="DK66" s="262"/>
      <c r="DL66" s="262"/>
      <c r="DM66" s="262"/>
      <c r="DN66" s="262"/>
      <c r="DO66" s="262"/>
      <c r="DP66" s="262"/>
      <c r="DQ66" s="262"/>
      <c r="DR66" s="262"/>
      <c r="DS66" s="262"/>
      <c r="DT66" s="262"/>
      <c r="DU66" s="262"/>
      <c r="DV66" s="262"/>
      <c r="DW66" s="262"/>
      <c r="DX66" s="262"/>
      <c r="DY66" s="262"/>
      <c r="DZ66" s="262"/>
      <c r="EA66" s="262"/>
      <c r="EB66" s="262"/>
      <c r="EC66" s="262"/>
      <c r="ED66" s="262"/>
      <c r="EE66" s="262"/>
      <c r="EF66" s="262"/>
      <c r="EG66" s="262"/>
      <c r="EH66" s="262"/>
      <c r="EI66" s="262"/>
      <c r="EJ66" s="262"/>
      <c r="EK66" s="262"/>
      <c r="EL66" s="262"/>
      <c r="EM66" s="262"/>
      <c r="EN66" s="262"/>
      <c r="EO66" s="262"/>
      <c r="EP66" s="262"/>
      <c r="EQ66" s="262"/>
      <c r="ER66" s="262"/>
      <c r="ES66" s="262"/>
      <c r="ET66" s="262"/>
      <c r="EU66" s="262"/>
      <c r="EV66" s="262"/>
      <c r="EW66" s="262"/>
      <c r="EX66" s="262"/>
      <c r="EY66" s="262"/>
      <c r="EZ66" s="262"/>
      <c r="FA66" s="262"/>
      <c r="FB66" s="262"/>
      <c r="FC66" s="262"/>
      <c r="FD66" s="262"/>
      <c r="FE66" s="262"/>
      <c r="FF66" s="262"/>
      <c r="FG66" s="262"/>
      <c r="FH66" s="262"/>
      <c r="FI66" s="262"/>
      <c r="FJ66" s="262"/>
      <c r="FK66" s="262"/>
      <c r="FL66" s="262"/>
      <c r="FM66" s="262"/>
      <c r="FN66" s="262"/>
      <c r="FO66" s="262"/>
      <c r="FP66" s="262"/>
      <c r="FQ66" s="262"/>
      <c r="FR66" s="262"/>
      <c r="FS66" s="262"/>
      <c r="FT66" s="262"/>
      <c r="FU66" s="262"/>
      <c r="FV66" s="262"/>
      <c r="FW66" s="262"/>
      <c r="FX66" s="262"/>
      <c r="FY66" s="262"/>
      <c r="FZ66" s="262"/>
      <c r="GA66" s="262"/>
      <c r="GB66" s="262"/>
      <c r="GC66" s="262"/>
      <c r="GD66" s="262"/>
      <c r="GE66" s="262"/>
      <c r="GF66" s="262"/>
      <c r="GG66" s="262"/>
      <c r="GH66" s="262"/>
      <c r="GI66" s="262"/>
      <c r="GJ66" s="262"/>
      <c r="GK66" s="262"/>
      <c r="GL66" s="262"/>
      <c r="GM66" s="262"/>
      <c r="GN66" s="262"/>
      <c r="GO66" s="262"/>
      <c r="GP66" s="262"/>
      <c r="GQ66" s="262"/>
      <c r="GR66" s="262"/>
      <c r="GS66" s="262"/>
      <c r="GT66" s="262"/>
      <c r="GU66" s="262"/>
      <c r="GV66" s="262"/>
      <c r="GW66" s="262"/>
      <c r="GX66" s="262"/>
      <c r="GY66" s="262"/>
      <c r="GZ66" s="262"/>
      <c r="HA66" s="262"/>
      <c r="HB66" s="262"/>
      <c r="HC66" s="262"/>
      <c r="HD66" s="262"/>
      <c r="HE66" s="262"/>
      <c r="HF66" s="262"/>
      <c r="HG66" s="262"/>
      <c r="HH66" s="262"/>
      <c r="HI66" s="262"/>
      <c r="HJ66" s="262"/>
      <c r="HK66" s="262"/>
      <c r="HL66" s="262"/>
      <c r="HM66" s="262"/>
      <c r="HN66" s="262"/>
      <c r="HO66" s="262"/>
      <c r="HP66" s="262"/>
      <c r="HQ66" s="262"/>
      <c r="HR66" s="262"/>
      <c r="HS66" s="262"/>
      <c r="HT66" s="262"/>
      <c r="HU66" s="262"/>
      <c r="HV66" s="262"/>
      <c r="HW66" s="262"/>
      <c r="HX66" s="262"/>
      <c r="HY66" s="262"/>
      <c r="HZ66" s="262"/>
      <c r="IA66" s="262"/>
      <c r="IB66" s="262"/>
      <c r="IC66" s="262"/>
      <c r="ID66" s="262"/>
      <c r="IE66" s="262"/>
      <c r="IF66" s="262"/>
      <c r="IG66" s="262"/>
      <c r="IH66" s="262"/>
      <c r="II66" s="262"/>
      <c r="IJ66" s="262"/>
      <c r="IK66" s="262"/>
      <c r="IL66" s="262"/>
      <c r="IM66" s="262"/>
      <c r="IN66" s="262"/>
      <c r="IO66" s="262"/>
      <c r="IP66" s="262"/>
      <c r="IQ66" s="262"/>
      <c r="IR66" s="262"/>
      <c r="IS66" s="262"/>
      <c r="IT66" s="262"/>
      <c r="IU66" s="262"/>
      <c r="IV66" s="262"/>
      <c r="IW66" s="262"/>
      <c r="IX66" s="262"/>
      <c r="IY66" s="262"/>
      <c r="IZ66" s="262"/>
      <c r="JA66" s="262"/>
      <c r="JB66" s="262"/>
      <c r="JC66" s="262"/>
      <c r="JD66" s="262"/>
      <c r="JE66" s="262"/>
      <c r="JF66" s="262"/>
      <c r="JG66" s="262"/>
      <c r="JH66" s="262"/>
      <c r="JI66" s="262"/>
      <c r="JJ66" s="262"/>
      <c r="JK66" s="262"/>
      <c r="JL66" s="262"/>
      <c r="JM66" s="262"/>
      <c r="JN66" s="262"/>
      <c r="JO66" s="262"/>
      <c r="JP66" s="262"/>
      <c r="JQ66" s="262"/>
      <c r="JR66" s="262"/>
      <c r="JS66" s="262"/>
      <c r="JT66" s="262"/>
      <c r="JU66" s="262"/>
      <c r="JV66" s="262"/>
      <c r="JW66" s="262"/>
      <c r="JX66" s="262"/>
      <c r="JY66" s="262"/>
      <c r="JZ66" s="262"/>
      <c r="KA66" s="262"/>
      <c r="KB66" s="262"/>
      <c r="KC66" s="262"/>
      <c r="KD66" s="262"/>
      <c r="KE66" s="262"/>
      <c r="KF66" s="262"/>
      <c r="KG66" s="262"/>
      <c r="KH66" s="262"/>
      <c r="KI66" s="262"/>
      <c r="KJ66" s="262"/>
      <c r="KK66" s="262"/>
      <c r="KL66" s="262"/>
      <c r="KM66" s="262"/>
      <c r="KN66" s="262"/>
      <c r="KO66" s="262"/>
      <c r="KP66" s="262"/>
      <c r="KQ66" s="262"/>
      <c r="KR66" s="262"/>
      <c r="KS66" s="262"/>
      <c r="KT66" s="262"/>
      <c r="KU66" s="262"/>
      <c r="KV66" s="262"/>
      <c r="KW66" s="262"/>
      <c r="KX66" s="262"/>
      <c r="KY66" s="262"/>
      <c r="KZ66" s="262"/>
      <c r="LA66" s="262"/>
      <c r="LB66" s="262"/>
      <c r="LC66" s="262"/>
      <c r="LD66" s="262"/>
      <c r="LE66" s="262"/>
      <c r="LF66" s="262"/>
      <c r="LG66" s="262"/>
      <c r="LH66" s="262"/>
      <c r="LI66" s="262"/>
      <c r="LJ66" s="262"/>
      <c r="LK66" s="262"/>
      <c r="LL66" s="262"/>
      <c r="LM66" s="262"/>
      <c r="LN66" s="262"/>
      <c r="LO66" s="262"/>
      <c r="LP66" s="262"/>
      <c r="LQ66" s="262"/>
      <c r="LR66" s="262"/>
      <c r="LS66" s="262"/>
      <c r="LT66" s="262"/>
      <c r="LU66" s="262"/>
      <c r="LV66" s="262"/>
      <c r="LW66" s="262"/>
      <c r="LX66" s="262"/>
      <c r="LY66" s="262"/>
      <c r="LZ66" s="262"/>
      <c r="MA66" s="262"/>
      <c r="MB66" s="262"/>
      <c r="MC66" s="262"/>
      <c r="MD66" s="262"/>
      <c r="ME66" s="262"/>
      <c r="MF66" s="262"/>
      <c r="MG66" s="262"/>
      <c r="MH66" s="262"/>
      <c r="MI66" s="262"/>
      <c r="MJ66" s="262"/>
      <c r="MK66" s="262"/>
      <c r="ML66" s="262"/>
      <c r="MM66" s="262"/>
      <c r="MN66" s="262"/>
      <c r="MO66" s="262"/>
      <c r="MP66" s="262"/>
      <c r="MQ66" s="262"/>
      <c r="MR66" s="262"/>
      <c r="MS66" s="262"/>
      <c r="MT66" s="262"/>
      <c r="MU66" s="262"/>
      <c r="MV66" s="262"/>
      <c r="MW66" s="262"/>
      <c r="MX66" s="262"/>
      <c r="MY66" s="262"/>
      <c r="MZ66" s="262"/>
      <c r="NA66" s="262"/>
      <c r="NB66" s="262"/>
      <c r="NC66" s="262"/>
      <c r="ND66" s="262"/>
      <c r="NE66" s="262"/>
      <c r="NF66" s="262"/>
      <c r="NG66" s="262"/>
      <c r="NH66" s="262"/>
      <c r="NI66" s="262"/>
      <c r="NJ66" s="262"/>
      <c r="NK66" s="262"/>
      <c r="NL66" s="262"/>
      <c r="NM66" s="262"/>
      <c r="NN66" s="262"/>
      <c r="NO66" s="262"/>
      <c r="NP66" s="262"/>
      <c r="NQ66" s="262"/>
      <c r="NR66" s="262"/>
      <c r="NS66" s="262"/>
      <c r="NT66" s="262"/>
      <c r="NU66" s="262"/>
      <c r="NV66" s="262"/>
      <c r="NW66" s="262"/>
      <c r="NX66" s="262"/>
      <c r="NY66" s="262"/>
      <c r="NZ66" s="262"/>
      <c r="OA66" s="262"/>
      <c r="OB66" s="262"/>
      <c r="OC66" s="262"/>
      <c r="OD66" s="262"/>
      <c r="OE66" s="262"/>
      <c r="OF66" s="262"/>
      <c r="OG66" s="262"/>
      <c r="OH66" s="262"/>
      <c r="OI66" s="262"/>
      <c r="OJ66" s="262"/>
      <c r="OK66" s="262"/>
      <c r="OL66" s="262"/>
      <c r="OM66" s="262"/>
      <c r="ON66" s="262"/>
      <c r="OO66" s="262"/>
      <c r="OP66" s="262"/>
      <c r="OQ66" s="262"/>
      <c r="OR66" s="262"/>
      <c r="OS66" s="262"/>
      <c r="OT66" s="262"/>
      <c r="OU66" s="262"/>
      <c r="OV66" s="262"/>
      <c r="OW66" s="262"/>
      <c r="OX66" s="262"/>
      <c r="OY66" s="262"/>
      <c r="OZ66" s="262"/>
      <c r="PA66" s="262"/>
      <c r="PB66" s="262"/>
      <c r="PC66" s="262"/>
      <c r="PD66" s="262"/>
      <c r="PE66" s="262"/>
      <c r="PF66" s="262"/>
      <c r="PG66" s="262"/>
      <c r="PH66" s="262"/>
      <c r="PI66" s="262"/>
      <c r="PJ66" s="262"/>
      <c r="PK66" s="262"/>
      <c r="PL66" s="262"/>
      <c r="PM66" s="262"/>
      <c r="PN66" s="262"/>
      <c r="PO66" s="262"/>
      <c r="PP66" s="262"/>
      <c r="PQ66" s="262"/>
      <c r="PR66" s="262"/>
      <c r="PS66" s="262"/>
      <c r="PT66" s="262"/>
      <c r="PU66" s="262"/>
      <c r="PV66" s="262"/>
      <c r="PW66" s="262"/>
      <c r="PX66" s="262"/>
      <c r="PY66" s="262"/>
      <c r="PZ66" s="262"/>
      <c r="QA66" s="262"/>
      <c r="QB66" s="262"/>
      <c r="QC66" s="262"/>
      <c r="QD66" s="262"/>
      <c r="QE66" s="262"/>
      <c r="QF66" s="262"/>
      <c r="QG66" s="262"/>
      <c r="QH66" s="262"/>
      <c r="QI66" s="262"/>
      <c r="QJ66" s="262"/>
      <c r="QK66" s="262"/>
      <c r="QL66" s="262"/>
      <c r="QM66" s="262"/>
      <c r="QN66" s="262"/>
      <c r="QO66" s="262"/>
      <c r="QP66" s="262"/>
      <c r="QQ66" s="262"/>
      <c r="QR66" s="262"/>
      <c r="QS66" s="262"/>
      <c r="QT66" s="262"/>
      <c r="QU66" s="262"/>
      <c r="QV66" s="262"/>
      <c r="QW66" s="262"/>
      <c r="QX66" s="262"/>
      <c r="QY66" s="262"/>
      <c r="QZ66" s="262"/>
      <c r="RA66" s="262"/>
      <c r="RB66" s="262"/>
      <c r="RC66" s="262"/>
      <c r="RD66" s="262"/>
      <c r="RE66" s="262"/>
      <c r="RF66" s="262"/>
      <c r="RG66" s="262"/>
      <c r="RH66" s="262"/>
      <c r="RI66" s="262"/>
      <c r="RJ66" s="262"/>
      <c r="RK66" s="262"/>
      <c r="RL66" s="262"/>
      <c r="RM66" s="262"/>
      <c r="RN66" s="262"/>
      <c r="RO66" s="262"/>
      <c r="RP66" s="262"/>
      <c r="RQ66" s="262"/>
      <c r="RR66" s="262"/>
      <c r="RS66" s="262"/>
      <c r="RT66" s="262"/>
      <c r="RU66" s="262"/>
      <c r="RV66" s="262"/>
      <c r="RW66" s="262"/>
      <c r="RX66" s="262"/>
      <c r="RY66" s="262"/>
      <c r="RZ66" s="262"/>
      <c r="SA66" s="262"/>
      <c r="SB66" s="262"/>
      <c r="SC66" s="262"/>
      <c r="SD66" s="262"/>
      <c r="SE66" s="262"/>
      <c r="SF66" s="262"/>
      <c r="SG66" s="262"/>
      <c r="SH66" s="262"/>
      <c r="SI66" s="262"/>
      <c r="SJ66" s="262"/>
      <c r="SK66" s="262"/>
      <c r="SL66" s="262"/>
      <c r="SM66" s="262"/>
      <c r="SN66" s="262"/>
      <c r="SO66" s="262"/>
      <c r="SP66" s="262"/>
      <c r="SQ66" s="262"/>
      <c r="SR66" s="262"/>
      <c r="SS66" s="262"/>
      <c r="ST66" s="262"/>
      <c r="SU66" s="262"/>
      <c r="SV66" s="262"/>
      <c r="SW66" s="262"/>
      <c r="SX66" s="262"/>
      <c r="SY66" s="262"/>
      <c r="SZ66" s="262"/>
      <c r="TA66" s="262"/>
      <c r="TB66" s="262"/>
      <c r="TC66" s="262"/>
      <c r="TD66" s="262"/>
      <c r="TE66" s="262"/>
      <c r="TF66" s="262"/>
      <c r="TG66" s="262"/>
      <c r="TH66" s="262"/>
      <c r="TI66" s="262"/>
      <c r="TJ66" s="262"/>
      <c r="TK66" s="262"/>
      <c r="TL66" s="262"/>
      <c r="TM66" s="262"/>
      <c r="TN66" s="262"/>
      <c r="TO66" s="262"/>
      <c r="TP66" s="262"/>
      <c r="TQ66" s="262"/>
      <c r="TR66" s="262"/>
      <c r="TS66" s="262"/>
      <c r="TT66" s="262"/>
      <c r="TU66" s="262"/>
      <c r="TV66" s="262"/>
      <c r="TW66" s="262"/>
      <c r="TX66" s="262"/>
      <c r="TY66" s="262"/>
      <c r="TZ66" s="262"/>
      <c r="UA66" s="262"/>
      <c r="UB66" s="262"/>
      <c r="UC66" s="262"/>
      <c r="UD66" s="262"/>
      <c r="UE66" s="262"/>
      <c r="UF66" s="262"/>
      <c r="UG66" s="262"/>
      <c r="UH66" s="262"/>
      <c r="UI66" s="262"/>
      <c r="UJ66" s="262"/>
      <c r="UK66" s="262"/>
      <c r="UL66" s="262"/>
      <c r="UM66" s="262"/>
      <c r="UN66" s="262"/>
      <c r="UO66" s="262"/>
      <c r="UP66" s="262"/>
      <c r="UQ66" s="262"/>
      <c r="UR66" s="262"/>
      <c r="US66" s="262"/>
      <c r="UT66" s="262"/>
      <c r="UU66" s="262"/>
      <c r="UV66" s="262"/>
      <c r="UW66" s="262"/>
      <c r="UX66" s="262"/>
      <c r="UY66" s="262"/>
      <c r="UZ66" s="262"/>
      <c r="VA66" s="262"/>
      <c r="VB66" s="262"/>
      <c r="VC66" s="262"/>
      <c r="VD66" s="262"/>
      <c r="VE66" s="262"/>
      <c r="VF66" s="262"/>
      <c r="VG66" s="262"/>
      <c r="VH66" s="262"/>
      <c r="VI66" s="262"/>
      <c r="VJ66" s="262"/>
      <c r="VK66" s="262"/>
      <c r="VL66" s="262"/>
      <c r="VM66" s="262"/>
      <c r="VN66" s="262"/>
      <c r="VO66" s="262"/>
      <c r="VP66" s="262"/>
      <c r="VQ66" s="262"/>
      <c r="VR66" s="262"/>
      <c r="VS66" s="262"/>
      <c r="VT66" s="262"/>
      <c r="VU66" s="262"/>
      <c r="VV66" s="262"/>
      <c r="VW66" s="262"/>
      <c r="VX66" s="262"/>
      <c r="VY66" s="262"/>
      <c r="VZ66" s="262"/>
      <c r="WA66" s="262"/>
      <c r="WB66" s="262"/>
      <c r="WC66" s="262"/>
      <c r="WD66" s="262"/>
      <c r="WE66" s="262"/>
      <c r="WF66" s="262"/>
      <c r="WG66" s="262"/>
      <c r="WH66" s="262"/>
      <c r="WI66" s="262"/>
      <c r="WJ66" s="262"/>
      <c r="WK66" s="262"/>
      <c r="WL66" s="262"/>
      <c r="WM66" s="262"/>
      <c r="WN66" s="262"/>
      <c r="WO66" s="262"/>
      <c r="WP66" s="262"/>
      <c r="WQ66" s="262"/>
      <c r="WR66" s="262"/>
      <c r="WS66" s="262"/>
      <c r="WT66" s="262"/>
      <c r="WU66" s="262"/>
      <c r="WV66" s="262"/>
      <c r="WW66" s="262"/>
      <c r="WX66" s="262"/>
      <c r="WY66" s="262"/>
      <c r="WZ66" s="262"/>
      <c r="XA66" s="262"/>
      <c r="XB66" s="262"/>
      <c r="XC66" s="262"/>
      <c r="XD66" s="262"/>
      <c r="XE66" s="262"/>
      <c r="XF66" s="262"/>
      <c r="XG66" s="262"/>
      <c r="XH66" s="262"/>
      <c r="XI66" s="262"/>
      <c r="XJ66" s="262"/>
      <c r="XK66" s="262"/>
      <c r="XL66" s="262"/>
      <c r="XM66" s="262"/>
      <c r="XN66" s="262"/>
      <c r="XO66" s="262"/>
      <c r="XP66" s="262"/>
      <c r="XQ66" s="262"/>
      <c r="XR66" s="262"/>
      <c r="XS66" s="262"/>
      <c r="XT66" s="262"/>
      <c r="XU66" s="262"/>
      <c r="XV66" s="262"/>
      <c r="XW66" s="262"/>
      <c r="XX66" s="262"/>
      <c r="XY66" s="262"/>
      <c r="XZ66" s="262"/>
      <c r="YA66" s="262"/>
      <c r="YB66" s="262"/>
      <c r="YC66" s="262"/>
      <c r="YD66" s="262"/>
      <c r="YE66" s="262"/>
      <c r="YF66" s="262"/>
      <c r="YG66" s="262"/>
      <c r="YH66" s="262"/>
      <c r="YI66" s="262"/>
      <c r="YJ66" s="262"/>
      <c r="YK66" s="262"/>
      <c r="YL66" s="262"/>
      <c r="YM66" s="262"/>
      <c r="YN66" s="262"/>
      <c r="YO66" s="262"/>
      <c r="YP66" s="262"/>
      <c r="YQ66" s="262"/>
      <c r="YR66" s="262"/>
      <c r="YS66" s="262"/>
      <c r="YT66" s="262"/>
      <c r="YU66" s="262"/>
      <c r="YV66" s="262"/>
      <c r="YW66" s="262"/>
      <c r="YX66" s="262"/>
      <c r="YY66" s="262"/>
      <c r="YZ66" s="262"/>
      <c r="ZA66" s="262"/>
      <c r="ZB66" s="262"/>
      <c r="ZC66" s="262"/>
      <c r="ZD66" s="262"/>
      <c r="ZE66" s="262"/>
      <c r="ZF66" s="262"/>
      <c r="ZG66" s="262"/>
      <c r="ZH66" s="262"/>
      <c r="ZI66" s="262"/>
      <c r="ZJ66" s="262"/>
      <c r="ZK66" s="262"/>
      <c r="ZL66" s="262"/>
      <c r="ZM66" s="262"/>
      <c r="ZN66" s="262"/>
      <c r="ZO66" s="262"/>
      <c r="ZP66" s="262"/>
      <c r="ZQ66" s="262"/>
      <c r="ZR66" s="262"/>
      <c r="ZS66" s="262"/>
      <c r="ZT66" s="262"/>
      <c r="ZU66" s="262"/>
      <c r="ZV66" s="262"/>
      <c r="ZW66" s="262"/>
      <c r="ZX66" s="262"/>
      <c r="ZY66" s="262"/>
      <c r="ZZ66" s="262"/>
      <c r="AAA66" s="262"/>
      <c r="AAB66" s="262"/>
      <c r="AAC66" s="262"/>
      <c r="AAD66" s="262"/>
      <c r="AAE66" s="262"/>
      <c r="AAF66" s="262"/>
      <c r="AAG66" s="262"/>
      <c r="AAH66" s="262"/>
      <c r="AAI66" s="262"/>
      <c r="AAJ66" s="262"/>
      <c r="AAK66" s="262"/>
      <c r="AAL66" s="262"/>
      <c r="AAM66" s="262"/>
      <c r="AAN66" s="262"/>
      <c r="AAO66" s="262"/>
      <c r="AAP66" s="262"/>
      <c r="AAQ66" s="262"/>
      <c r="AAR66" s="262"/>
      <c r="AAS66" s="262"/>
      <c r="AAT66" s="262"/>
      <c r="AAU66" s="262"/>
      <c r="AAV66" s="262"/>
      <c r="AAW66" s="262"/>
      <c r="AAX66" s="262"/>
      <c r="AAY66" s="262"/>
      <c r="AAZ66" s="262"/>
      <c r="ABA66" s="262"/>
      <c r="ABB66" s="262"/>
      <c r="ABC66" s="262"/>
      <c r="ABD66" s="262"/>
      <c r="ABE66" s="262"/>
      <c r="ABF66" s="262"/>
      <c r="ABG66" s="262"/>
      <c r="ABH66" s="262"/>
      <c r="ABI66" s="262"/>
      <c r="ABJ66" s="262"/>
      <c r="ABK66" s="262"/>
      <c r="ABL66" s="262"/>
      <c r="ABM66" s="262"/>
      <c r="ABN66" s="262"/>
      <c r="ABO66" s="262"/>
      <c r="ABP66" s="262"/>
      <c r="ABQ66" s="262"/>
      <c r="ABR66" s="262"/>
      <c r="ABS66" s="262"/>
      <c r="ABT66" s="262"/>
      <c r="ABU66" s="262"/>
      <c r="ABV66" s="262"/>
      <c r="ABW66" s="262"/>
      <c r="ABX66" s="262"/>
      <c r="ABY66" s="262"/>
      <c r="ABZ66" s="262"/>
      <c r="ACA66" s="262"/>
      <c r="ACB66" s="262"/>
      <c r="ACC66" s="262"/>
      <c r="ACD66" s="262"/>
      <c r="ACE66" s="262"/>
      <c r="ACF66" s="262"/>
      <c r="ACG66" s="262"/>
      <c r="ACH66" s="262"/>
      <c r="ACI66" s="262"/>
      <c r="ACJ66" s="262"/>
      <c r="ACK66" s="262"/>
      <c r="ACL66" s="262"/>
      <c r="ACM66" s="262"/>
      <c r="ACN66" s="262"/>
      <c r="ACO66" s="262"/>
      <c r="ACP66" s="262"/>
      <c r="ACQ66" s="262"/>
      <c r="ACR66" s="262"/>
      <c r="ACS66" s="262"/>
      <c r="ACT66" s="262"/>
      <c r="ACU66" s="262"/>
      <c r="ACV66" s="262"/>
      <c r="ACW66" s="262"/>
      <c r="ACX66" s="262"/>
      <c r="ACY66" s="262"/>
      <c r="ACZ66" s="262"/>
      <c r="ADA66" s="262"/>
      <c r="ADB66" s="262"/>
      <c r="ADC66" s="262"/>
      <c r="ADD66" s="262"/>
      <c r="ADE66" s="262"/>
      <c r="ADF66" s="262"/>
      <c r="ADG66" s="262"/>
      <c r="ADH66" s="262"/>
      <c r="ADI66" s="262"/>
      <c r="ADJ66" s="262"/>
      <c r="ADK66" s="262"/>
      <c r="ADL66" s="262"/>
      <c r="ADM66" s="262"/>
      <c r="ADN66" s="262"/>
      <c r="ADO66" s="262"/>
      <c r="ADP66" s="262"/>
      <c r="ADQ66" s="262"/>
      <c r="ADR66" s="262"/>
      <c r="ADS66" s="262"/>
      <c r="ADT66" s="262"/>
      <c r="ADU66" s="262"/>
      <c r="ADV66" s="262"/>
      <c r="ADW66" s="262"/>
      <c r="ADX66" s="262"/>
      <c r="ADY66" s="262"/>
      <c r="ADZ66" s="262"/>
      <c r="AEA66" s="262"/>
      <c r="AEB66" s="262"/>
      <c r="AEC66" s="262"/>
      <c r="AED66" s="262"/>
      <c r="AEE66" s="262"/>
      <c r="AEF66" s="262"/>
      <c r="AEG66" s="262"/>
      <c r="AEH66" s="262"/>
      <c r="AEI66" s="262"/>
      <c r="AEJ66" s="262"/>
      <c r="AEK66" s="262"/>
      <c r="AEL66" s="262"/>
      <c r="AEM66" s="262"/>
      <c r="AEN66" s="262"/>
      <c r="AEO66" s="262"/>
      <c r="AEP66" s="262"/>
      <c r="AEQ66" s="262"/>
      <c r="AER66" s="262"/>
      <c r="AES66" s="262"/>
      <c r="AET66" s="262"/>
      <c r="AEU66" s="262"/>
      <c r="AEV66" s="262"/>
      <c r="AEW66" s="262"/>
      <c r="AEX66" s="262"/>
      <c r="AEY66" s="262"/>
      <c r="AEZ66" s="262"/>
      <c r="AFA66" s="262"/>
      <c r="AFB66" s="262"/>
      <c r="AFC66" s="262"/>
      <c r="AFD66" s="262"/>
      <c r="AFE66" s="262"/>
      <c r="AFF66" s="262"/>
      <c r="AFG66" s="262"/>
      <c r="AFH66" s="262"/>
      <c r="AFI66" s="262"/>
      <c r="AFJ66" s="262"/>
      <c r="AFK66" s="262"/>
      <c r="AFL66" s="262"/>
      <c r="AFM66" s="262"/>
      <c r="AFN66" s="262"/>
      <c r="AFO66" s="262"/>
      <c r="AFP66" s="262"/>
      <c r="AFQ66" s="262"/>
      <c r="AFR66" s="262"/>
      <c r="AFS66" s="262"/>
      <c r="AFT66" s="262"/>
      <c r="AFU66" s="262"/>
      <c r="AFV66" s="262"/>
      <c r="AFW66" s="262"/>
      <c r="AFX66" s="262"/>
      <c r="AFY66" s="262"/>
      <c r="AFZ66" s="262"/>
      <c r="AGA66" s="262"/>
      <c r="AGB66" s="262"/>
      <c r="AGC66" s="262"/>
      <c r="AGD66" s="262"/>
      <c r="AGE66" s="262"/>
      <c r="AGF66" s="262"/>
      <c r="AGG66" s="262"/>
      <c r="AGH66" s="262"/>
      <c r="AGI66" s="262"/>
      <c r="AGJ66" s="262"/>
      <c r="AGK66" s="262"/>
      <c r="AGL66" s="262"/>
      <c r="AGM66" s="262"/>
      <c r="AGN66" s="262"/>
      <c r="AGO66" s="262"/>
      <c r="AGP66" s="262"/>
      <c r="AGQ66" s="262"/>
      <c r="AGR66" s="262"/>
      <c r="AGS66" s="262"/>
      <c r="AGT66" s="262"/>
      <c r="AGU66" s="262"/>
      <c r="AGV66" s="262"/>
      <c r="AGW66" s="262"/>
      <c r="AGX66" s="262"/>
      <c r="AGY66" s="262"/>
      <c r="AGZ66" s="262"/>
      <c r="AHA66" s="262"/>
      <c r="AHB66" s="262"/>
      <c r="AHC66" s="262"/>
      <c r="AHD66" s="262"/>
      <c r="AHE66" s="262"/>
      <c r="AHF66" s="262"/>
      <c r="AHG66" s="262"/>
      <c r="AHH66" s="262"/>
      <c r="AHI66" s="262"/>
      <c r="AHJ66" s="262"/>
      <c r="AHK66" s="262"/>
      <c r="AHL66" s="262"/>
      <c r="AHM66" s="262"/>
      <c r="AHN66" s="262"/>
      <c r="AHO66" s="262"/>
      <c r="AHP66" s="262"/>
      <c r="AHQ66" s="262"/>
      <c r="AHR66" s="262"/>
      <c r="AHS66" s="262"/>
      <c r="AHT66" s="262"/>
      <c r="AHU66" s="262"/>
      <c r="AHV66" s="262"/>
      <c r="AHW66" s="262"/>
      <c r="AHX66" s="262"/>
      <c r="AHY66" s="262"/>
      <c r="AHZ66" s="262"/>
      <c r="AIA66" s="262"/>
      <c r="AIB66" s="262"/>
      <c r="AIC66" s="262"/>
      <c r="AID66" s="262"/>
      <c r="AIE66" s="262"/>
      <c r="AIF66" s="262"/>
      <c r="AIG66" s="262"/>
      <c r="AIH66" s="262"/>
      <c r="AII66" s="262"/>
      <c r="AIJ66" s="262"/>
      <c r="AIK66" s="262"/>
      <c r="AIL66" s="262"/>
      <c r="AIM66" s="262"/>
      <c r="AIN66" s="262"/>
      <c r="AIO66" s="262"/>
      <c r="AIP66" s="262"/>
      <c r="AIQ66" s="262"/>
      <c r="AIR66" s="262"/>
      <c r="AIS66" s="262"/>
      <c r="AIT66" s="262"/>
      <c r="AIU66" s="262"/>
      <c r="AIV66" s="262"/>
      <c r="AIW66" s="262"/>
      <c r="AIX66" s="262"/>
      <c r="AIY66" s="262"/>
      <c r="AIZ66" s="262"/>
      <c r="AJA66" s="262"/>
      <c r="AJB66" s="262"/>
      <c r="AJC66" s="262"/>
      <c r="AJD66" s="262"/>
      <c r="AJE66" s="262"/>
      <c r="AJF66" s="262"/>
      <c r="AJG66" s="262"/>
      <c r="AJH66" s="262"/>
      <c r="AJI66" s="262"/>
      <c r="AJJ66" s="262"/>
      <c r="AJK66" s="262"/>
      <c r="AJL66" s="262"/>
      <c r="AJM66" s="262"/>
      <c r="AJN66" s="262"/>
      <c r="AJO66" s="262"/>
      <c r="AJP66" s="262"/>
      <c r="AJQ66" s="262"/>
      <c r="AJR66" s="262"/>
      <c r="AJS66" s="262"/>
      <c r="AJT66" s="262"/>
      <c r="AJU66" s="262"/>
      <c r="AJV66" s="262"/>
      <c r="AJW66" s="262"/>
      <c r="AJX66" s="262"/>
      <c r="AJY66" s="262"/>
      <c r="AJZ66" s="262"/>
      <c r="AKA66" s="262"/>
      <c r="AKB66" s="262"/>
      <c r="AKC66" s="262"/>
      <c r="AKD66" s="262"/>
      <c r="AKE66" s="262"/>
      <c r="AKF66" s="262"/>
      <c r="AKG66" s="262"/>
      <c r="AKH66" s="262"/>
      <c r="AKI66" s="262"/>
      <c r="AKJ66" s="262"/>
      <c r="AKK66" s="262"/>
      <c r="AKL66" s="262"/>
      <c r="AKM66" s="262"/>
      <c r="AKN66" s="262"/>
      <c r="AKO66" s="262"/>
      <c r="AKP66" s="262"/>
      <c r="AKQ66" s="262"/>
      <c r="AKR66" s="262"/>
      <c r="AKS66" s="262"/>
      <c r="AKT66" s="262"/>
      <c r="AKU66" s="262"/>
      <c r="AKV66" s="262"/>
      <c r="AKW66" s="262"/>
      <c r="AKX66" s="262"/>
      <c r="AKY66" s="262"/>
      <c r="AKZ66" s="262"/>
      <c r="ALA66" s="262"/>
      <c r="ALB66" s="262"/>
      <c r="ALC66" s="262"/>
      <c r="ALD66" s="262"/>
      <c r="ALE66" s="262"/>
      <c r="ALF66" s="262"/>
      <c r="ALG66" s="262"/>
      <c r="ALH66" s="262"/>
      <c r="ALI66" s="262"/>
      <c r="ALJ66" s="262"/>
      <c r="ALK66" s="262"/>
      <c r="ALL66" s="262"/>
      <c r="ALM66" s="262"/>
      <c r="ALN66" s="262"/>
      <c r="ALO66" s="262"/>
      <c r="ALP66" s="262"/>
      <c r="ALQ66" s="262"/>
      <c r="ALR66" s="262"/>
      <c r="ALS66" s="262"/>
      <c r="ALT66" s="262"/>
      <c r="ALU66" s="262"/>
      <c r="ALV66" s="262"/>
      <c r="ALW66" s="262"/>
      <c r="ALX66" s="262"/>
      <c r="ALY66" s="262"/>
      <c r="ALZ66" s="262"/>
      <c r="AMA66" s="262"/>
      <c r="AMB66" s="262"/>
      <c r="AMC66" s="262"/>
      <c r="AMD66" s="262"/>
      <c r="AME66" s="262"/>
      <c r="AMF66" s="262"/>
      <c r="AMG66" s="262"/>
      <c r="AMH66" s="262"/>
      <c r="AMI66" s="262"/>
      <c r="AMJ66" s="262"/>
      <c r="AMK66" s="262"/>
      <c r="AML66" s="262"/>
      <c r="AMM66" s="262"/>
      <c r="AMN66" s="262"/>
    </row>
    <row r="67" spans="1:1028" s="143" customFormat="1" ht="15.6" customHeight="1" x14ac:dyDescent="0.2">
      <c r="A67" s="283" t="s">
        <v>44</v>
      </c>
      <c r="B67" s="283" t="s">
        <v>20</v>
      </c>
      <c r="C67" s="284">
        <v>47991</v>
      </c>
      <c r="D67" s="285" t="s">
        <v>391</v>
      </c>
      <c r="E67" s="283" t="s">
        <v>27</v>
      </c>
      <c r="F67" s="286">
        <v>0.69</v>
      </c>
      <c r="G67" s="302">
        <f>1.1006*3002.74</f>
        <v>3304.8156439999998</v>
      </c>
      <c r="H67" s="116">
        <f t="shared" ref="H67" si="44">ROUND((F67*G67),2)</f>
        <v>2280.3200000000002</v>
      </c>
      <c r="I67" s="117">
        <f t="shared" ref="I67" si="45">ROUND(H67*(1+$I$6),2)</f>
        <v>2846.74</v>
      </c>
      <c r="J67" s="288">
        <f t="shared" ref="J67:J72" si="46">(I67/$I$356)</f>
        <v>3.2258198302445086E-3</v>
      </c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  <c r="AC67" s="262"/>
      <c r="AD67" s="262"/>
      <c r="AE67" s="262"/>
      <c r="AF67" s="262"/>
      <c r="AG67" s="262"/>
      <c r="AH67" s="262"/>
      <c r="AI67" s="262"/>
      <c r="AJ67" s="262"/>
      <c r="AK67" s="262"/>
      <c r="AL67" s="262"/>
      <c r="AM67" s="262"/>
      <c r="AN67" s="262"/>
      <c r="AO67" s="262"/>
      <c r="AP67" s="262"/>
      <c r="AQ67" s="262"/>
      <c r="AR67" s="262"/>
      <c r="AS67" s="262"/>
      <c r="AT67" s="262"/>
      <c r="AU67" s="262"/>
      <c r="AV67" s="262"/>
      <c r="AW67" s="262"/>
      <c r="AX67" s="262"/>
      <c r="AY67" s="262"/>
      <c r="AZ67" s="262"/>
      <c r="BA67" s="262"/>
      <c r="BB67" s="262"/>
      <c r="BC67" s="262"/>
      <c r="BD67" s="262"/>
      <c r="BE67" s="262"/>
      <c r="BF67" s="262"/>
      <c r="BG67" s="262"/>
      <c r="BH67" s="262"/>
      <c r="BI67" s="262"/>
      <c r="BJ67" s="262"/>
      <c r="BK67" s="262"/>
      <c r="BL67" s="262"/>
      <c r="BM67" s="262"/>
      <c r="BN67" s="262"/>
      <c r="BO67" s="262"/>
      <c r="BP67" s="262"/>
      <c r="BQ67" s="262"/>
      <c r="BR67" s="262"/>
      <c r="BS67" s="262"/>
      <c r="BT67" s="262"/>
      <c r="BU67" s="262"/>
      <c r="BV67" s="262"/>
      <c r="BW67" s="262"/>
      <c r="BX67" s="262"/>
      <c r="BY67" s="262"/>
      <c r="BZ67" s="262"/>
      <c r="CA67" s="262"/>
      <c r="CB67" s="262"/>
      <c r="CC67" s="262"/>
      <c r="CD67" s="262"/>
      <c r="CE67" s="262"/>
      <c r="CF67" s="262"/>
      <c r="CG67" s="262"/>
      <c r="CH67" s="262"/>
      <c r="CI67" s="262"/>
      <c r="CJ67" s="262"/>
      <c r="CK67" s="262"/>
      <c r="CL67" s="262"/>
      <c r="CM67" s="262"/>
      <c r="CN67" s="262"/>
      <c r="CO67" s="262"/>
      <c r="CP67" s="262"/>
      <c r="CQ67" s="262"/>
      <c r="CR67" s="262"/>
      <c r="CS67" s="262"/>
      <c r="CT67" s="262"/>
      <c r="CU67" s="262"/>
      <c r="CV67" s="262"/>
      <c r="CW67" s="262"/>
      <c r="CX67" s="262"/>
      <c r="CY67" s="262"/>
      <c r="CZ67" s="262"/>
      <c r="DA67" s="262"/>
      <c r="DB67" s="262"/>
      <c r="DC67" s="262"/>
      <c r="DD67" s="262"/>
      <c r="DE67" s="262"/>
      <c r="DF67" s="262"/>
      <c r="DG67" s="262"/>
      <c r="DH67" s="262"/>
      <c r="DI67" s="262"/>
      <c r="DJ67" s="262"/>
      <c r="DK67" s="262"/>
      <c r="DL67" s="262"/>
      <c r="DM67" s="262"/>
      <c r="DN67" s="262"/>
      <c r="DO67" s="262"/>
      <c r="DP67" s="262"/>
      <c r="DQ67" s="262"/>
      <c r="DR67" s="262"/>
      <c r="DS67" s="262"/>
      <c r="DT67" s="262"/>
      <c r="DU67" s="262"/>
      <c r="DV67" s="262"/>
      <c r="DW67" s="262"/>
      <c r="DX67" s="262"/>
      <c r="DY67" s="262"/>
      <c r="DZ67" s="262"/>
      <c r="EA67" s="262"/>
      <c r="EB67" s="262"/>
      <c r="EC67" s="262"/>
      <c r="ED67" s="262"/>
      <c r="EE67" s="262"/>
      <c r="EF67" s="262"/>
      <c r="EG67" s="262"/>
      <c r="EH67" s="262"/>
      <c r="EI67" s="262"/>
      <c r="EJ67" s="262"/>
      <c r="EK67" s="262"/>
      <c r="EL67" s="262"/>
      <c r="EM67" s="262"/>
      <c r="EN67" s="262"/>
      <c r="EO67" s="262"/>
      <c r="EP67" s="262"/>
      <c r="EQ67" s="262"/>
      <c r="ER67" s="262"/>
      <c r="ES67" s="262"/>
      <c r="ET67" s="262"/>
      <c r="EU67" s="262"/>
      <c r="EV67" s="262"/>
      <c r="EW67" s="262"/>
      <c r="EX67" s="262"/>
      <c r="EY67" s="262"/>
      <c r="EZ67" s="262"/>
      <c r="FA67" s="262"/>
      <c r="FB67" s="262"/>
      <c r="FC67" s="262"/>
      <c r="FD67" s="262"/>
      <c r="FE67" s="262"/>
      <c r="FF67" s="262"/>
      <c r="FG67" s="262"/>
      <c r="FH67" s="262"/>
      <c r="FI67" s="262"/>
      <c r="FJ67" s="262"/>
      <c r="FK67" s="262"/>
      <c r="FL67" s="262"/>
      <c r="FM67" s="262"/>
      <c r="FN67" s="262"/>
      <c r="FO67" s="262"/>
      <c r="FP67" s="262"/>
      <c r="FQ67" s="262"/>
      <c r="FR67" s="262"/>
      <c r="FS67" s="262"/>
      <c r="FT67" s="262"/>
      <c r="FU67" s="262"/>
      <c r="FV67" s="262"/>
      <c r="FW67" s="262"/>
      <c r="FX67" s="262"/>
      <c r="FY67" s="262"/>
      <c r="FZ67" s="262"/>
      <c r="GA67" s="262"/>
      <c r="GB67" s="262"/>
      <c r="GC67" s="262"/>
      <c r="GD67" s="262"/>
      <c r="GE67" s="262"/>
      <c r="GF67" s="262"/>
      <c r="GG67" s="262"/>
      <c r="GH67" s="262"/>
      <c r="GI67" s="262"/>
      <c r="GJ67" s="262"/>
      <c r="GK67" s="262"/>
      <c r="GL67" s="262"/>
      <c r="GM67" s="262"/>
      <c r="GN67" s="262"/>
      <c r="GO67" s="262"/>
      <c r="GP67" s="262"/>
      <c r="GQ67" s="262"/>
      <c r="GR67" s="262"/>
      <c r="GS67" s="262"/>
      <c r="GT67" s="262"/>
      <c r="GU67" s="262"/>
      <c r="GV67" s="262"/>
      <c r="GW67" s="262"/>
      <c r="GX67" s="262"/>
      <c r="GY67" s="262"/>
      <c r="GZ67" s="262"/>
      <c r="HA67" s="262"/>
      <c r="HB67" s="262"/>
      <c r="HC67" s="262"/>
      <c r="HD67" s="262"/>
      <c r="HE67" s="262"/>
      <c r="HF67" s="262"/>
      <c r="HG67" s="262"/>
      <c r="HH67" s="262"/>
      <c r="HI67" s="262"/>
      <c r="HJ67" s="262"/>
      <c r="HK67" s="262"/>
      <c r="HL67" s="262"/>
      <c r="HM67" s="262"/>
      <c r="HN67" s="262"/>
      <c r="HO67" s="262"/>
      <c r="HP67" s="262"/>
      <c r="HQ67" s="262"/>
      <c r="HR67" s="262"/>
      <c r="HS67" s="262"/>
      <c r="HT67" s="262"/>
      <c r="HU67" s="262"/>
      <c r="HV67" s="262"/>
      <c r="HW67" s="262"/>
      <c r="HX67" s="262"/>
      <c r="HY67" s="262"/>
      <c r="HZ67" s="262"/>
      <c r="IA67" s="262"/>
      <c r="IB67" s="262"/>
      <c r="IC67" s="262"/>
      <c r="ID67" s="262"/>
      <c r="IE67" s="262"/>
      <c r="IF67" s="262"/>
      <c r="IG67" s="262"/>
      <c r="IH67" s="262"/>
      <c r="II67" s="262"/>
      <c r="IJ67" s="262"/>
      <c r="IK67" s="262"/>
      <c r="IL67" s="262"/>
      <c r="IM67" s="262"/>
      <c r="IN67" s="262"/>
      <c r="IO67" s="262"/>
      <c r="IP67" s="262"/>
      <c r="IQ67" s="262"/>
      <c r="IR67" s="262"/>
      <c r="IS67" s="262"/>
      <c r="IT67" s="262"/>
      <c r="IU67" s="262"/>
      <c r="IV67" s="262"/>
      <c r="IW67" s="262"/>
      <c r="IX67" s="262"/>
      <c r="IY67" s="262"/>
      <c r="IZ67" s="262"/>
      <c r="JA67" s="262"/>
      <c r="JB67" s="262"/>
      <c r="JC67" s="262"/>
      <c r="JD67" s="262"/>
      <c r="JE67" s="262"/>
      <c r="JF67" s="262"/>
      <c r="JG67" s="262"/>
      <c r="JH67" s="262"/>
      <c r="JI67" s="262"/>
      <c r="JJ67" s="262"/>
      <c r="JK67" s="262"/>
      <c r="JL67" s="262"/>
      <c r="JM67" s="262"/>
      <c r="JN67" s="262"/>
      <c r="JO67" s="262"/>
      <c r="JP67" s="262"/>
      <c r="JQ67" s="262"/>
      <c r="JR67" s="262"/>
      <c r="JS67" s="262"/>
      <c r="JT67" s="262"/>
      <c r="JU67" s="262"/>
      <c r="JV67" s="262"/>
      <c r="JW67" s="262"/>
      <c r="JX67" s="262"/>
      <c r="JY67" s="262"/>
      <c r="JZ67" s="262"/>
      <c r="KA67" s="262"/>
      <c r="KB67" s="262"/>
      <c r="KC67" s="262"/>
      <c r="KD67" s="262"/>
      <c r="KE67" s="262"/>
      <c r="KF67" s="262"/>
      <c r="KG67" s="262"/>
      <c r="KH67" s="262"/>
      <c r="KI67" s="262"/>
      <c r="KJ67" s="262"/>
      <c r="KK67" s="262"/>
      <c r="KL67" s="262"/>
      <c r="KM67" s="262"/>
      <c r="KN67" s="262"/>
      <c r="KO67" s="262"/>
      <c r="KP67" s="262"/>
      <c r="KQ67" s="262"/>
      <c r="KR67" s="262"/>
      <c r="KS67" s="262"/>
      <c r="KT67" s="262"/>
      <c r="KU67" s="262"/>
      <c r="KV67" s="262"/>
      <c r="KW67" s="262"/>
      <c r="KX67" s="262"/>
      <c r="KY67" s="262"/>
      <c r="KZ67" s="262"/>
      <c r="LA67" s="262"/>
      <c r="LB67" s="262"/>
      <c r="LC67" s="262"/>
      <c r="LD67" s="262"/>
      <c r="LE67" s="262"/>
      <c r="LF67" s="262"/>
      <c r="LG67" s="262"/>
      <c r="LH67" s="262"/>
      <c r="LI67" s="262"/>
      <c r="LJ67" s="262"/>
      <c r="LK67" s="262"/>
      <c r="LL67" s="262"/>
      <c r="LM67" s="262"/>
      <c r="LN67" s="262"/>
      <c r="LO67" s="262"/>
      <c r="LP67" s="262"/>
      <c r="LQ67" s="262"/>
      <c r="LR67" s="262"/>
      <c r="LS67" s="262"/>
      <c r="LT67" s="262"/>
      <c r="LU67" s="262"/>
      <c r="LV67" s="262"/>
      <c r="LW67" s="262"/>
      <c r="LX67" s="262"/>
      <c r="LY67" s="262"/>
      <c r="LZ67" s="262"/>
      <c r="MA67" s="262"/>
      <c r="MB67" s="262"/>
      <c r="MC67" s="262"/>
      <c r="MD67" s="262"/>
      <c r="ME67" s="262"/>
      <c r="MF67" s="262"/>
      <c r="MG67" s="262"/>
      <c r="MH67" s="262"/>
      <c r="MI67" s="262"/>
      <c r="MJ67" s="262"/>
      <c r="MK67" s="262"/>
      <c r="ML67" s="262"/>
      <c r="MM67" s="262"/>
      <c r="MN67" s="262"/>
      <c r="MO67" s="262"/>
      <c r="MP67" s="262"/>
      <c r="MQ67" s="262"/>
      <c r="MR67" s="262"/>
      <c r="MS67" s="262"/>
      <c r="MT67" s="262"/>
      <c r="MU67" s="262"/>
      <c r="MV67" s="262"/>
      <c r="MW67" s="262"/>
      <c r="MX67" s="262"/>
      <c r="MY67" s="262"/>
      <c r="MZ67" s="262"/>
      <c r="NA67" s="262"/>
      <c r="NB67" s="262"/>
      <c r="NC67" s="262"/>
      <c r="ND67" s="262"/>
      <c r="NE67" s="262"/>
      <c r="NF67" s="262"/>
      <c r="NG67" s="262"/>
      <c r="NH67" s="262"/>
      <c r="NI67" s="262"/>
      <c r="NJ67" s="262"/>
      <c r="NK67" s="262"/>
      <c r="NL67" s="262"/>
      <c r="NM67" s="262"/>
      <c r="NN67" s="262"/>
      <c r="NO67" s="262"/>
      <c r="NP67" s="262"/>
      <c r="NQ67" s="262"/>
      <c r="NR67" s="262"/>
      <c r="NS67" s="262"/>
      <c r="NT67" s="262"/>
      <c r="NU67" s="262"/>
      <c r="NV67" s="262"/>
      <c r="NW67" s="262"/>
      <c r="NX67" s="262"/>
      <c r="NY67" s="262"/>
      <c r="NZ67" s="262"/>
      <c r="OA67" s="262"/>
      <c r="OB67" s="262"/>
      <c r="OC67" s="262"/>
      <c r="OD67" s="262"/>
      <c r="OE67" s="262"/>
      <c r="OF67" s="262"/>
      <c r="OG67" s="262"/>
      <c r="OH67" s="262"/>
      <c r="OI67" s="262"/>
      <c r="OJ67" s="262"/>
      <c r="OK67" s="262"/>
      <c r="OL67" s="262"/>
      <c r="OM67" s="262"/>
      <c r="ON67" s="262"/>
      <c r="OO67" s="262"/>
      <c r="OP67" s="262"/>
      <c r="OQ67" s="262"/>
      <c r="OR67" s="262"/>
      <c r="OS67" s="262"/>
      <c r="OT67" s="262"/>
      <c r="OU67" s="262"/>
      <c r="OV67" s="262"/>
      <c r="OW67" s="262"/>
      <c r="OX67" s="262"/>
      <c r="OY67" s="262"/>
      <c r="OZ67" s="262"/>
      <c r="PA67" s="262"/>
      <c r="PB67" s="262"/>
      <c r="PC67" s="262"/>
      <c r="PD67" s="262"/>
      <c r="PE67" s="262"/>
      <c r="PF67" s="262"/>
      <c r="PG67" s="262"/>
      <c r="PH67" s="262"/>
      <c r="PI67" s="262"/>
      <c r="PJ67" s="262"/>
      <c r="PK67" s="262"/>
      <c r="PL67" s="262"/>
      <c r="PM67" s="262"/>
      <c r="PN67" s="262"/>
      <c r="PO67" s="262"/>
      <c r="PP67" s="262"/>
      <c r="PQ67" s="262"/>
      <c r="PR67" s="262"/>
      <c r="PS67" s="262"/>
      <c r="PT67" s="262"/>
      <c r="PU67" s="262"/>
      <c r="PV67" s="262"/>
      <c r="PW67" s="262"/>
      <c r="PX67" s="262"/>
      <c r="PY67" s="262"/>
      <c r="PZ67" s="262"/>
      <c r="QA67" s="262"/>
      <c r="QB67" s="262"/>
      <c r="QC67" s="262"/>
      <c r="QD67" s="262"/>
      <c r="QE67" s="262"/>
      <c r="QF67" s="262"/>
      <c r="QG67" s="262"/>
      <c r="QH67" s="262"/>
      <c r="QI67" s="262"/>
      <c r="QJ67" s="262"/>
      <c r="QK67" s="262"/>
      <c r="QL67" s="262"/>
      <c r="QM67" s="262"/>
      <c r="QN67" s="262"/>
      <c r="QO67" s="262"/>
      <c r="QP67" s="262"/>
      <c r="QQ67" s="262"/>
      <c r="QR67" s="262"/>
      <c r="QS67" s="262"/>
      <c r="QT67" s="262"/>
      <c r="QU67" s="262"/>
      <c r="QV67" s="262"/>
      <c r="QW67" s="262"/>
      <c r="QX67" s="262"/>
      <c r="QY67" s="262"/>
      <c r="QZ67" s="262"/>
      <c r="RA67" s="262"/>
      <c r="RB67" s="262"/>
      <c r="RC67" s="262"/>
      <c r="RD67" s="262"/>
      <c r="RE67" s="262"/>
      <c r="RF67" s="262"/>
      <c r="RG67" s="262"/>
      <c r="RH67" s="262"/>
      <c r="RI67" s="262"/>
      <c r="RJ67" s="262"/>
      <c r="RK67" s="262"/>
      <c r="RL67" s="262"/>
      <c r="RM67" s="262"/>
      <c r="RN67" s="262"/>
      <c r="RO67" s="262"/>
      <c r="RP67" s="262"/>
      <c r="RQ67" s="262"/>
      <c r="RR67" s="262"/>
      <c r="RS67" s="262"/>
      <c r="RT67" s="262"/>
      <c r="RU67" s="262"/>
      <c r="RV67" s="262"/>
      <c r="RW67" s="262"/>
      <c r="RX67" s="262"/>
      <c r="RY67" s="262"/>
      <c r="RZ67" s="262"/>
      <c r="SA67" s="262"/>
      <c r="SB67" s="262"/>
      <c r="SC67" s="262"/>
      <c r="SD67" s="262"/>
      <c r="SE67" s="262"/>
      <c r="SF67" s="262"/>
      <c r="SG67" s="262"/>
      <c r="SH67" s="262"/>
      <c r="SI67" s="262"/>
      <c r="SJ67" s="262"/>
      <c r="SK67" s="262"/>
      <c r="SL67" s="262"/>
      <c r="SM67" s="262"/>
      <c r="SN67" s="262"/>
      <c r="SO67" s="262"/>
      <c r="SP67" s="262"/>
      <c r="SQ67" s="262"/>
      <c r="SR67" s="262"/>
      <c r="SS67" s="262"/>
      <c r="ST67" s="262"/>
      <c r="SU67" s="262"/>
      <c r="SV67" s="262"/>
      <c r="SW67" s="262"/>
      <c r="SX67" s="262"/>
      <c r="SY67" s="262"/>
      <c r="SZ67" s="262"/>
      <c r="TA67" s="262"/>
      <c r="TB67" s="262"/>
      <c r="TC67" s="262"/>
      <c r="TD67" s="262"/>
      <c r="TE67" s="262"/>
      <c r="TF67" s="262"/>
      <c r="TG67" s="262"/>
      <c r="TH67" s="262"/>
      <c r="TI67" s="262"/>
      <c r="TJ67" s="262"/>
      <c r="TK67" s="262"/>
      <c r="TL67" s="262"/>
      <c r="TM67" s="262"/>
      <c r="TN67" s="262"/>
      <c r="TO67" s="262"/>
      <c r="TP67" s="262"/>
      <c r="TQ67" s="262"/>
      <c r="TR67" s="262"/>
      <c r="TS67" s="262"/>
      <c r="TT67" s="262"/>
      <c r="TU67" s="262"/>
      <c r="TV67" s="262"/>
      <c r="TW67" s="262"/>
      <c r="TX67" s="262"/>
      <c r="TY67" s="262"/>
      <c r="TZ67" s="262"/>
      <c r="UA67" s="262"/>
      <c r="UB67" s="262"/>
      <c r="UC67" s="262"/>
      <c r="UD67" s="262"/>
      <c r="UE67" s="262"/>
      <c r="UF67" s="262"/>
      <c r="UG67" s="262"/>
      <c r="UH67" s="262"/>
      <c r="UI67" s="262"/>
      <c r="UJ67" s="262"/>
      <c r="UK67" s="262"/>
      <c r="UL67" s="262"/>
      <c r="UM67" s="262"/>
      <c r="UN67" s="262"/>
      <c r="UO67" s="262"/>
      <c r="UP67" s="262"/>
      <c r="UQ67" s="262"/>
      <c r="UR67" s="262"/>
      <c r="US67" s="262"/>
      <c r="UT67" s="262"/>
      <c r="UU67" s="262"/>
      <c r="UV67" s="262"/>
      <c r="UW67" s="262"/>
      <c r="UX67" s="262"/>
      <c r="UY67" s="262"/>
      <c r="UZ67" s="262"/>
      <c r="VA67" s="262"/>
      <c r="VB67" s="262"/>
      <c r="VC67" s="262"/>
      <c r="VD67" s="262"/>
      <c r="VE67" s="262"/>
      <c r="VF67" s="262"/>
      <c r="VG67" s="262"/>
      <c r="VH67" s="262"/>
      <c r="VI67" s="262"/>
      <c r="VJ67" s="262"/>
      <c r="VK67" s="262"/>
      <c r="VL67" s="262"/>
      <c r="VM67" s="262"/>
      <c r="VN67" s="262"/>
      <c r="VO67" s="262"/>
      <c r="VP67" s="262"/>
      <c r="VQ67" s="262"/>
      <c r="VR67" s="262"/>
      <c r="VS67" s="262"/>
      <c r="VT67" s="262"/>
      <c r="VU67" s="262"/>
      <c r="VV67" s="262"/>
      <c r="VW67" s="262"/>
      <c r="VX67" s="262"/>
      <c r="VY67" s="262"/>
      <c r="VZ67" s="262"/>
      <c r="WA67" s="262"/>
      <c r="WB67" s="262"/>
      <c r="WC67" s="262"/>
      <c r="WD67" s="262"/>
      <c r="WE67" s="262"/>
      <c r="WF67" s="262"/>
      <c r="WG67" s="262"/>
      <c r="WH67" s="262"/>
      <c r="WI67" s="262"/>
      <c r="WJ67" s="262"/>
      <c r="WK67" s="262"/>
      <c r="WL67" s="262"/>
      <c r="WM67" s="262"/>
      <c r="WN67" s="262"/>
      <c r="WO67" s="262"/>
      <c r="WP67" s="262"/>
      <c r="WQ67" s="262"/>
      <c r="WR67" s="262"/>
      <c r="WS67" s="262"/>
      <c r="WT67" s="262"/>
      <c r="WU67" s="262"/>
      <c r="WV67" s="262"/>
      <c r="WW67" s="262"/>
      <c r="WX67" s="262"/>
      <c r="WY67" s="262"/>
      <c r="WZ67" s="262"/>
      <c r="XA67" s="262"/>
      <c r="XB67" s="262"/>
      <c r="XC67" s="262"/>
      <c r="XD67" s="262"/>
      <c r="XE67" s="262"/>
      <c r="XF67" s="262"/>
      <c r="XG67" s="262"/>
      <c r="XH67" s="262"/>
      <c r="XI67" s="262"/>
      <c r="XJ67" s="262"/>
      <c r="XK67" s="262"/>
      <c r="XL67" s="262"/>
      <c r="XM67" s="262"/>
      <c r="XN67" s="262"/>
      <c r="XO67" s="262"/>
      <c r="XP67" s="262"/>
      <c r="XQ67" s="262"/>
      <c r="XR67" s="262"/>
      <c r="XS67" s="262"/>
      <c r="XT67" s="262"/>
      <c r="XU67" s="262"/>
      <c r="XV67" s="262"/>
      <c r="XW67" s="262"/>
      <c r="XX67" s="262"/>
      <c r="XY67" s="262"/>
      <c r="XZ67" s="262"/>
      <c r="YA67" s="262"/>
      <c r="YB67" s="262"/>
      <c r="YC67" s="262"/>
      <c r="YD67" s="262"/>
      <c r="YE67" s="262"/>
      <c r="YF67" s="262"/>
      <c r="YG67" s="262"/>
      <c r="YH67" s="262"/>
      <c r="YI67" s="262"/>
      <c r="YJ67" s="262"/>
      <c r="YK67" s="262"/>
      <c r="YL67" s="262"/>
      <c r="YM67" s="262"/>
      <c r="YN67" s="262"/>
      <c r="YO67" s="262"/>
      <c r="YP67" s="262"/>
      <c r="YQ67" s="262"/>
      <c r="YR67" s="262"/>
      <c r="YS67" s="262"/>
      <c r="YT67" s="262"/>
      <c r="YU67" s="262"/>
      <c r="YV67" s="262"/>
      <c r="YW67" s="262"/>
      <c r="YX67" s="262"/>
      <c r="YY67" s="262"/>
      <c r="YZ67" s="262"/>
      <c r="ZA67" s="262"/>
      <c r="ZB67" s="262"/>
      <c r="ZC67" s="262"/>
      <c r="ZD67" s="262"/>
      <c r="ZE67" s="262"/>
      <c r="ZF67" s="262"/>
      <c r="ZG67" s="262"/>
      <c r="ZH67" s="262"/>
      <c r="ZI67" s="262"/>
      <c r="ZJ67" s="262"/>
      <c r="ZK67" s="262"/>
      <c r="ZL67" s="262"/>
      <c r="ZM67" s="262"/>
      <c r="ZN67" s="262"/>
      <c r="ZO67" s="262"/>
      <c r="ZP67" s="262"/>
      <c r="ZQ67" s="262"/>
      <c r="ZR67" s="262"/>
      <c r="ZS67" s="262"/>
      <c r="ZT67" s="262"/>
      <c r="ZU67" s="262"/>
      <c r="ZV67" s="262"/>
      <c r="ZW67" s="262"/>
      <c r="ZX67" s="262"/>
      <c r="ZY67" s="262"/>
      <c r="ZZ67" s="262"/>
      <c r="AAA67" s="262"/>
      <c r="AAB67" s="262"/>
      <c r="AAC67" s="262"/>
      <c r="AAD67" s="262"/>
      <c r="AAE67" s="262"/>
      <c r="AAF67" s="262"/>
      <c r="AAG67" s="262"/>
      <c r="AAH67" s="262"/>
      <c r="AAI67" s="262"/>
      <c r="AAJ67" s="262"/>
      <c r="AAK67" s="262"/>
      <c r="AAL67" s="262"/>
      <c r="AAM67" s="262"/>
      <c r="AAN67" s="262"/>
      <c r="AAO67" s="262"/>
      <c r="AAP67" s="262"/>
      <c r="AAQ67" s="262"/>
      <c r="AAR67" s="262"/>
      <c r="AAS67" s="262"/>
      <c r="AAT67" s="262"/>
      <c r="AAU67" s="262"/>
      <c r="AAV67" s="262"/>
      <c r="AAW67" s="262"/>
      <c r="AAX67" s="262"/>
      <c r="AAY67" s="262"/>
      <c r="AAZ67" s="262"/>
      <c r="ABA67" s="262"/>
      <c r="ABB67" s="262"/>
      <c r="ABC67" s="262"/>
      <c r="ABD67" s="262"/>
      <c r="ABE67" s="262"/>
      <c r="ABF67" s="262"/>
      <c r="ABG67" s="262"/>
      <c r="ABH67" s="262"/>
      <c r="ABI67" s="262"/>
      <c r="ABJ67" s="262"/>
      <c r="ABK67" s="262"/>
      <c r="ABL67" s="262"/>
      <c r="ABM67" s="262"/>
      <c r="ABN67" s="262"/>
      <c r="ABO67" s="262"/>
      <c r="ABP67" s="262"/>
      <c r="ABQ67" s="262"/>
      <c r="ABR67" s="262"/>
      <c r="ABS67" s="262"/>
      <c r="ABT67" s="262"/>
      <c r="ABU67" s="262"/>
      <c r="ABV67" s="262"/>
      <c r="ABW67" s="262"/>
      <c r="ABX67" s="262"/>
      <c r="ABY67" s="262"/>
      <c r="ABZ67" s="262"/>
      <c r="ACA67" s="262"/>
      <c r="ACB67" s="262"/>
      <c r="ACC67" s="262"/>
      <c r="ACD67" s="262"/>
      <c r="ACE67" s="262"/>
      <c r="ACF67" s="262"/>
      <c r="ACG67" s="262"/>
      <c r="ACH67" s="262"/>
      <c r="ACI67" s="262"/>
      <c r="ACJ67" s="262"/>
      <c r="ACK67" s="262"/>
      <c r="ACL67" s="262"/>
      <c r="ACM67" s="262"/>
      <c r="ACN67" s="262"/>
      <c r="ACO67" s="262"/>
      <c r="ACP67" s="262"/>
      <c r="ACQ67" s="262"/>
      <c r="ACR67" s="262"/>
      <c r="ACS67" s="262"/>
      <c r="ACT67" s="262"/>
      <c r="ACU67" s="262"/>
      <c r="ACV67" s="262"/>
      <c r="ACW67" s="262"/>
      <c r="ACX67" s="262"/>
      <c r="ACY67" s="262"/>
      <c r="ACZ67" s="262"/>
      <c r="ADA67" s="262"/>
      <c r="ADB67" s="262"/>
      <c r="ADC67" s="262"/>
      <c r="ADD67" s="262"/>
      <c r="ADE67" s="262"/>
      <c r="ADF67" s="262"/>
      <c r="ADG67" s="262"/>
      <c r="ADH67" s="262"/>
      <c r="ADI67" s="262"/>
      <c r="ADJ67" s="262"/>
      <c r="ADK67" s="262"/>
      <c r="ADL67" s="262"/>
      <c r="ADM67" s="262"/>
      <c r="ADN67" s="262"/>
      <c r="ADO67" s="262"/>
      <c r="ADP67" s="262"/>
      <c r="ADQ67" s="262"/>
      <c r="ADR67" s="262"/>
      <c r="ADS67" s="262"/>
      <c r="ADT67" s="262"/>
      <c r="ADU67" s="262"/>
      <c r="ADV67" s="262"/>
      <c r="ADW67" s="262"/>
      <c r="ADX67" s="262"/>
      <c r="ADY67" s="262"/>
      <c r="ADZ67" s="262"/>
      <c r="AEA67" s="262"/>
      <c r="AEB67" s="262"/>
      <c r="AEC67" s="262"/>
      <c r="AED67" s="262"/>
      <c r="AEE67" s="262"/>
      <c r="AEF67" s="262"/>
      <c r="AEG67" s="262"/>
      <c r="AEH67" s="262"/>
      <c r="AEI67" s="262"/>
      <c r="AEJ67" s="262"/>
      <c r="AEK67" s="262"/>
      <c r="AEL67" s="262"/>
      <c r="AEM67" s="262"/>
      <c r="AEN67" s="262"/>
      <c r="AEO67" s="262"/>
      <c r="AEP67" s="262"/>
      <c r="AEQ67" s="262"/>
      <c r="AER67" s="262"/>
      <c r="AES67" s="262"/>
      <c r="AET67" s="262"/>
      <c r="AEU67" s="262"/>
      <c r="AEV67" s="262"/>
      <c r="AEW67" s="262"/>
      <c r="AEX67" s="262"/>
      <c r="AEY67" s="262"/>
      <c r="AEZ67" s="262"/>
      <c r="AFA67" s="262"/>
      <c r="AFB67" s="262"/>
      <c r="AFC67" s="262"/>
      <c r="AFD67" s="262"/>
      <c r="AFE67" s="262"/>
      <c r="AFF67" s="262"/>
      <c r="AFG67" s="262"/>
      <c r="AFH67" s="262"/>
      <c r="AFI67" s="262"/>
      <c r="AFJ67" s="262"/>
      <c r="AFK67" s="262"/>
      <c r="AFL67" s="262"/>
      <c r="AFM67" s="262"/>
      <c r="AFN67" s="262"/>
      <c r="AFO67" s="262"/>
      <c r="AFP67" s="262"/>
      <c r="AFQ67" s="262"/>
      <c r="AFR67" s="262"/>
      <c r="AFS67" s="262"/>
      <c r="AFT67" s="262"/>
      <c r="AFU67" s="262"/>
      <c r="AFV67" s="262"/>
      <c r="AFW67" s="262"/>
      <c r="AFX67" s="262"/>
      <c r="AFY67" s="262"/>
      <c r="AFZ67" s="262"/>
      <c r="AGA67" s="262"/>
      <c r="AGB67" s="262"/>
      <c r="AGC67" s="262"/>
      <c r="AGD67" s="262"/>
      <c r="AGE67" s="262"/>
      <c r="AGF67" s="262"/>
      <c r="AGG67" s="262"/>
      <c r="AGH67" s="262"/>
      <c r="AGI67" s="262"/>
      <c r="AGJ67" s="262"/>
      <c r="AGK67" s="262"/>
      <c r="AGL67" s="262"/>
      <c r="AGM67" s="262"/>
      <c r="AGN67" s="262"/>
      <c r="AGO67" s="262"/>
      <c r="AGP67" s="262"/>
      <c r="AGQ67" s="262"/>
      <c r="AGR67" s="262"/>
      <c r="AGS67" s="262"/>
      <c r="AGT67" s="262"/>
      <c r="AGU67" s="262"/>
      <c r="AGV67" s="262"/>
      <c r="AGW67" s="262"/>
      <c r="AGX67" s="262"/>
      <c r="AGY67" s="262"/>
      <c r="AGZ67" s="262"/>
      <c r="AHA67" s="262"/>
      <c r="AHB67" s="262"/>
      <c r="AHC67" s="262"/>
      <c r="AHD67" s="262"/>
      <c r="AHE67" s="262"/>
      <c r="AHF67" s="262"/>
      <c r="AHG67" s="262"/>
      <c r="AHH67" s="262"/>
      <c r="AHI67" s="262"/>
      <c r="AHJ67" s="262"/>
      <c r="AHK67" s="262"/>
      <c r="AHL67" s="262"/>
      <c r="AHM67" s="262"/>
      <c r="AHN67" s="262"/>
      <c r="AHO67" s="262"/>
      <c r="AHP67" s="262"/>
      <c r="AHQ67" s="262"/>
      <c r="AHR67" s="262"/>
      <c r="AHS67" s="262"/>
      <c r="AHT67" s="262"/>
      <c r="AHU67" s="262"/>
      <c r="AHV67" s="262"/>
      <c r="AHW67" s="262"/>
      <c r="AHX67" s="262"/>
      <c r="AHY67" s="262"/>
      <c r="AHZ67" s="262"/>
      <c r="AIA67" s="262"/>
      <c r="AIB67" s="262"/>
      <c r="AIC67" s="262"/>
      <c r="AID67" s="262"/>
      <c r="AIE67" s="262"/>
      <c r="AIF67" s="262"/>
      <c r="AIG67" s="262"/>
      <c r="AIH67" s="262"/>
      <c r="AII67" s="262"/>
      <c r="AIJ67" s="262"/>
      <c r="AIK67" s="262"/>
      <c r="AIL67" s="262"/>
      <c r="AIM67" s="262"/>
      <c r="AIN67" s="262"/>
      <c r="AIO67" s="262"/>
      <c r="AIP67" s="262"/>
      <c r="AIQ67" s="262"/>
      <c r="AIR67" s="262"/>
      <c r="AIS67" s="262"/>
      <c r="AIT67" s="262"/>
      <c r="AIU67" s="262"/>
      <c r="AIV67" s="262"/>
      <c r="AIW67" s="262"/>
      <c r="AIX67" s="262"/>
      <c r="AIY67" s="262"/>
      <c r="AIZ67" s="262"/>
      <c r="AJA67" s="262"/>
      <c r="AJB67" s="262"/>
      <c r="AJC67" s="262"/>
      <c r="AJD67" s="262"/>
      <c r="AJE67" s="262"/>
      <c r="AJF67" s="262"/>
      <c r="AJG67" s="262"/>
      <c r="AJH67" s="262"/>
      <c r="AJI67" s="262"/>
      <c r="AJJ67" s="262"/>
      <c r="AJK67" s="262"/>
      <c r="AJL67" s="262"/>
      <c r="AJM67" s="262"/>
      <c r="AJN67" s="262"/>
      <c r="AJO67" s="262"/>
      <c r="AJP67" s="262"/>
      <c r="AJQ67" s="262"/>
      <c r="AJR67" s="262"/>
      <c r="AJS67" s="262"/>
      <c r="AJT67" s="262"/>
      <c r="AJU67" s="262"/>
      <c r="AJV67" s="262"/>
      <c r="AJW67" s="262"/>
      <c r="AJX67" s="262"/>
      <c r="AJY67" s="262"/>
      <c r="AJZ67" s="262"/>
      <c r="AKA67" s="262"/>
      <c r="AKB67" s="262"/>
      <c r="AKC67" s="262"/>
      <c r="AKD67" s="262"/>
      <c r="AKE67" s="262"/>
      <c r="AKF67" s="262"/>
      <c r="AKG67" s="262"/>
      <c r="AKH67" s="262"/>
      <c r="AKI67" s="262"/>
      <c r="AKJ67" s="262"/>
      <c r="AKK67" s="262"/>
      <c r="AKL67" s="262"/>
      <c r="AKM67" s="262"/>
      <c r="AKN67" s="262"/>
      <c r="AKO67" s="262"/>
      <c r="AKP67" s="262"/>
      <c r="AKQ67" s="262"/>
      <c r="AKR67" s="262"/>
      <c r="AKS67" s="262"/>
      <c r="AKT67" s="262"/>
      <c r="AKU67" s="262"/>
      <c r="AKV67" s="262"/>
      <c r="AKW67" s="262"/>
      <c r="AKX67" s="262"/>
      <c r="AKY67" s="262"/>
      <c r="AKZ67" s="262"/>
      <c r="ALA67" s="262"/>
      <c r="ALB67" s="262"/>
      <c r="ALC67" s="262"/>
      <c r="ALD67" s="262"/>
      <c r="ALE67" s="262"/>
      <c r="ALF67" s="262"/>
      <c r="ALG67" s="262"/>
      <c r="ALH67" s="262"/>
      <c r="ALI67" s="262"/>
      <c r="ALJ67" s="262"/>
      <c r="ALK67" s="262"/>
      <c r="ALL67" s="262"/>
      <c r="ALM67" s="262"/>
      <c r="ALN67" s="262"/>
      <c r="ALO67" s="262"/>
      <c r="ALP67" s="262"/>
      <c r="ALQ67" s="262"/>
      <c r="ALR67" s="262"/>
      <c r="ALS67" s="262"/>
      <c r="ALT67" s="262"/>
      <c r="ALU67" s="262"/>
      <c r="ALV67" s="262"/>
      <c r="ALW67" s="262"/>
      <c r="ALX67" s="262"/>
      <c r="ALY67" s="262"/>
      <c r="ALZ67" s="262"/>
      <c r="AMA67" s="262"/>
      <c r="AMB67" s="262"/>
      <c r="AMC67" s="262"/>
      <c r="AMD67" s="262"/>
      <c r="AME67" s="262"/>
      <c r="AMF67" s="262"/>
      <c r="AMG67" s="262"/>
      <c r="AMH67" s="262"/>
      <c r="AMI67" s="262"/>
      <c r="AMJ67" s="262"/>
      <c r="AMK67" s="262"/>
      <c r="AML67" s="262"/>
      <c r="AMM67" s="262"/>
      <c r="AMN67" s="262"/>
    </row>
    <row r="68" spans="1:1028" s="143" customFormat="1" ht="15.6" customHeight="1" x14ac:dyDescent="0.2">
      <c r="A68" s="283" t="s">
        <v>464</v>
      </c>
      <c r="B68" s="283" t="s">
        <v>20</v>
      </c>
      <c r="C68" s="284">
        <v>47991</v>
      </c>
      <c r="D68" s="285" t="s">
        <v>554</v>
      </c>
      <c r="E68" s="283" t="s">
        <v>27</v>
      </c>
      <c r="F68" s="286">
        <v>1.32</v>
      </c>
      <c r="G68" s="302">
        <f t="shared" ref="G68:G71" si="47">1.1006*3002.74</f>
        <v>3304.8156439999998</v>
      </c>
      <c r="H68" s="116">
        <f t="shared" ref="H68" si="48">ROUND((F68*G68),2)</f>
        <v>4362.3599999999997</v>
      </c>
      <c r="I68" s="117">
        <f t="shared" ref="I68" si="49">ROUND(H68*(1+$I$6),2)</f>
        <v>5445.96</v>
      </c>
      <c r="J68" s="288">
        <f t="shared" si="46"/>
        <v>6.171159207626402E-3</v>
      </c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2"/>
      <c r="AI68" s="262"/>
      <c r="AJ68" s="262"/>
      <c r="AK68" s="262"/>
      <c r="AL68" s="262"/>
      <c r="AM68" s="262"/>
      <c r="AN68" s="262"/>
      <c r="AO68" s="262"/>
      <c r="AP68" s="262"/>
      <c r="AQ68" s="262"/>
      <c r="AR68" s="262"/>
      <c r="AS68" s="262"/>
      <c r="AT68" s="262"/>
      <c r="AU68" s="262"/>
      <c r="AV68" s="262"/>
      <c r="AW68" s="262"/>
      <c r="AX68" s="262"/>
      <c r="AY68" s="262"/>
      <c r="AZ68" s="262"/>
      <c r="BA68" s="262"/>
      <c r="BB68" s="262"/>
      <c r="BC68" s="262"/>
      <c r="BD68" s="262"/>
      <c r="BE68" s="262"/>
      <c r="BF68" s="262"/>
      <c r="BG68" s="262"/>
      <c r="BH68" s="262"/>
      <c r="BI68" s="262"/>
      <c r="BJ68" s="262"/>
      <c r="BK68" s="262"/>
      <c r="BL68" s="262"/>
      <c r="BM68" s="262"/>
      <c r="BN68" s="262"/>
      <c r="BO68" s="262"/>
      <c r="BP68" s="262"/>
      <c r="BQ68" s="262"/>
      <c r="BR68" s="262"/>
      <c r="BS68" s="262"/>
      <c r="BT68" s="262"/>
      <c r="BU68" s="262"/>
      <c r="BV68" s="262"/>
      <c r="BW68" s="262"/>
      <c r="BX68" s="262"/>
      <c r="BY68" s="262"/>
      <c r="BZ68" s="262"/>
      <c r="CA68" s="262"/>
      <c r="CB68" s="262"/>
      <c r="CC68" s="262"/>
      <c r="CD68" s="262"/>
      <c r="CE68" s="262"/>
      <c r="CF68" s="262"/>
      <c r="CG68" s="262"/>
      <c r="CH68" s="262"/>
      <c r="CI68" s="262"/>
      <c r="CJ68" s="262"/>
      <c r="CK68" s="262"/>
      <c r="CL68" s="262"/>
      <c r="CM68" s="262"/>
      <c r="CN68" s="262"/>
      <c r="CO68" s="262"/>
      <c r="CP68" s="262"/>
      <c r="CQ68" s="262"/>
      <c r="CR68" s="262"/>
      <c r="CS68" s="262"/>
      <c r="CT68" s="262"/>
      <c r="CU68" s="262"/>
      <c r="CV68" s="262"/>
      <c r="CW68" s="262"/>
      <c r="CX68" s="262"/>
      <c r="CY68" s="262"/>
      <c r="CZ68" s="262"/>
      <c r="DA68" s="262"/>
      <c r="DB68" s="262"/>
      <c r="DC68" s="262"/>
      <c r="DD68" s="262"/>
      <c r="DE68" s="262"/>
      <c r="DF68" s="262"/>
      <c r="DG68" s="262"/>
      <c r="DH68" s="262"/>
      <c r="DI68" s="262"/>
      <c r="DJ68" s="262"/>
      <c r="DK68" s="262"/>
      <c r="DL68" s="262"/>
      <c r="DM68" s="262"/>
      <c r="DN68" s="262"/>
      <c r="DO68" s="262"/>
      <c r="DP68" s="262"/>
      <c r="DQ68" s="262"/>
      <c r="DR68" s="262"/>
      <c r="DS68" s="262"/>
      <c r="DT68" s="262"/>
      <c r="DU68" s="262"/>
      <c r="DV68" s="262"/>
      <c r="DW68" s="262"/>
      <c r="DX68" s="262"/>
      <c r="DY68" s="262"/>
      <c r="DZ68" s="262"/>
      <c r="EA68" s="262"/>
      <c r="EB68" s="262"/>
      <c r="EC68" s="262"/>
      <c r="ED68" s="262"/>
      <c r="EE68" s="262"/>
      <c r="EF68" s="262"/>
      <c r="EG68" s="262"/>
      <c r="EH68" s="262"/>
      <c r="EI68" s="262"/>
      <c r="EJ68" s="262"/>
      <c r="EK68" s="262"/>
      <c r="EL68" s="262"/>
      <c r="EM68" s="262"/>
      <c r="EN68" s="262"/>
      <c r="EO68" s="262"/>
      <c r="EP68" s="262"/>
      <c r="EQ68" s="262"/>
      <c r="ER68" s="262"/>
      <c r="ES68" s="262"/>
      <c r="ET68" s="262"/>
      <c r="EU68" s="262"/>
      <c r="EV68" s="262"/>
      <c r="EW68" s="262"/>
      <c r="EX68" s="262"/>
      <c r="EY68" s="262"/>
      <c r="EZ68" s="262"/>
      <c r="FA68" s="262"/>
      <c r="FB68" s="262"/>
      <c r="FC68" s="262"/>
      <c r="FD68" s="262"/>
      <c r="FE68" s="262"/>
      <c r="FF68" s="262"/>
      <c r="FG68" s="262"/>
      <c r="FH68" s="262"/>
      <c r="FI68" s="262"/>
      <c r="FJ68" s="262"/>
      <c r="FK68" s="262"/>
      <c r="FL68" s="262"/>
      <c r="FM68" s="262"/>
      <c r="FN68" s="262"/>
      <c r="FO68" s="262"/>
      <c r="FP68" s="262"/>
      <c r="FQ68" s="262"/>
      <c r="FR68" s="262"/>
      <c r="FS68" s="262"/>
      <c r="FT68" s="262"/>
      <c r="FU68" s="262"/>
      <c r="FV68" s="262"/>
      <c r="FW68" s="262"/>
      <c r="FX68" s="262"/>
      <c r="FY68" s="262"/>
      <c r="FZ68" s="262"/>
      <c r="GA68" s="262"/>
      <c r="GB68" s="262"/>
      <c r="GC68" s="262"/>
      <c r="GD68" s="262"/>
      <c r="GE68" s="262"/>
      <c r="GF68" s="262"/>
      <c r="GG68" s="262"/>
      <c r="GH68" s="262"/>
      <c r="GI68" s="262"/>
      <c r="GJ68" s="262"/>
      <c r="GK68" s="262"/>
      <c r="GL68" s="262"/>
      <c r="GM68" s="262"/>
      <c r="GN68" s="262"/>
      <c r="GO68" s="262"/>
      <c r="GP68" s="262"/>
      <c r="GQ68" s="262"/>
      <c r="GR68" s="262"/>
      <c r="GS68" s="262"/>
      <c r="GT68" s="262"/>
      <c r="GU68" s="262"/>
      <c r="GV68" s="262"/>
      <c r="GW68" s="262"/>
      <c r="GX68" s="262"/>
      <c r="GY68" s="262"/>
      <c r="GZ68" s="262"/>
      <c r="HA68" s="262"/>
      <c r="HB68" s="262"/>
      <c r="HC68" s="262"/>
      <c r="HD68" s="262"/>
      <c r="HE68" s="262"/>
      <c r="HF68" s="262"/>
      <c r="HG68" s="262"/>
      <c r="HH68" s="262"/>
      <c r="HI68" s="262"/>
      <c r="HJ68" s="262"/>
      <c r="HK68" s="262"/>
      <c r="HL68" s="262"/>
      <c r="HM68" s="262"/>
      <c r="HN68" s="262"/>
      <c r="HO68" s="262"/>
      <c r="HP68" s="262"/>
      <c r="HQ68" s="262"/>
      <c r="HR68" s="262"/>
      <c r="HS68" s="262"/>
      <c r="HT68" s="262"/>
      <c r="HU68" s="262"/>
      <c r="HV68" s="262"/>
      <c r="HW68" s="262"/>
      <c r="HX68" s="262"/>
      <c r="HY68" s="262"/>
      <c r="HZ68" s="262"/>
      <c r="IA68" s="262"/>
      <c r="IB68" s="262"/>
      <c r="IC68" s="262"/>
      <c r="ID68" s="262"/>
      <c r="IE68" s="262"/>
      <c r="IF68" s="262"/>
      <c r="IG68" s="262"/>
      <c r="IH68" s="262"/>
      <c r="II68" s="262"/>
      <c r="IJ68" s="262"/>
      <c r="IK68" s="262"/>
      <c r="IL68" s="262"/>
      <c r="IM68" s="262"/>
      <c r="IN68" s="262"/>
      <c r="IO68" s="262"/>
      <c r="IP68" s="262"/>
      <c r="IQ68" s="262"/>
      <c r="IR68" s="262"/>
      <c r="IS68" s="262"/>
      <c r="IT68" s="262"/>
      <c r="IU68" s="262"/>
      <c r="IV68" s="262"/>
      <c r="IW68" s="262"/>
      <c r="IX68" s="262"/>
      <c r="IY68" s="262"/>
      <c r="IZ68" s="262"/>
      <c r="JA68" s="262"/>
      <c r="JB68" s="262"/>
      <c r="JC68" s="262"/>
      <c r="JD68" s="262"/>
      <c r="JE68" s="262"/>
      <c r="JF68" s="262"/>
      <c r="JG68" s="262"/>
      <c r="JH68" s="262"/>
      <c r="JI68" s="262"/>
      <c r="JJ68" s="262"/>
      <c r="JK68" s="262"/>
      <c r="JL68" s="262"/>
      <c r="JM68" s="262"/>
      <c r="JN68" s="262"/>
      <c r="JO68" s="262"/>
      <c r="JP68" s="262"/>
      <c r="JQ68" s="262"/>
      <c r="JR68" s="262"/>
      <c r="JS68" s="262"/>
      <c r="JT68" s="262"/>
      <c r="JU68" s="262"/>
      <c r="JV68" s="262"/>
      <c r="JW68" s="262"/>
      <c r="JX68" s="262"/>
      <c r="JY68" s="262"/>
      <c r="JZ68" s="262"/>
      <c r="KA68" s="262"/>
      <c r="KB68" s="262"/>
      <c r="KC68" s="262"/>
      <c r="KD68" s="262"/>
      <c r="KE68" s="262"/>
      <c r="KF68" s="262"/>
      <c r="KG68" s="262"/>
      <c r="KH68" s="262"/>
      <c r="KI68" s="262"/>
      <c r="KJ68" s="262"/>
      <c r="KK68" s="262"/>
      <c r="KL68" s="262"/>
      <c r="KM68" s="262"/>
      <c r="KN68" s="262"/>
      <c r="KO68" s="262"/>
      <c r="KP68" s="262"/>
      <c r="KQ68" s="262"/>
      <c r="KR68" s="262"/>
      <c r="KS68" s="262"/>
      <c r="KT68" s="262"/>
      <c r="KU68" s="262"/>
      <c r="KV68" s="262"/>
      <c r="KW68" s="262"/>
      <c r="KX68" s="262"/>
      <c r="KY68" s="262"/>
      <c r="KZ68" s="262"/>
      <c r="LA68" s="262"/>
      <c r="LB68" s="262"/>
      <c r="LC68" s="262"/>
      <c r="LD68" s="262"/>
      <c r="LE68" s="262"/>
      <c r="LF68" s="262"/>
      <c r="LG68" s="262"/>
      <c r="LH68" s="262"/>
      <c r="LI68" s="262"/>
      <c r="LJ68" s="262"/>
      <c r="LK68" s="262"/>
      <c r="LL68" s="262"/>
      <c r="LM68" s="262"/>
      <c r="LN68" s="262"/>
      <c r="LO68" s="262"/>
      <c r="LP68" s="262"/>
      <c r="LQ68" s="262"/>
      <c r="LR68" s="262"/>
      <c r="LS68" s="262"/>
      <c r="LT68" s="262"/>
      <c r="LU68" s="262"/>
      <c r="LV68" s="262"/>
      <c r="LW68" s="262"/>
      <c r="LX68" s="262"/>
      <c r="LY68" s="262"/>
      <c r="LZ68" s="262"/>
      <c r="MA68" s="262"/>
      <c r="MB68" s="262"/>
      <c r="MC68" s="262"/>
      <c r="MD68" s="262"/>
      <c r="ME68" s="262"/>
      <c r="MF68" s="262"/>
      <c r="MG68" s="262"/>
      <c r="MH68" s="262"/>
      <c r="MI68" s="262"/>
      <c r="MJ68" s="262"/>
      <c r="MK68" s="262"/>
      <c r="ML68" s="262"/>
      <c r="MM68" s="262"/>
      <c r="MN68" s="262"/>
      <c r="MO68" s="262"/>
      <c r="MP68" s="262"/>
      <c r="MQ68" s="262"/>
      <c r="MR68" s="262"/>
      <c r="MS68" s="262"/>
      <c r="MT68" s="262"/>
      <c r="MU68" s="262"/>
      <c r="MV68" s="262"/>
      <c r="MW68" s="262"/>
      <c r="MX68" s="262"/>
      <c r="MY68" s="262"/>
      <c r="MZ68" s="262"/>
      <c r="NA68" s="262"/>
      <c r="NB68" s="262"/>
      <c r="NC68" s="262"/>
      <c r="ND68" s="262"/>
      <c r="NE68" s="262"/>
      <c r="NF68" s="262"/>
      <c r="NG68" s="262"/>
      <c r="NH68" s="262"/>
      <c r="NI68" s="262"/>
      <c r="NJ68" s="262"/>
      <c r="NK68" s="262"/>
      <c r="NL68" s="262"/>
      <c r="NM68" s="262"/>
      <c r="NN68" s="262"/>
      <c r="NO68" s="262"/>
      <c r="NP68" s="262"/>
      <c r="NQ68" s="262"/>
      <c r="NR68" s="262"/>
      <c r="NS68" s="262"/>
      <c r="NT68" s="262"/>
      <c r="NU68" s="262"/>
      <c r="NV68" s="262"/>
      <c r="NW68" s="262"/>
      <c r="NX68" s="262"/>
      <c r="NY68" s="262"/>
      <c r="NZ68" s="262"/>
      <c r="OA68" s="262"/>
      <c r="OB68" s="262"/>
      <c r="OC68" s="262"/>
      <c r="OD68" s="262"/>
      <c r="OE68" s="262"/>
      <c r="OF68" s="262"/>
      <c r="OG68" s="262"/>
      <c r="OH68" s="262"/>
      <c r="OI68" s="262"/>
      <c r="OJ68" s="262"/>
      <c r="OK68" s="262"/>
      <c r="OL68" s="262"/>
      <c r="OM68" s="262"/>
      <c r="ON68" s="262"/>
      <c r="OO68" s="262"/>
      <c r="OP68" s="262"/>
      <c r="OQ68" s="262"/>
      <c r="OR68" s="262"/>
      <c r="OS68" s="262"/>
      <c r="OT68" s="262"/>
      <c r="OU68" s="262"/>
      <c r="OV68" s="262"/>
      <c r="OW68" s="262"/>
      <c r="OX68" s="262"/>
      <c r="OY68" s="262"/>
      <c r="OZ68" s="262"/>
      <c r="PA68" s="262"/>
      <c r="PB68" s="262"/>
      <c r="PC68" s="262"/>
      <c r="PD68" s="262"/>
      <c r="PE68" s="262"/>
      <c r="PF68" s="262"/>
      <c r="PG68" s="262"/>
      <c r="PH68" s="262"/>
      <c r="PI68" s="262"/>
      <c r="PJ68" s="262"/>
      <c r="PK68" s="262"/>
      <c r="PL68" s="262"/>
      <c r="PM68" s="262"/>
      <c r="PN68" s="262"/>
      <c r="PO68" s="262"/>
      <c r="PP68" s="262"/>
      <c r="PQ68" s="262"/>
      <c r="PR68" s="262"/>
      <c r="PS68" s="262"/>
      <c r="PT68" s="262"/>
      <c r="PU68" s="262"/>
      <c r="PV68" s="262"/>
      <c r="PW68" s="262"/>
      <c r="PX68" s="262"/>
      <c r="PY68" s="262"/>
      <c r="PZ68" s="262"/>
      <c r="QA68" s="262"/>
      <c r="QB68" s="262"/>
      <c r="QC68" s="262"/>
      <c r="QD68" s="262"/>
      <c r="QE68" s="262"/>
      <c r="QF68" s="262"/>
      <c r="QG68" s="262"/>
      <c r="QH68" s="262"/>
      <c r="QI68" s="262"/>
      <c r="QJ68" s="262"/>
      <c r="QK68" s="262"/>
      <c r="QL68" s="262"/>
      <c r="QM68" s="262"/>
      <c r="QN68" s="262"/>
      <c r="QO68" s="262"/>
      <c r="QP68" s="262"/>
      <c r="QQ68" s="262"/>
      <c r="QR68" s="262"/>
      <c r="QS68" s="262"/>
      <c r="QT68" s="262"/>
      <c r="QU68" s="262"/>
      <c r="QV68" s="262"/>
      <c r="QW68" s="262"/>
      <c r="QX68" s="262"/>
      <c r="QY68" s="262"/>
      <c r="QZ68" s="262"/>
      <c r="RA68" s="262"/>
      <c r="RB68" s="262"/>
      <c r="RC68" s="262"/>
      <c r="RD68" s="262"/>
      <c r="RE68" s="262"/>
      <c r="RF68" s="262"/>
      <c r="RG68" s="262"/>
      <c r="RH68" s="262"/>
      <c r="RI68" s="262"/>
      <c r="RJ68" s="262"/>
      <c r="RK68" s="262"/>
      <c r="RL68" s="262"/>
      <c r="RM68" s="262"/>
      <c r="RN68" s="262"/>
      <c r="RO68" s="262"/>
      <c r="RP68" s="262"/>
      <c r="RQ68" s="262"/>
      <c r="RR68" s="262"/>
      <c r="RS68" s="262"/>
      <c r="RT68" s="262"/>
      <c r="RU68" s="262"/>
      <c r="RV68" s="262"/>
      <c r="RW68" s="262"/>
      <c r="RX68" s="262"/>
      <c r="RY68" s="262"/>
      <c r="RZ68" s="262"/>
      <c r="SA68" s="262"/>
      <c r="SB68" s="262"/>
      <c r="SC68" s="262"/>
      <c r="SD68" s="262"/>
      <c r="SE68" s="262"/>
      <c r="SF68" s="262"/>
      <c r="SG68" s="262"/>
      <c r="SH68" s="262"/>
      <c r="SI68" s="262"/>
      <c r="SJ68" s="262"/>
      <c r="SK68" s="262"/>
      <c r="SL68" s="262"/>
      <c r="SM68" s="262"/>
      <c r="SN68" s="262"/>
      <c r="SO68" s="262"/>
      <c r="SP68" s="262"/>
      <c r="SQ68" s="262"/>
      <c r="SR68" s="262"/>
      <c r="SS68" s="262"/>
      <c r="ST68" s="262"/>
      <c r="SU68" s="262"/>
      <c r="SV68" s="262"/>
      <c r="SW68" s="262"/>
      <c r="SX68" s="262"/>
      <c r="SY68" s="262"/>
      <c r="SZ68" s="262"/>
      <c r="TA68" s="262"/>
      <c r="TB68" s="262"/>
      <c r="TC68" s="262"/>
      <c r="TD68" s="262"/>
      <c r="TE68" s="262"/>
      <c r="TF68" s="262"/>
      <c r="TG68" s="262"/>
      <c r="TH68" s="262"/>
      <c r="TI68" s="262"/>
      <c r="TJ68" s="262"/>
      <c r="TK68" s="262"/>
      <c r="TL68" s="262"/>
      <c r="TM68" s="262"/>
      <c r="TN68" s="262"/>
      <c r="TO68" s="262"/>
      <c r="TP68" s="262"/>
      <c r="TQ68" s="262"/>
      <c r="TR68" s="262"/>
      <c r="TS68" s="262"/>
      <c r="TT68" s="262"/>
      <c r="TU68" s="262"/>
      <c r="TV68" s="262"/>
      <c r="TW68" s="262"/>
      <c r="TX68" s="262"/>
      <c r="TY68" s="262"/>
      <c r="TZ68" s="262"/>
      <c r="UA68" s="262"/>
      <c r="UB68" s="262"/>
      <c r="UC68" s="262"/>
      <c r="UD68" s="262"/>
      <c r="UE68" s="262"/>
      <c r="UF68" s="262"/>
      <c r="UG68" s="262"/>
      <c r="UH68" s="262"/>
      <c r="UI68" s="262"/>
      <c r="UJ68" s="262"/>
      <c r="UK68" s="262"/>
      <c r="UL68" s="262"/>
      <c r="UM68" s="262"/>
      <c r="UN68" s="262"/>
      <c r="UO68" s="262"/>
      <c r="UP68" s="262"/>
      <c r="UQ68" s="262"/>
      <c r="UR68" s="262"/>
      <c r="US68" s="262"/>
      <c r="UT68" s="262"/>
      <c r="UU68" s="262"/>
      <c r="UV68" s="262"/>
      <c r="UW68" s="262"/>
      <c r="UX68" s="262"/>
      <c r="UY68" s="262"/>
      <c r="UZ68" s="262"/>
      <c r="VA68" s="262"/>
      <c r="VB68" s="262"/>
      <c r="VC68" s="262"/>
      <c r="VD68" s="262"/>
      <c r="VE68" s="262"/>
      <c r="VF68" s="262"/>
      <c r="VG68" s="262"/>
      <c r="VH68" s="262"/>
      <c r="VI68" s="262"/>
      <c r="VJ68" s="262"/>
      <c r="VK68" s="262"/>
      <c r="VL68" s="262"/>
      <c r="VM68" s="262"/>
      <c r="VN68" s="262"/>
      <c r="VO68" s="262"/>
      <c r="VP68" s="262"/>
      <c r="VQ68" s="262"/>
      <c r="VR68" s="262"/>
      <c r="VS68" s="262"/>
      <c r="VT68" s="262"/>
      <c r="VU68" s="262"/>
      <c r="VV68" s="262"/>
      <c r="VW68" s="262"/>
      <c r="VX68" s="262"/>
      <c r="VY68" s="262"/>
      <c r="VZ68" s="262"/>
      <c r="WA68" s="262"/>
      <c r="WB68" s="262"/>
      <c r="WC68" s="262"/>
      <c r="WD68" s="262"/>
      <c r="WE68" s="262"/>
      <c r="WF68" s="262"/>
      <c r="WG68" s="262"/>
      <c r="WH68" s="262"/>
      <c r="WI68" s="262"/>
      <c r="WJ68" s="262"/>
      <c r="WK68" s="262"/>
      <c r="WL68" s="262"/>
      <c r="WM68" s="262"/>
      <c r="WN68" s="262"/>
      <c r="WO68" s="262"/>
      <c r="WP68" s="262"/>
      <c r="WQ68" s="262"/>
      <c r="WR68" s="262"/>
      <c r="WS68" s="262"/>
      <c r="WT68" s="262"/>
      <c r="WU68" s="262"/>
      <c r="WV68" s="262"/>
      <c r="WW68" s="262"/>
      <c r="WX68" s="262"/>
      <c r="WY68" s="262"/>
      <c r="WZ68" s="262"/>
      <c r="XA68" s="262"/>
      <c r="XB68" s="262"/>
      <c r="XC68" s="262"/>
      <c r="XD68" s="262"/>
      <c r="XE68" s="262"/>
      <c r="XF68" s="262"/>
      <c r="XG68" s="262"/>
      <c r="XH68" s="262"/>
      <c r="XI68" s="262"/>
      <c r="XJ68" s="262"/>
      <c r="XK68" s="262"/>
      <c r="XL68" s="262"/>
      <c r="XM68" s="262"/>
      <c r="XN68" s="262"/>
      <c r="XO68" s="262"/>
      <c r="XP68" s="262"/>
      <c r="XQ68" s="262"/>
      <c r="XR68" s="262"/>
      <c r="XS68" s="262"/>
      <c r="XT68" s="262"/>
      <c r="XU68" s="262"/>
      <c r="XV68" s="262"/>
      <c r="XW68" s="262"/>
      <c r="XX68" s="262"/>
      <c r="XY68" s="262"/>
      <c r="XZ68" s="262"/>
      <c r="YA68" s="262"/>
      <c r="YB68" s="262"/>
      <c r="YC68" s="262"/>
      <c r="YD68" s="262"/>
      <c r="YE68" s="262"/>
      <c r="YF68" s="262"/>
      <c r="YG68" s="262"/>
      <c r="YH68" s="262"/>
      <c r="YI68" s="262"/>
      <c r="YJ68" s="262"/>
      <c r="YK68" s="262"/>
      <c r="YL68" s="262"/>
      <c r="YM68" s="262"/>
      <c r="YN68" s="262"/>
      <c r="YO68" s="262"/>
      <c r="YP68" s="262"/>
      <c r="YQ68" s="262"/>
      <c r="YR68" s="262"/>
      <c r="YS68" s="262"/>
      <c r="YT68" s="262"/>
      <c r="YU68" s="262"/>
      <c r="YV68" s="262"/>
      <c r="YW68" s="262"/>
      <c r="YX68" s="262"/>
      <c r="YY68" s="262"/>
      <c r="YZ68" s="262"/>
      <c r="ZA68" s="262"/>
      <c r="ZB68" s="262"/>
      <c r="ZC68" s="262"/>
      <c r="ZD68" s="262"/>
      <c r="ZE68" s="262"/>
      <c r="ZF68" s="262"/>
      <c r="ZG68" s="262"/>
      <c r="ZH68" s="262"/>
      <c r="ZI68" s="262"/>
      <c r="ZJ68" s="262"/>
      <c r="ZK68" s="262"/>
      <c r="ZL68" s="262"/>
      <c r="ZM68" s="262"/>
      <c r="ZN68" s="262"/>
      <c r="ZO68" s="262"/>
      <c r="ZP68" s="262"/>
      <c r="ZQ68" s="262"/>
      <c r="ZR68" s="262"/>
      <c r="ZS68" s="262"/>
      <c r="ZT68" s="262"/>
      <c r="ZU68" s="262"/>
      <c r="ZV68" s="262"/>
      <c r="ZW68" s="262"/>
      <c r="ZX68" s="262"/>
      <c r="ZY68" s="262"/>
      <c r="ZZ68" s="262"/>
      <c r="AAA68" s="262"/>
      <c r="AAB68" s="262"/>
      <c r="AAC68" s="262"/>
      <c r="AAD68" s="262"/>
      <c r="AAE68" s="262"/>
      <c r="AAF68" s="262"/>
      <c r="AAG68" s="262"/>
      <c r="AAH68" s="262"/>
      <c r="AAI68" s="262"/>
      <c r="AAJ68" s="262"/>
      <c r="AAK68" s="262"/>
      <c r="AAL68" s="262"/>
      <c r="AAM68" s="262"/>
      <c r="AAN68" s="262"/>
      <c r="AAO68" s="262"/>
      <c r="AAP68" s="262"/>
      <c r="AAQ68" s="262"/>
      <c r="AAR68" s="262"/>
      <c r="AAS68" s="262"/>
      <c r="AAT68" s="262"/>
      <c r="AAU68" s="262"/>
      <c r="AAV68" s="262"/>
      <c r="AAW68" s="262"/>
      <c r="AAX68" s="262"/>
      <c r="AAY68" s="262"/>
      <c r="AAZ68" s="262"/>
      <c r="ABA68" s="262"/>
      <c r="ABB68" s="262"/>
      <c r="ABC68" s="262"/>
      <c r="ABD68" s="262"/>
      <c r="ABE68" s="262"/>
      <c r="ABF68" s="262"/>
      <c r="ABG68" s="262"/>
      <c r="ABH68" s="262"/>
      <c r="ABI68" s="262"/>
      <c r="ABJ68" s="262"/>
      <c r="ABK68" s="262"/>
      <c r="ABL68" s="262"/>
      <c r="ABM68" s="262"/>
      <c r="ABN68" s="262"/>
      <c r="ABO68" s="262"/>
      <c r="ABP68" s="262"/>
      <c r="ABQ68" s="262"/>
      <c r="ABR68" s="262"/>
      <c r="ABS68" s="262"/>
      <c r="ABT68" s="262"/>
      <c r="ABU68" s="262"/>
      <c r="ABV68" s="262"/>
      <c r="ABW68" s="262"/>
      <c r="ABX68" s="262"/>
      <c r="ABY68" s="262"/>
      <c r="ABZ68" s="262"/>
      <c r="ACA68" s="262"/>
      <c r="ACB68" s="262"/>
      <c r="ACC68" s="262"/>
      <c r="ACD68" s="262"/>
      <c r="ACE68" s="262"/>
      <c r="ACF68" s="262"/>
      <c r="ACG68" s="262"/>
      <c r="ACH68" s="262"/>
      <c r="ACI68" s="262"/>
      <c r="ACJ68" s="262"/>
      <c r="ACK68" s="262"/>
      <c r="ACL68" s="262"/>
      <c r="ACM68" s="262"/>
      <c r="ACN68" s="262"/>
      <c r="ACO68" s="262"/>
      <c r="ACP68" s="262"/>
      <c r="ACQ68" s="262"/>
      <c r="ACR68" s="262"/>
      <c r="ACS68" s="262"/>
      <c r="ACT68" s="262"/>
      <c r="ACU68" s="262"/>
      <c r="ACV68" s="262"/>
      <c r="ACW68" s="262"/>
      <c r="ACX68" s="262"/>
      <c r="ACY68" s="262"/>
      <c r="ACZ68" s="262"/>
      <c r="ADA68" s="262"/>
      <c r="ADB68" s="262"/>
      <c r="ADC68" s="262"/>
      <c r="ADD68" s="262"/>
      <c r="ADE68" s="262"/>
      <c r="ADF68" s="262"/>
      <c r="ADG68" s="262"/>
      <c r="ADH68" s="262"/>
      <c r="ADI68" s="262"/>
      <c r="ADJ68" s="262"/>
      <c r="ADK68" s="262"/>
      <c r="ADL68" s="262"/>
      <c r="ADM68" s="262"/>
      <c r="ADN68" s="262"/>
      <c r="ADO68" s="262"/>
      <c r="ADP68" s="262"/>
      <c r="ADQ68" s="262"/>
      <c r="ADR68" s="262"/>
      <c r="ADS68" s="262"/>
      <c r="ADT68" s="262"/>
      <c r="ADU68" s="262"/>
      <c r="ADV68" s="262"/>
      <c r="ADW68" s="262"/>
      <c r="ADX68" s="262"/>
      <c r="ADY68" s="262"/>
      <c r="ADZ68" s="262"/>
      <c r="AEA68" s="262"/>
      <c r="AEB68" s="262"/>
      <c r="AEC68" s="262"/>
      <c r="AED68" s="262"/>
      <c r="AEE68" s="262"/>
      <c r="AEF68" s="262"/>
      <c r="AEG68" s="262"/>
      <c r="AEH68" s="262"/>
      <c r="AEI68" s="262"/>
      <c r="AEJ68" s="262"/>
      <c r="AEK68" s="262"/>
      <c r="AEL68" s="262"/>
      <c r="AEM68" s="262"/>
      <c r="AEN68" s="262"/>
      <c r="AEO68" s="262"/>
      <c r="AEP68" s="262"/>
      <c r="AEQ68" s="262"/>
      <c r="AER68" s="262"/>
      <c r="AES68" s="262"/>
      <c r="AET68" s="262"/>
      <c r="AEU68" s="262"/>
      <c r="AEV68" s="262"/>
      <c r="AEW68" s="262"/>
      <c r="AEX68" s="262"/>
      <c r="AEY68" s="262"/>
      <c r="AEZ68" s="262"/>
      <c r="AFA68" s="262"/>
      <c r="AFB68" s="262"/>
      <c r="AFC68" s="262"/>
      <c r="AFD68" s="262"/>
      <c r="AFE68" s="262"/>
      <c r="AFF68" s="262"/>
      <c r="AFG68" s="262"/>
      <c r="AFH68" s="262"/>
      <c r="AFI68" s="262"/>
      <c r="AFJ68" s="262"/>
      <c r="AFK68" s="262"/>
      <c r="AFL68" s="262"/>
      <c r="AFM68" s="262"/>
      <c r="AFN68" s="262"/>
      <c r="AFO68" s="262"/>
      <c r="AFP68" s="262"/>
      <c r="AFQ68" s="262"/>
      <c r="AFR68" s="262"/>
      <c r="AFS68" s="262"/>
      <c r="AFT68" s="262"/>
      <c r="AFU68" s="262"/>
      <c r="AFV68" s="262"/>
      <c r="AFW68" s="262"/>
      <c r="AFX68" s="262"/>
      <c r="AFY68" s="262"/>
      <c r="AFZ68" s="262"/>
      <c r="AGA68" s="262"/>
      <c r="AGB68" s="262"/>
      <c r="AGC68" s="262"/>
      <c r="AGD68" s="262"/>
      <c r="AGE68" s="262"/>
      <c r="AGF68" s="262"/>
      <c r="AGG68" s="262"/>
      <c r="AGH68" s="262"/>
      <c r="AGI68" s="262"/>
      <c r="AGJ68" s="262"/>
      <c r="AGK68" s="262"/>
      <c r="AGL68" s="262"/>
      <c r="AGM68" s="262"/>
      <c r="AGN68" s="262"/>
      <c r="AGO68" s="262"/>
      <c r="AGP68" s="262"/>
      <c r="AGQ68" s="262"/>
      <c r="AGR68" s="262"/>
      <c r="AGS68" s="262"/>
      <c r="AGT68" s="262"/>
      <c r="AGU68" s="262"/>
      <c r="AGV68" s="262"/>
      <c r="AGW68" s="262"/>
      <c r="AGX68" s="262"/>
      <c r="AGY68" s="262"/>
      <c r="AGZ68" s="262"/>
      <c r="AHA68" s="262"/>
      <c r="AHB68" s="262"/>
      <c r="AHC68" s="262"/>
      <c r="AHD68" s="262"/>
      <c r="AHE68" s="262"/>
      <c r="AHF68" s="262"/>
      <c r="AHG68" s="262"/>
      <c r="AHH68" s="262"/>
      <c r="AHI68" s="262"/>
      <c r="AHJ68" s="262"/>
      <c r="AHK68" s="262"/>
      <c r="AHL68" s="262"/>
      <c r="AHM68" s="262"/>
      <c r="AHN68" s="262"/>
      <c r="AHO68" s="262"/>
      <c r="AHP68" s="262"/>
      <c r="AHQ68" s="262"/>
      <c r="AHR68" s="262"/>
      <c r="AHS68" s="262"/>
      <c r="AHT68" s="262"/>
      <c r="AHU68" s="262"/>
      <c r="AHV68" s="262"/>
      <c r="AHW68" s="262"/>
      <c r="AHX68" s="262"/>
      <c r="AHY68" s="262"/>
      <c r="AHZ68" s="262"/>
      <c r="AIA68" s="262"/>
      <c r="AIB68" s="262"/>
      <c r="AIC68" s="262"/>
      <c r="AID68" s="262"/>
      <c r="AIE68" s="262"/>
      <c r="AIF68" s="262"/>
      <c r="AIG68" s="262"/>
      <c r="AIH68" s="262"/>
      <c r="AII68" s="262"/>
      <c r="AIJ68" s="262"/>
      <c r="AIK68" s="262"/>
      <c r="AIL68" s="262"/>
      <c r="AIM68" s="262"/>
      <c r="AIN68" s="262"/>
      <c r="AIO68" s="262"/>
      <c r="AIP68" s="262"/>
      <c r="AIQ68" s="262"/>
      <c r="AIR68" s="262"/>
      <c r="AIS68" s="262"/>
      <c r="AIT68" s="262"/>
      <c r="AIU68" s="262"/>
      <c r="AIV68" s="262"/>
      <c r="AIW68" s="262"/>
      <c r="AIX68" s="262"/>
      <c r="AIY68" s="262"/>
      <c r="AIZ68" s="262"/>
      <c r="AJA68" s="262"/>
      <c r="AJB68" s="262"/>
      <c r="AJC68" s="262"/>
      <c r="AJD68" s="262"/>
      <c r="AJE68" s="262"/>
      <c r="AJF68" s="262"/>
      <c r="AJG68" s="262"/>
      <c r="AJH68" s="262"/>
      <c r="AJI68" s="262"/>
      <c r="AJJ68" s="262"/>
      <c r="AJK68" s="262"/>
      <c r="AJL68" s="262"/>
      <c r="AJM68" s="262"/>
      <c r="AJN68" s="262"/>
      <c r="AJO68" s="262"/>
      <c r="AJP68" s="262"/>
      <c r="AJQ68" s="262"/>
      <c r="AJR68" s="262"/>
      <c r="AJS68" s="262"/>
      <c r="AJT68" s="262"/>
      <c r="AJU68" s="262"/>
      <c r="AJV68" s="262"/>
      <c r="AJW68" s="262"/>
      <c r="AJX68" s="262"/>
      <c r="AJY68" s="262"/>
      <c r="AJZ68" s="262"/>
      <c r="AKA68" s="262"/>
      <c r="AKB68" s="262"/>
      <c r="AKC68" s="262"/>
      <c r="AKD68" s="262"/>
      <c r="AKE68" s="262"/>
      <c r="AKF68" s="262"/>
      <c r="AKG68" s="262"/>
      <c r="AKH68" s="262"/>
      <c r="AKI68" s="262"/>
      <c r="AKJ68" s="262"/>
      <c r="AKK68" s="262"/>
      <c r="AKL68" s="262"/>
      <c r="AKM68" s="262"/>
      <c r="AKN68" s="262"/>
      <c r="AKO68" s="262"/>
      <c r="AKP68" s="262"/>
      <c r="AKQ68" s="262"/>
      <c r="AKR68" s="262"/>
      <c r="AKS68" s="262"/>
      <c r="AKT68" s="262"/>
      <c r="AKU68" s="262"/>
      <c r="AKV68" s="262"/>
      <c r="AKW68" s="262"/>
      <c r="AKX68" s="262"/>
      <c r="AKY68" s="262"/>
      <c r="AKZ68" s="262"/>
      <c r="ALA68" s="262"/>
      <c r="ALB68" s="262"/>
      <c r="ALC68" s="262"/>
      <c r="ALD68" s="262"/>
      <c r="ALE68" s="262"/>
      <c r="ALF68" s="262"/>
      <c r="ALG68" s="262"/>
      <c r="ALH68" s="262"/>
      <c r="ALI68" s="262"/>
      <c r="ALJ68" s="262"/>
      <c r="ALK68" s="262"/>
      <c r="ALL68" s="262"/>
      <c r="ALM68" s="262"/>
      <c r="ALN68" s="262"/>
      <c r="ALO68" s="262"/>
      <c r="ALP68" s="262"/>
      <c r="ALQ68" s="262"/>
      <c r="ALR68" s="262"/>
      <c r="ALS68" s="262"/>
      <c r="ALT68" s="262"/>
      <c r="ALU68" s="262"/>
      <c r="ALV68" s="262"/>
      <c r="ALW68" s="262"/>
      <c r="ALX68" s="262"/>
      <c r="ALY68" s="262"/>
      <c r="ALZ68" s="262"/>
      <c r="AMA68" s="262"/>
      <c r="AMB68" s="262"/>
      <c r="AMC68" s="262"/>
      <c r="AMD68" s="262"/>
      <c r="AME68" s="262"/>
      <c r="AMF68" s="262"/>
      <c r="AMG68" s="262"/>
      <c r="AMH68" s="262"/>
      <c r="AMI68" s="262"/>
      <c r="AMJ68" s="262"/>
      <c r="AMK68" s="262"/>
      <c r="AML68" s="262"/>
      <c r="AMM68" s="262"/>
      <c r="AMN68" s="262"/>
    </row>
    <row r="69" spans="1:1028" s="143" customFormat="1" ht="15.6" customHeight="1" x14ac:dyDescent="0.2">
      <c r="A69" s="283" t="s">
        <v>589</v>
      </c>
      <c r="B69" s="283" t="s">
        <v>20</v>
      </c>
      <c r="C69" s="284">
        <v>47991</v>
      </c>
      <c r="D69" s="285" t="s">
        <v>392</v>
      </c>
      <c r="E69" s="283" t="s">
        <v>27</v>
      </c>
      <c r="F69" s="286">
        <v>5.7</v>
      </c>
      <c r="G69" s="302">
        <f t="shared" si="47"/>
        <v>3304.8156439999998</v>
      </c>
      <c r="H69" s="116">
        <f t="shared" ref="H69" si="50">ROUND((F69*G69),2)</f>
        <v>18837.45</v>
      </c>
      <c r="I69" s="117">
        <f t="shared" ref="I69" si="51">ROUND(H69*(1+$I$6),2)</f>
        <v>23516.61</v>
      </c>
      <c r="J69" s="288">
        <f t="shared" si="46"/>
        <v>2.6648147311706134E-2</v>
      </c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2"/>
      <c r="AI69" s="262"/>
      <c r="AJ69" s="262"/>
      <c r="AK69" s="262"/>
      <c r="AL69" s="262"/>
      <c r="AM69" s="262"/>
      <c r="AN69" s="262"/>
      <c r="AO69" s="262"/>
      <c r="AP69" s="262"/>
      <c r="AQ69" s="262"/>
      <c r="AR69" s="262"/>
      <c r="AS69" s="262"/>
      <c r="AT69" s="262"/>
      <c r="AU69" s="262"/>
      <c r="AV69" s="262"/>
      <c r="AW69" s="262"/>
      <c r="AX69" s="262"/>
      <c r="AY69" s="262"/>
      <c r="AZ69" s="262"/>
      <c r="BA69" s="262"/>
      <c r="BB69" s="262"/>
      <c r="BC69" s="262"/>
      <c r="BD69" s="262"/>
      <c r="BE69" s="262"/>
      <c r="BF69" s="262"/>
      <c r="BG69" s="262"/>
      <c r="BH69" s="262"/>
      <c r="BI69" s="262"/>
      <c r="BJ69" s="262"/>
      <c r="BK69" s="262"/>
      <c r="BL69" s="262"/>
      <c r="BM69" s="262"/>
      <c r="BN69" s="262"/>
      <c r="BO69" s="262"/>
      <c r="BP69" s="262"/>
      <c r="BQ69" s="262"/>
      <c r="BR69" s="262"/>
      <c r="BS69" s="262"/>
      <c r="BT69" s="262"/>
      <c r="BU69" s="262"/>
      <c r="BV69" s="262"/>
      <c r="BW69" s="262"/>
      <c r="BX69" s="262"/>
      <c r="BY69" s="262"/>
      <c r="BZ69" s="262"/>
      <c r="CA69" s="262"/>
      <c r="CB69" s="262"/>
      <c r="CC69" s="262"/>
      <c r="CD69" s="262"/>
      <c r="CE69" s="262"/>
      <c r="CF69" s="262"/>
      <c r="CG69" s="262"/>
      <c r="CH69" s="262"/>
      <c r="CI69" s="262"/>
      <c r="CJ69" s="262"/>
      <c r="CK69" s="262"/>
      <c r="CL69" s="262"/>
      <c r="CM69" s="262"/>
      <c r="CN69" s="262"/>
      <c r="CO69" s="262"/>
      <c r="CP69" s="262"/>
      <c r="CQ69" s="262"/>
      <c r="CR69" s="262"/>
      <c r="CS69" s="262"/>
      <c r="CT69" s="262"/>
      <c r="CU69" s="262"/>
      <c r="CV69" s="262"/>
      <c r="CW69" s="262"/>
      <c r="CX69" s="262"/>
      <c r="CY69" s="262"/>
      <c r="CZ69" s="262"/>
      <c r="DA69" s="262"/>
      <c r="DB69" s="262"/>
      <c r="DC69" s="262"/>
      <c r="DD69" s="262"/>
      <c r="DE69" s="262"/>
      <c r="DF69" s="262"/>
      <c r="DG69" s="262"/>
      <c r="DH69" s="262"/>
      <c r="DI69" s="262"/>
      <c r="DJ69" s="262"/>
      <c r="DK69" s="262"/>
      <c r="DL69" s="262"/>
      <c r="DM69" s="262"/>
      <c r="DN69" s="262"/>
      <c r="DO69" s="262"/>
      <c r="DP69" s="262"/>
      <c r="DQ69" s="262"/>
      <c r="DR69" s="262"/>
      <c r="DS69" s="262"/>
      <c r="DT69" s="262"/>
      <c r="DU69" s="262"/>
      <c r="DV69" s="262"/>
      <c r="DW69" s="262"/>
      <c r="DX69" s="262"/>
      <c r="DY69" s="262"/>
      <c r="DZ69" s="262"/>
      <c r="EA69" s="262"/>
      <c r="EB69" s="262"/>
      <c r="EC69" s="262"/>
      <c r="ED69" s="262"/>
      <c r="EE69" s="262"/>
      <c r="EF69" s="262"/>
      <c r="EG69" s="262"/>
      <c r="EH69" s="262"/>
      <c r="EI69" s="262"/>
      <c r="EJ69" s="262"/>
      <c r="EK69" s="262"/>
      <c r="EL69" s="262"/>
      <c r="EM69" s="262"/>
      <c r="EN69" s="262"/>
      <c r="EO69" s="262"/>
      <c r="EP69" s="262"/>
      <c r="EQ69" s="262"/>
      <c r="ER69" s="262"/>
      <c r="ES69" s="262"/>
      <c r="ET69" s="262"/>
      <c r="EU69" s="262"/>
      <c r="EV69" s="262"/>
      <c r="EW69" s="262"/>
      <c r="EX69" s="262"/>
      <c r="EY69" s="262"/>
      <c r="EZ69" s="262"/>
      <c r="FA69" s="262"/>
      <c r="FB69" s="262"/>
      <c r="FC69" s="262"/>
      <c r="FD69" s="262"/>
      <c r="FE69" s="262"/>
      <c r="FF69" s="262"/>
      <c r="FG69" s="262"/>
      <c r="FH69" s="262"/>
      <c r="FI69" s="262"/>
      <c r="FJ69" s="262"/>
      <c r="FK69" s="262"/>
      <c r="FL69" s="262"/>
      <c r="FM69" s="262"/>
      <c r="FN69" s="262"/>
      <c r="FO69" s="262"/>
      <c r="FP69" s="262"/>
      <c r="FQ69" s="262"/>
      <c r="FR69" s="262"/>
      <c r="FS69" s="262"/>
      <c r="FT69" s="262"/>
      <c r="FU69" s="262"/>
      <c r="FV69" s="262"/>
      <c r="FW69" s="262"/>
      <c r="FX69" s="262"/>
      <c r="FY69" s="262"/>
      <c r="FZ69" s="262"/>
      <c r="GA69" s="262"/>
      <c r="GB69" s="262"/>
      <c r="GC69" s="262"/>
      <c r="GD69" s="262"/>
      <c r="GE69" s="262"/>
      <c r="GF69" s="262"/>
      <c r="GG69" s="262"/>
      <c r="GH69" s="262"/>
      <c r="GI69" s="262"/>
      <c r="GJ69" s="262"/>
      <c r="GK69" s="262"/>
      <c r="GL69" s="262"/>
      <c r="GM69" s="262"/>
      <c r="GN69" s="262"/>
      <c r="GO69" s="262"/>
      <c r="GP69" s="262"/>
      <c r="GQ69" s="262"/>
      <c r="GR69" s="262"/>
      <c r="GS69" s="262"/>
      <c r="GT69" s="262"/>
      <c r="GU69" s="262"/>
      <c r="GV69" s="262"/>
      <c r="GW69" s="262"/>
      <c r="GX69" s="262"/>
      <c r="GY69" s="262"/>
      <c r="GZ69" s="262"/>
      <c r="HA69" s="262"/>
      <c r="HB69" s="262"/>
      <c r="HC69" s="262"/>
      <c r="HD69" s="262"/>
      <c r="HE69" s="262"/>
      <c r="HF69" s="262"/>
      <c r="HG69" s="262"/>
      <c r="HH69" s="262"/>
      <c r="HI69" s="262"/>
      <c r="HJ69" s="262"/>
      <c r="HK69" s="262"/>
      <c r="HL69" s="262"/>
      <c r="HM69" s="262"/>
      <c r="HN69" s="262"/>
      <c r="HO69" s="262"/>
      <c r="HP69" s="262"/>
      <c r="HQ69" s="262"/>
      <c r="HR69" s="262"/>
      <c r="HS69" s="262"/>
      <c r="HT69" s="262"/>
      <c r="HU69" s="262"/>
      <c r="HV69" s="262"/>
      <c r="HW69" s="262"/>
      <c r="HX69" s="262"/>
      <c r="HY69" s="262"/>
      <c r="HZ69" s="262"/>
      <c r="IA69" s="262"/>
      <c r="IB69" s="262"/>
      <c r="IC69" s="262"/>
      <c r="ID69" s="262"/>
      <c r="IE69" s="262"/>
      <c r="IF69" s="262"/>
      <c r="IG69" s="262"/>
      <c r="IH69" s="262"/>
      <c r="II69" s="262"/>
      <c r="IJ69" s="262"/>
      <c r="IK69" s="262"/>
      <c r="IL69" s="262"/>
      <c r="IM69" s="262"/>
      <c r="IN69" s="262"/>
      <c r="IO69" s="262"/>
      <c r="IP69" s="262"/>
      <c r="IQ69" s="262"/>
      <c r="IR69" s="262"/>
      <c r="IS69" s="262"/>
      <c r="IT69" s="262"/>
      <c r="IU69" s="262"/>
      <c r="IV69" s="262"/>
      <c r="IW69" s="262"/>
      <c r="IX69" s="262"/>
      <c r="IY69" s="262"/>
      <c r="IZ69" s="262"/>
      <c r="JA69" s="262"/>
      <c r="JB69" s="262"/>
      <c r="JC69" s="262"/>
      <c r="JD69" s="262"/>
      <c r="JE69" s="262"/>
      <c r="JF69" s="262"/>
      <c r="JG69" s="262"/>
      <c r="JH69" s="262"/>
      <c r="JI69" s="262"/>
      <c r="JJ69" s="262"/>
      <c r="JK69" s="262"/>
      <c r="JL69" s="262"/>
      <c r="JM69" s="262"/>
      <c r="JN69" s="262"/>
      <c r="JO69" s="262"/>
      <c r="JP69" s="262"/>
      <c r="JQ69" s="262"/>
      <c r="JR69" s="262"/>
      <c r="JS69" s="262"/>
      <c r="JT69" s="262"/>
      <c r="JU69" s="262"/>
      <c r="JV69" s="262"/>
      <c r="JW69" s="262"/>
      <c r="JX69" s="262"/>
      <c r="JY69" s="262"/>
      <c r="JZ69" s="262"/>
      <c r="KA69" s="262"/>
      <c r="KB69" s="262"/>
      <c r="KC69" s="262"/>
      <c r="KD69" s="262"/>
      <c r="KE69" s="262"/>
      <c r="KF69" s="262"/>
      <c r="KG69" s="262"/>
      <c r="KH69" s="262"/>
      <c r="KI69" s="262"/>
      <c r="KJ69" s="262"/>
      <c r="KK69" s="262"/>
      <c r="KL69" s="262"/>
      <c r="KM69" s="262"/>
      <c r="KN69" s="262"/>
      <c r="KO69" s="262"/>
      <c r="KP69" s="262"/>
      <c r="KQ69" s="262"/>
      <c r="KR69" s="262"/>
      <c r="KS69" s="262"/>
      <c r="KT69" s="262"/>
      <c r="KU69" s="262"/>
      <c r="KV69" s="262"/>
      <c r="KW69" s="262"/>
      <c r="KX69" s="262"/>
      <c r="KY69" s="262"/>
      <c r="KZ69" s="262"/>
      <c r="LA69" s="262"/>
      <c r="LB69" s="262"/>
      <c r="LC69" s="262"/>
      <c r="LD69" s="262"/>
      <c r="LE69" s="262"/>
      <c r="LF69" s="262"/>
      <c r="LG69" s="262"/>
      <c r="LH69" s="262"/>
      <c r="LI69" s="262"/>
      <c r="LJ69" s="262"/>
      <c r="LK69" s="262"/>
      <c r="LL69" s="262"/>
      <c r="LM69" s="262"/>
      <c r="LN69" s="262"/>
      <c r="LO69" s="262"/>
      <c r="LP69" s="262"/>
      <c r="LQ69" s="262"/>
      <c r="LR69" s="262"/>
      <c r="LS69" s="262"/>
      <c r="LT69" s="262"/>
      <c r="LU69" s="262"/>
      <c r="LV69" s="262"/>
      <c r="LW69" s="262"/>
      <c r="LX69" s="262"/>
      <c r="LY69" s="262"/>
      <c r="LZ69" s="262"/>
      <c r="MA69" s="262"/>
      <c r="MB69" s="262"/>
      <c r="MC69" s="262"/>
      <c r="MD69" s="262"/>
      <c r="ME69" s="262"/>
      <c r="MF69" s="262"/>
      <c r="MG69" s="262"/>
      <c r="MH69" s="262"/>
      <c r="MI69" s="262"/>
      <c r="MJ69" s="262"/>
      <c r="MK69" s="262"/>
      <c r="ML69" s="262"/>
      <c r="MM69" s="262"/>
      <c r="MN69" s="262"/>
      <c r="MO69" s="262"/>
      <c r="MP69" s="262"/>
      <c r="MQ69" s="262"/>
      <c r="MR69" s="262"/>
      <c r="MS69" s="262"/>
      <c r="MT69" s="262"/>
      <c r="MU69" s="262"/>
      <c r="MV69" s="262"/>
      <c r="MW69" s="262"/>
      <c r="MX69" s="262"/>
      <c r="MY69" s="262"/>
      <c r="MZ69" s="262"/>
      <c r="NA69" s="262"/>
      <c r="NB69" s="262"/>
      <c r="NC69" s="262"/>
      <c r="ND69" s="262"/>
      <c r="NE69" s="262"/>
      <c r="NF69" s="262"/>
      <c r="NG69" s="262"/>
      <c r="NH69" s="262"/>
      <c r="NI69" s="262"/>
      <c r="NJ69" s="262"/>
      <c r="NK69" s="262"/>
      <c r="NL69" s="262"/>
      <c r="NM69" s="262"/>
      <c r="NN69" s="262"/>
      <c r="NO69" s="262"/>
      <c r="NP69" s="262"/>
      <c r="NQ69" s="262"/>
      <c r="NR69" s="262"/>
      <c r="NS69" s="262"/>
      <c r="NT69" s="262"/>
      <c r="NU69" s="262"/>
      <c r="NV69" s="262"/>
      <c r="NW69" s="262"/>
      <c r="NX69" s="262"/>
      <c r="NY69" s="262"/>
      <c r="NZ69" s="262"/>
      <c r="OA69" s="262"/>
      <c r="OB69" s="262"/>
      <c r="OC69" s="262"/>
      <c r="OD69" s="262"/>
      <c r="OE69" s="262"/>
      <c r="OF69" s="262"/>
      <c r="OG69" s="262"/>
      <c r="OH69" s="262"/>
      <c r="OI69" s="262"/>
      <c r="OJ69" s="262"/>
      <c r="OK69" s="262"/>
      <c r="OL69" s="262"/>
      <c r="OM69" s="262"/>
      <c r="ON69" s="262"/>
      <c r="OO69" s="262"/>
      <c r="OP69" s="262"/>
      <c r="OQ69" s="262"/>
      <c r="OR69" s="262"/>
      <c r="OS69" s="262"/>
      <c r="OT69" s="262"/>
      <c r="OU69" s="262"/>
      <c r="OV69" s="262"/>
      <c r="OW69" s="262"/>
      <c r="OX69" s="262"/>
      <c r="OY69" s="262"/>
      <c r="OZ69" s="262"/>
      <c r="PA69" s="262"/>
      <c r="PB69" s="262"/>
      <c r="PC69" s="262"/>
      <c r="PD69" s="262"/>
      <c r="PE69" s="262"/>
      <c r="PF69" s="262"/>
      <c r="PG69" s="262"/>
      <c r="PH69" s="262"/>
      <c r="PI69" s="262"/>
      <c r="PJ69" s="262"/>
      <c r="PK69" s="262"/>
      <c r="PL69" s="262"/>
      <c r="PM69" s="262"/>
      <c r="PN69" s="262"/>
      <c r="PO69" s="262"/>
      <c r="PP69" s="262"/>
      <c r="PQ69" s="262"/>
      <c r="PR69" s="262"/>
      <c r="PS69" s="262"/>
      <c r="PT69" s="262"/>
      <c r="PU69" s="262"/>
      <c r="PV69" s="262"/>
      <c r="PW69" s="262"/>
      <c r="PX69" s="262"/>
      <c r="PY69" s="262"/>
      <c r="PZ69" s="262"/>
      <c r="QA69" s="262"/>
      <c r="QB69" s="262"/>
      <c r="QC69" s="262"/>
      <c r="QD69" s="262"/>
      <c r="QE69" s="262"/>
      <c r="QF69" s="262"/>
      <c r="QG69" s="262"/>
      <c r="QH69" s="262"/>
      <c r="QI69" s="262"/>
      <c r="QJ69" s="262"/>
      <c r="QK69" s="262"/>
      <c r="QL69" s="262"/>
      <c r="QM69" s="262"/>
      <c r="QN69" s="262"/>
      <c r="QO69" s="262"/>
      <c r="QP69" s="262"/>
      <c r="QQ69" s="262"/>
      <c r="QR69" s="262"/>
      <c r="QS69" s="262"/>
      <c r="QT69" s="262"/>
      <c r="QU69" s="262"/>
      <c r="QV69" s="262"/>
      <c r="QW69" s="262"/>
      <c r="QX69" s="262"/>
      <c r="QY69" s="262"/>
      <c r="QZ69" s="262"/>
      <c r="RA69" s="262"/>
      <c r="RB69" s="262"/>
      <c r="RC69" s="262"/>
      <c r="RD69" s="262"/>
      <c r="RE69" s="262"/>
      <c r="RF69" s="262"/>
      <c r="RG69" s="262"/>
      <c r="RH69" s="262"/>
      <c r="RI69" s="262"/>
      <c r="RJ69" s="262"/>
      <c r="RK69" s="262"/>
      <c r="RL69" s="262"/>
      <c r="RM69" s="262"/>
      <c r="RN69" s="262"/>
      <c r="RO69" s="262"/>
      <c r="RP69" s="262"/>
      <c r="RQ69" s="262"/>
      <c r="RR69" s="262"/>
      <c r="RS69" s="262"/>
      <c r="RT69" s="262"/>
      <c r="RU69" s="262"/>
      <c r="RV69" s="262"/>
      <c r="RW69" s="262"/>
      <c r="RX69" s="262"/>
      <c r="RY69" s="262"/>
      <c r="RZ69" s="262"/>
      <c r="SA69" s="262"/>
      <c r="SB69" s="262"/>
      <c r="SC69" s="262"/>
      <c r="SD69" s="262"/>
      <c r="SE69" s="262"/>
      <c r="SF69" s="262"/>
      <c r="SG69" s="262"/>
      <c r="SH69" s="262"/>
      <c r="SI69" s="262"/>
      <c r="SJ69" s="262"/>
      <c r="SK69" s="262"/>
      <c r="SL69" s="262"/>
      <c r="SM69" s="262"/>
      <c r="SN69" s="262"/>
      <c r="SO69" s="262"/>
      <c r="SP69" s="262"/>
      <c r="SQ69" s="262"/>
      <c r="SR69" s="262"/>
      <c r="SS69" s="262"/>
      <c r="ST69" s="262"/>
      <c r="SU69" s="262"/>
      <c r="SV69" s="262"/>
      <c r="SW69" s="262"/>
      <c r="SX69" s="262"/>
      <c r="SY69" s="262"/>
      <c r="SZ69" s="262"/>
      <c r="TA69" s="262"/>
      <c r="TB69" s="262"/>
      <c r="TC69" s="262"/>
      <c r="TD69" s="262"/>
      <c r="TE69" s="262"/>
      <c r="TF69" s="262"/>
      <c r="TG69" s="262"/>
      <c r="TH69" s="262"/>
      <c r="TI69" s="262"/>
      <c r="TJ69" s="262"/>
      <c r="TK69" s="262"/>
      <c r="TL69" s="262"/>
      <c r="TM69" s="262"/>
      <c r="TN69" s="262"/>
      <c r="TO69" s="262"/>
      <c r="TP69" s="262"/>
      <c r="TQ69" s="262"/>
      <c r="TR69" s="262"/>
      <c r="TS69" s="262"/>
      <c r="TT69" s="262"/>
      <c r="TU69" s="262"/>
      <c r="TV69" s="262"/>
      <c r="TW69" s="262"/>
      <c r="TX69" s="262"/>
      <c r="TY69" s="262"/>
      <c r="TZ69" s="262"/>
      <c r="UA69" s="262"/>
      <c r="UB69" s="262"/>
      <c r="UC69" s="262"/>
      <c r="UD69" s="262"/>
      <c r="UE69" s="262"/>
      <c r="UF69" s="262"/>
      <c r="UG69" s="262"/>
      <c r="UH69" s="262"/>
      <c r="UI69" s="262"/>
      <c r="UJ69" s="262"/>
      <c r="UK69" s="262"/>
      <c r="UL69" s="262"/>
      <c r="UM69" s="262"/>
      <c r="UN69" s="262"/>
      <c r="UO69" s="262"/>
      <c r="UP69" s="262"/>
      <c r="UQ69" s="262"/>
      <c r="UR69" s="262"/>
      <c r="US69" s="262"/>
      <c r="UT69" s="262"/>
      <c r="UU69" s="262"/>
      <c r="UV69" s="262"/>
      <c r="UW69" s="262"/>
      <c r="UX69" s="262"/>
      <c r="UY69" s="262"/>
      <c r="UZ69" s="262"/>
      <c r="VA69" s="262"/>
      <c r="VB69" s="262"/>
      <c r="VC69" s="262"/>
      <c r="VD69" s="262"/>
      <c r="VE69" s="262"/>
      <c r="VF69" s="262"/>
      <c r="VG69" s="262"/>
      <c r="VH69" s="262"/>
      <c r="VI69" s="262"/>
      <c r="VJ69" s="262"/>
      <c r="VK69" s="262"/>
      <c r="VL69" s="262"/>
      <c r="VM69" s="262"/>
      <c r="VN69" s="262"/>
      <c r="VO69" s="262"/>
      <c r="VP69" s="262"/>
      <c r="VQ69" s="262"/>
      <c r="VR69" s="262"/>
      <c r="VS69" s="262"/>
      <c r="VT69" s="262"/>
      <c r="VU69" s="262"/>
      <c r="VV69" s="262"/>
      <c r="VW69" s="262"/>
      <c r="VX69" s="262"/>
      <c r="VY69" s="262"/>
      <c r="VZ69" s="262"/>
      <c r="WA69" s="262"/>
      <c r="WB69" s="262"/>
      <c r="WC69" s="262"/>
      <c r="WD69" s="262"/>
      <c r="WE69" s="262"/>
      <c r="WF69" s="262"/>
      <c r="WG69" s="262"/>
      <c r="WH69" s="262"/>
      <c r="WI69" s="262"/>
      <c r="WJ69" s="262"/>
      <c r="WK69" s="262"/>
      <c r="WL69" s="262"/>
      <c r="WM69" s="262"/>
      <c r="WN69" s="262"/>
      <c r="WO69" s="262"/>
      <c r="WP69" s="262"/>
      <c r="WQ69" s="262"/>
      <c r="WR69" s="262"/>
      <c r="WS69" s="262"/>
      <c r="WT69" s="262"/>
      <c r="WU69" s="262"/>
      <c r="WV69" s="262"/>
      <c r="WW69" s="262"/>
      <c r="WX69" s="262"/>
      <c r="WY69" s="262"/>
      <c r="WZ69" s="262"/>
      <c r="XA69" s="262"/>
      <c r="XB69" s="262"/>
      <c r="XC69" s="262"/>
      <c r="XD69" s="262"/>
      <c r="XE69" s="262"/>
      <c r="XF69" s="262"/>
      <c r="XG69" s="262"/>
      <c r="XH69" s="262"/>
      <c r="XI69" s="262"/>
      <c r="XJ69" s="262"/>
      <c r="XK69" s="262"/>
      <c r="XL69" s="262"/>
      <c r="XM69" s="262"/>
      <c r="XN69" s="262"/>
      <c r="XO69" s="262"/>
      <c r="XP69" s="262"/>
      <c r="XQ69" s="262"/>
      <c r="XR69" s="262"/>
      <c r="XS69" s="262"/>
      <c r="XT69" s="262"/>
      <c r="XU69" s="262"/>
      <c r="XV69" s="262"/>
      <c r="XW69" s="262"/>
      <c r="XX69" s="262"/>
      <c r="XY69" s="262"/>
      <c r="XZ69" s="262"/>
      <c r="YA69" s="262"/>
      <c r="YB69" s="262"/>
      <c r="YC69" s="262"/>
      <c r="YD69" s="262"/>
      <c r="YE69" s="262"/>
      <c r="YF69" s="262"/>
      <c r="YG69" s="262"/>
      <c r="YH69" s="262"/>
      <c r="YI69" s="262"/>
      <c r="YJ69" s="262"/>
      <c r="YK69" s="262"/>
      <c r="YL69" s="262"/>
      <c r="YM69" s="262"/>
      <c r="YN69" s="262"/>
      <c r="YO69" s="262"/>
      <c r="YP69" s="262"/>
      <c r="YQ69" s="262"/>
      <c r="YR69" s="262"/>
      <c r="YS69" s="262"/>
      <c r="YT69" s="262"/>
      <c r="YU69" s="262"/>
      <c r="YV69" s="262"/>
      <c r="YW69" s="262"/>
      <c r="YX69" s="262"/>
      <c r="YY69" s="262"/>
      <c r="YZ69" s="262"/>
      <c r="ZA69" s="262"/>
      <c r="ZB69" s="262"/>
      <c r="ZC69" s="262"/>
      <c r="ZD69" s="262"/>
      <c r="ZE69" s="262"/>
      <c r="ZF69" s="262"/>
      <c r="ZG69" s="262"/>
      <c r="ZH69" s="262"/>
      <c r="ZI69" s="262"/>
      <c r="ZJ69" s="262"/>
      <c r="ZK69" s="262"/>
      <c r="ZL69" s="262"/>
      <c r="ZM69" s="262"/>
      <c r="ZN69" s="262"/>
      <c r="ZO69" s="262"/>
      <c r="ZP69" s="262"/>
      <c r="ZQ69" s="262"/>
      <c r="ZR69" s="262"/>
      <c r="ZS69" s="262"/>
      <c r="ZT69" s="262"/>
      <c r="ZU69" s="262"/>
      <c r="ZV69" s="262"/>
      <c r="ZW69" s="262"/>
      <c r="ZX69" s="262"/>
      <c r="ZY69" s="262"/>
      <c r="ZZ69" s="262"/>
      <c r="AAA69" s="262"/>
      <c r="AAB69" s="262"/>
      <c r="AAC69" s="262"/>
      <c r="AAD69" s="262"/>
      <c r="AAE69" s="262"/>
      <c r="AAF69" s="262"/>
      <c r="AAG69" s="262"/>
      <c r="AAH69" s="262"/>
      <c r="AAI69" s="262"/>
      <c r="AAJ69" s="262"/>
      <c r="AAK69" s="262"/>
      <c r="AAL69" s="262"/>
      <c r="AAM69" s="262"/>
      <c r="AAN69" s="262"/>
      <c r="AAO69" s="262"/>
      <c r="AAP69" s="262"/>
      <c r="AAQ69" s="262"/>
      <c r="AAR69" s="262"/>
      <c r="AAS69" s="262"/>
      <c r="AAT69" s="262"/>
      <c r="AAU69" s="262"/>
      <c r="AAV69" s="262"/>
      <c r="AAW69" s="262"/>
      <c r="AAX69" s="262"/>
      <c r="AAY69" s="262"/>
      <c r="AAZ69" s="262"/>
      <c r="ABA69" s="262"/>
      <c r="ABB69" s="262"/>
      <c r="ABC69" s="262"/>
      <c r="ABD69" s="262"/>
      <c r="ABE69" s="262"/>
      <c r="ABF69" s="262"/>
      <c r="ABG69" s="262"/>
      <c r="ABH69" s="262"/>
      <c r="ABI69" s="262"/>
      <c r="ABJ69" s="262"/>
      <c r="ABK69" s="262"/>
      <c r="ABL69" s="262"/>
      <c r="ABM69" s="262"/>
      <c r="ABN69" s="262"/>
      <c r="ABO69" s="262"/>
      <c r="ABP69" s="262"/>
      <c r="ABQ69" s="262"/>
      <c r="ABR69" s="262"/>
      <c r="ABS69" s="262"/>
      <c r="ABT69" s="262"/>
      <c r="ABU69" s="262"/>
      <c r="ABV69" s="262"/>
      <c r="ABW69" s="262"/>
      <c r="ABX69" s="262"/>
      <c r="ABY69" s="262"/>
      <c r="ABZ69" s="262"/>
      <c r="ACA69" s="262"/>
      <c r="ACB69" s="262"/>
      <c r="ACC69" s="262"/>
      <c r="ACD69" s="262"/>
      <c r="ACE69" s="262"/>
      <c r="ACF69" s="262"/>
      <c r="ACG69" s="262"/>
      <c r="ACH69" s="262"/>
      <c r="ACI69" s="262"/>
      <c r="ACJ69" s="262"/>
      <c r="ACK69" s="262"/>
      <c r="ACL69" s="262"/>
      <c r="ACM69" s="262"/>
      <c r="ACN69" s="262"/>
      <c r="ACO69" s="262"/>
      <c r="ACP69" s="262"/>
      <c r="ACQ69" s="262"/>
      <c r="ACR69" s="262"/>
      <c r="ACS69" s="262"/>
      <c r="ACT69" s="262"/>
      <c r="ACU69" s="262"/>
      <c r="ACV69" s="262"/>
      <c r="ACW69" s="262"/>
      <c r="ACX69" s="262"/>
      <c r="ACY69" s="262"/>
      <c r="ACZ69" s="262"/>
      <c r="ADA69" s="262"/>
      <c r="ADB69" s="262"/>
      <c r="ADC69" s="262"/>
      <c r="ADD69" s="262"/>
      <c r="ADE69" s="262"/>
      <c r="ADF69" s="262"/>
      <c r="ADG69" s="262"/>
      <c r="ADH69" s="262"/>
      <c r="ADI69" s="262"/>
      <c r="ADJ69" s="262"/>
      <c r="ADK69" s="262"/>
      <c r="ADL69" s="262"/>
      <c r="ADM69" s="262"/>
      <c r="ADN69" s="262"/>
      <c r="ADO69" s="262"/>
      <c r="ADP69" s="262"/>
      <c r="ADQ69" s="262"/>
      <c r="ADR69" s="262"/>
      <c r="ADS69" s="262"/>
      <c r="ADT69" s="262"/>
      <c r="ADU69" s="262"/>
      <c r="ADV69" s="262"/>
      <c r="ADW69" s="262"/>
      <c r="ADX69" s="262"/>
      <c r="ADY69" s="262"/>
      <c r="ADZ69" s="262"/>
      <c r="AEA69" s="262"/>
      <c r="AEB69" s="262"/>
      <c r="AEC69" s="262"/>
      <c r="AED69" s="262"/>
      <c r="AEE69" s="262"/>
      <c r="AEF69" s="262"/>
      <c r="AEG69" s="262"/>
      <c r="AEH69" s="262"/>
      <c r="AEI69" s="262"/>
      <c r="AEJ69" s="262"/>
      <c r="AEK69" s="262"/>
      <c r="AEL69" s="262"/>
      <c r="AEM69" s="262"/>
      <c r="AEN69" s="262"/>
      <c r="AEO69" s="262"/>
      <c r="AEP69" s="262"/>
      <c r="AEQ69" s="262"/>
      <c r="AER69" s="262"/>
      <c r="AES69" s="262"/>
      <c r="AET69" s="262"/>
      <c r="AEU69" s="262"/>
      <c r="AEV69" s="262"/>
      <c r="AEW69" s="262"/>
      <c r="AEX69" s="262"/>
      <c r="AEY69" s="262"/>
      <c r="AEZ69" s="262"/>
      <c r="AFA69" s="262"/>
      <c r="AFB69" s="262"/>
      <c r="AFC69" s="262"/>
      <c r="AFD69" s="262"/>
      <c r="AFE69" s="262"/>
      <c r="AFF69" s="262"/>
      <c r="AFG69" s="262"/>
      <c r="AFH69" s="262"/>
      <c r="AFI69" s="262"/>
      <c r="AFJ69" s="262"/>
      <c r="AFK69" s="262"/>
      <c r="AFL69" s="262"/>
      <c r="AFM69" s="262"/>
      <c r="AFN69" s="262"/>
      <c r="AFO69" s="262"/>
      <c r="AFP69" s="262"/>
      <c r="AFQ69" s="262"/>
      <c r="AFR69" s="262"/>
      <c r="AFS69" s="262"/>
      <c r="AFT69" s="262"/>
      <c r="AFU69" s="262"/>
      <c r="AFV69" s="262"/>
      <c r="AFW69" s="262"/>
      <c r="AFX69" s="262"/>
      <c r="AFY69" s="262"/>
      <c r="AFZ69" s="262"/>
      <c r="AGA69" s="262"/>
      <c r="AGB69" s="262"/>
      <c r="AGC69" s="262"/>
      <c r="AGD69" s="262"/>
      <c r="AGE69" s="262"/>
      <c r="AGF69" s="262"/>
      <c r="AGG69" s="262"/>
      <c r="AGH69" s="262"/>
      <c r="AGI69" s="262"/>
      <c r="AGJ69" s="262"/>
      <c r="AGK69" s="262"/>
      <c r="AGL69" s="262"/>
      <c r="AGM69" s="262"/>
      <c r="AGN69" s="262"/>
      <c r="AGO69" s="262"/>
      <c r="AGP69" s="262"/>
      <c r="AGQ69" s="262"/>
      <c r="AGR69" s="262"/>
      <c r="AGS69" s="262"/>
      <c r="AGT69" s="262"/>
      <c r="AGU69" s="262"/>
      <c r="AGV69" s="262"/>
      <c r="AGW69" s="262"/>
      <c r="AGX69" s="262"/>
      <c r="AGY69" s="262"/>
      <c r="AGZ69" s="262"/>
      <c r="AHA69" s="262"/>
      <c r="AHB69" s="262"/>
      <c r="AHC69" s="262"/>
      <c r="AHD69" s="262"/>
      <c r="AHE69" s="262"/>
      <c r="AHF69" s="262"/>
      <c r="AHG69" s="262"/>
      <c r="AHH69" s="262"/>
      <c r="AHI69" s="262"/>
      <c r="AHJ69" s="262"/>
      <c r="AHK69" s="262"/>
      <c r="AHL69" s="262"/>
      <c r="AHM69" s="262"/>
      <c r="AHN69" s="262"/>
      <c r="AHO69" s="262"/>
      <c r="AHP69" s="262"/>
      <c r="AHQ69" s="262"/>
      <c r="AHR69" s="262"/>
      <c r="AHS69" s="262"/>
      <c r="AHT69" s="262"/>
      <c r="AHU69" s="262"/>
      <c r="AHV69" s="262"/>
      <c r="AHW69" s="262"/>
      <c r="AHX69" s="262"/>
      <c r="AHY69" s="262"/>
      <c r="AHZ69" s="262"/>
      <c r="AIA69" s="262"/>
      <c r="AIB69" s="262"/>
      <c r="AIC69" s="262"/>
      <c r="AID69" s="262"/>
      <c r="AIE69" s="262"/>
      <c r="AIF69" s="262"/>
      <c r="AIG69" s="262"/>
      <c r="AIH69" s="262"/>
      <c r="AII69" s="262"/>
      <c r="AIJ69" s="262"/>
      <c r="AIK69" s="262"/>
      <c r="AIL69" s="262"/>
      <c r="AIM69" s="262"/>
      <c r="AIN69" s="262"/>
      <c r="AIO69" s="262"/>
      <c r="AIP69" s="262"/>
      <c r="AIQ69" s="262"/>
      <c r="AIR69" s="262"/>
      <c r="AIS69" s="262"/>
      <c r="AIT69" s="262"/>
      <c r="AIU69" s="262"/>
      <c r="AIV69" s="262"/>
      <c r="AIW69" s="262"/>
      <c r="AIX69" s="262"/>
      <c r="AIY69" s="262"/>
      <c r="AIZ69" s="262"/>
      <c r="AJA69" s="262"/>
      <c r="AJB69" s="262"/>
      <c r="AJC69" s="262"/>
      <c r="AJD69" s="262"/>
      <c r="AJE69" s="262"/>
      <c r="AJF69" s="262"/>
      <c r="AJG69" s="262"/>
      <c r="AJH69" s="262"/>
      <c r="AJI69" s="262"/>
      <c r="AJJ69" s="262"/>
      <c r="AJK69" s="262"/>
      <c r="AJL69" s="262"/>
      <c r="AJM69" s="262"/>
      <c r="AJN69" s="262"/>
      <c r="AJO69" s="262"/>
      <c r="AJP69" s="262"/>
      <c r="AJQ69" s="262"/>
      <c r="AJR69" s="262"/>
      <c r="AJS69" s="262"/>
      <c r="AJT69" s="262"/>
      <c r="AJU69" s="262"/>
      <c r="AJV69" s="262"/>
      <c r="AJW69" s="262"/>
      <c r="AJX69" s="262"/>
      <c r="AJY69" s="262"/>
      <c r="AJZ69" s="262"/>
      <c r="AKA69" s="262"/>
      <c r="AKB69" s="262"/>
      <c r="AKC69" s="262"/>
      <c r="AKD69" s="262"/>
      <c r="AKE69" s="262"/>
      <c r="AKF69" s="262"/>
      <c r="AKG69" s="262"/>
      <c r="AKH69" s="262"/>
      <c r="AKI69" s="262"/>
      <c r="AKJ69" s="262"/>
      <c r="AKK69" s="262"/>
      <c r="AKL69" s="262"/>
      <c r="AKM69" s="262"/>
      <c r="AKN69" s="262"/>
      <c r="AKO69" s="262"/>
      <c r="AKP69" s="262"/>
      <c r="AKQ69" s="262"/>
      <c r="AKR69" s="262"/>
      <c r="AKS69" s="262"/>
      <c r="AKT69" s="262"/>
      <c r="AKU69" s="262"/>
      <c r="AKV69" s="262"/>
      <c r="AKW69" s="262"/>
      <c r="AKX69" s="262"/>
      <c r="AKY69" s="262"/>
      <c r="AKZ69" s="262"/>
      <c r="ALA69" s="262"/>
      <c r="ALB69" s="262"/>
      <c r="ALC69" s="262"/>
      <c r="ALD69" s="262"/>
      <c r="ALE69" s="262"/>
      <c r="ALF69" s="262"/>
      <c r="ALG69" s="262"/>
      <c r="ALH69" s="262"/>
      <c r="ALI69" s="262"/>
      <c r="ALJ69" s="262"/>
      <c r="ALK69" s="262"/>
      <c r="ALL69" s="262"/>
      <c r="ALM69" s="262"/>
      <c r="ALN69" s="262"/>
      <c r="ALO69" s="262"/>
      <c r="ALP69" s="262"/>
      <c r="ALQ69" s="262"/>
      <c r="ALR69" s="262"/>
      <c r="ALS69" s="262"/>
      <c r="ALT69" s="262"/>
      <c r="ALU69" s="262"/>
      <c r="ALV69" s="262"/>
      <c r="ALW69" s="262"/>
      <c r="ALX69" s="262"/>
      <c r="ALY69" s="262"/>
      <c r="ALZ69" s="262"/>
      <c r="AMA69" s="262"/>
      <c r="AMB69" s="262"/>
      <c r="AMC69" s="262"/>
      <c r="AMD69" s="262"/>
      <c r="AME69" s="262"/>
      <c r="AMF69" s="262"/>
      <c r="AMG69" s="262"/>
      <c r="AMH69" s="262"/>
      <c r="AMI69" s="262"/>
      <c r="AMJ69" s="262"/>
      <c r="AMK69" s="262"/>
      <c r="AML69" s="262"/>
      <c r="AMM69" s="262"/>
      <c r="AMN69" s="262"/>
    </row>
    <row r="70" spans="1:1028" s="220" customFormat="1" ht="15.6" customHeight="1" x14ac:dyDescent="0.2">
      <c r="A70" s="211" t="s">
        <v>590</v>
      </c>
      <c r="B70" s="211" t="s">
        <v>20</v>
      </c>
      <c r="C70" s="289">
        <v>47991</v>
      </c>
      <c r="D70" s="290" t="s">
        <v>555</v>
      </c>
      <c r="E70" s="211" t="s">
        <v>27</v>
      </c>
      <c r="F70" s="291">
        <v>1.0920000000000001</v>
      </c>
      <c r="G70" s="303">
        <f t="shared" si="47"/>
        <v>3304.8156439999998</v>
      </c>
      <c r="H70" s="217">
        <f t="shared" ref="H70" si="52">ROUND((F70*G70),2)</f>
        <v>3608.86</v>
      </c>
      <c r="I70" s="218">
        <f t="shared" ref="I70:I75" si="53">ROUND(H70*(1+$I$6),2)</f>
        <v>4505.29</v>
      </c>
      <c r="J70" s="219">
        <f t="shared" si="46"/>
        <v>5.1052269694465535E-3</v>
      </c>
    </row>
    <row r="71" spans="1:1028" s="220" customFormat="1" ht="15.6" customHeight="1" x14ac:dyDescent="0.2">
      <c r="A71" s="211" t="s">
        <v>591</v>
      </c>
      <c r="B71" s="211" t="s">
        <v>20</v>
      </c>
      <c r="C71" s="289">
        <v>47991</v>
      </c>
      <c r="D71" s="290" t="s">
        <v>556</v>
      </c>
      <c r="E71" s="211" t="s">
        <v>27</v>
      </c>
      <c r="F71" s="291">
        <v>1.5269999999999999</v>
      </c>
      <c r="G71" s="303">
        <f t="shared" si="47"/>
        <v>3304.8156439999998</v>
      </c>
      <c r="H71" s="217">
        <f t="shared" ref="H71" si="54">ROUND((F71*G71),2)</f>
        <v>5046.45</v>
      </c>
      <c r="I71" s="218">
        <f t="shared" ref="I71" si="55">ROUND(H71*(1+$I$6),2)</f>
        <v>6299.97</v>
      </c>
      <c r="J71" s="219">
        <f t="shared" si="46"/>
        <v>7.1388915587463197E-3</v>
      </c>
    </row>
    <row r="72" spans="1:1028" s="220" customFormat="1" ht="11.25" x14ac:dyDescent="0.2">
      <c r="A72" s="211" t="s">
        <v>592</v>
      </c>
      <c r="B72" s="211" t="s">
        <v>20</v>
      </c>
      <c r="C72" s="304">
        <v>42644</v>
      </c>
      <c r="D72" s="290" t="s">
        <v>578</v>
      </c>
      <c r="E72" s="211" t="s">
        <v>27</v>
      </c>
      <c r="F72" s="291">
        <v>1.1475</v>
      </c>
      <c r="G72" s="305">
        <f>1.1006*1755.25</f>
        <v>1931.8281500000001</v>
      </c>
      <c r="H72" s="217">
        <f t="shared" ref="H72" si="56">ROUND((F72*G72),2)</f>
        <v>2216.77</v>
      </c>
      <c r="I72" s="218">
        <f t="shared" ref="I72" si="57">ROUND(H72*(1+$I$6),2)</f>
        <v>2767.41</v>
      </c>
      <c r="J72" s="219">
        <f t="shared" si="46"/>
        <v>3.135926026408086E-3</v>
      </c>
    </row>
    <row r="73" spans="1:1028" s="143" customFormat="1" ht="15.6" customHeight="1" x14ac:dyDescent="0.2">
      <c r="A73" s="104" t="s">
        <v>194</v>
      </c>
      <c r="B73" s="746"/>
      <c r="C73" s="747"/>
      <c r="D73" s="106" t="s">
        <v>287</v>
      </c>
      <c r="E73" s="748"/>
      <c r="F73" s="749"/>
      <c r="G73" s="749"/>
      <c r="H73" s="749"/>
      <c r="I73" s="750"/>
      <c r="J73" s="125"/>
      <c r="K73" s="262"/>
      <c r="L73" s="262"/>
      <c r="M73" s="262"/>
      <c r="N73" s="262"/>
      <c r="O73" s="262"/>
      <c r="P73" s="262"/>
      <c r="Q73" s="262"/>
      <c r="R73" s="262"/>
      <c r="S73" s="262"/>
      <c r="T73" s="262"/>
      <c r="U73" s="262"/>
      <c r="V73" s="262"/>
      <c r="W73" s="262"/>
      <c r="X73" s="262"/>
      <c r="Y73" s="262"/>
      <c r="Z73" s="262"/>
      <c r="AA73" s="262"/>
      <c r="AB73" s="262"/>
      <c r="AC73" s="262"/>
      <c r="AD73" s="262"/>
      <c r="AE73" s="262"/>
      <c r="AF73" s="262"/>
      <c r="AG73" s="262"/>
      <c r="AH73" s="262"/>
      <c r="AI73" s="262"/>
      <c r="AJ73" s="262"/>
      <c r="AK73" s="262"/>
      <c r="AL73" s="262"/>
      <c r="AM73" s="262"/>
      <c r="AN73" s="262"/>
      <c r="AO73" s="262"/>
      <c r="AP73" s="262"/>
      <c r="AQ73" s="262"/>
      <c r="AR73" s="262"/>
      <c r="AS73" s="262"/>
      <c r="AT73" s="262"/>
      <c r="AU73" s="262"/>
      <c r="AV73" s="262"/>
      <c r="AW73" s="262"/>
      <c r="AX73" s="262"/>
      <c r="AY73" s="262"/>
      <c r="AZ73" s="262"/>
      <c r="BA73" s="262"/>
      <c r="BB73" s="262"/>
      <c r="BC73" s="262"/>
      <c r="BD73" s="262"/>
      <c r="BE73" s="262"/>
      <c r="BF73" s="262"/>
      <c r="BG73" s="262"/>
      <c r="BH73" s="262"/>
      <c r="BI73" s="262"/>
      <c r="BJ73" s="262"/>
      <c r="BK73" s="262"/>
      <c r="BL73" s="262"/>
      <c r="BM73" s="262"/>
      <c r="BN73" s="262"/>
      <c r="BO73" s="262"/>
      <c r="BP73" s="262"/>
      <c r="BQ73" s="262"/>
      <c r="BR73" s="262"/>
      <c r="BS73" s="262"/>
      <c r="BT73" s="262"/>
      <c r="BU73" s="262"/>
      <c r="BV73" s="262"/>
      <c r="BW73" s="262"/>
      <c r="BX73" s="262"/>
      <c r="BY73" s="262"/>
      <c r="BZ73" s="262"/>
      <c r="CA73" s="262"/>
      <c r="CB73" s="262"/>
      <c r="CC73" s="262"/>
      <c r="CD73" s="262"/>
      <c r="CE73" s="262"/>
      <c r="CF73" s="262"/>
      <c r="CG73" s="262"/>
      <c r="CH73" s="262"/>
      <c r="CI73" s="262"/>
      <c r="CJ73" s="262"/>
      <c r="CK73" s="262"/>
      <c r="CL73" s="262"/>
      <c r="CM73" s="262"/>
      <c r="CN73" s="262"/>
      <c r="CO73" s="262"/>
      <c r="CP73" s="262"/>
      <c r="CQ73" s="262"/>
      <c r="CR73" s="262"/>
      <c r="CS73" s="262"/>
      <c r="CT73" s="262"/>
      <c r="CU73" s="262"/>
      <c r="CV73" s="262"/>
      <c r="CW73" s="262"/>
      <c r="CX73" s="262"/>
      <c r="CY73" s="262"/>
      <c r="CZ73" s="262"/>
      <c r="DA73" s="262"/>
      <c r="DB73" s="262"/>
      <c r="DC73" s="262"/>
      <c r="DD73" s="262"/>
      <c r="DE73" s="262"/>
      <c r="DF73" s="262"/>
      <c r="DG73" s="262"/>
      <c r="DH73" s="262"/>
      <c r="DI73" s="262"/>
      <c r="DJ73" s="262"/>
      <c r="DK73" s="262"/>
      <c r="DL73" s="262"/>
      <c r="DM73" s="262"/>
      <c r="DN73" s="262"/>
      <c r="DO73" s="262"/>
      <c r="DP73" s="262"/>
      <c r="DQ73" s="262"/>
      <c r="DR73" s="262"/>
      <c r="DS73" s="262"/>
      <c r="DT73" s="262"/>
      <c r="DU73" s="262"/>
      <c r="DV73" s="262"/>
      <c r="DW73" s="262"/>
      <c r="DX73" s="262"/>
      <c r="DY73" s="262"/>
      <c r="DZ73" s="262"/>
      <c r="EA73" s="262"/>
      <c r="EB73" s="262"/>
      <c r="EC73" s="262"/>
      <c r="ED73" s="262"/>
      <c r="EE73" s="262"/>
      <c r="EF73" s="262"/>
      <c r="EG73" s="262"/>
      <c r="EH73" s="262"/>
      <c r="EI73" s="262"/>
      <c r="EJ73" s="262"/>
      <c r="EK73" s="262"/>
      <c r="EL73" s="262"/>
      <c r="EM73" s="262"/>
      <c r="EN73" s="262"/>
      <c r="EO73" s="262"/>
      <c r="EP73" s="262"/>
      <c r="EQ73" s="262"/>
      <c r="ER73" s="262"/>
      <c r="ES73" s="262"/>
      <c r="ET73" s="262"/>
      <c r="EU73" s="262"/>
      <c r="EV73" s="262"/>
      <c r="EW73" s="262"/>
      <c r="EX73" s="262"/>
      <c r="EY73" s="262"/>
      <c r="EZ73" s="262"/>
      <c r="FA73" s="262"/>
      <c r="FB73" s="262"/>
      <c r="FC73" s="262"/>
      <c r="FD73" s="262"/>
      <c r="FE73" s="262"/>
      <c r="FF73" s="262"/>
      <c r="FG73" s="262"/>
      <c r="FH73" s="262"/>
      <c r="FI73" s="262"/>
      <c r="FJ73" s="262"/>
      <c r="FK73" s="262"/>
      <c r="FL73" s="262"/>
      <c r="FM73" s="262"/>
      <c r="FN73" s="262"/>
      <c r="FO73" s="262"/>
      <c r="FP73" s="262"/>
      <c r="FQ73" s="262"/>
      <c r="FR73" s="262"/>
      <c r="FS73" s="262"/>
      <c r="FT73" s="262"/>
      <c r="FU73" s="262"/>
      <c r="FV73" s="262"/>
      <c r="FW73" s="262"/>
      <c r="FX73" s="262"/>
      <c r="FY73" s="262"/>
      <c r="FZ73" s="262"/>
      <c r="GA73" s="262"/>
      <c r="GB73" s="262"/>
      <c r="GC73" s="262"/>
      <c r="GD73" s="262"/>
      <c r="GE73" s="262"/>
      <c r="GF73" s="262"/>
      <c r="GG73" s="262"/>
      <c r="GH73" s="262"/>
      <c r="GI73" s="262"/>
      <c r="GJ73" s="262"/>
      <c r="GK73" s="262"/>
      <c r="GL73" s="262"/>
      <c r="GM73" s="262"/>
      <c r="GN73" s="262"/>
      <c r="GO73" s="262"/>
      <c r="GP73" s="262"/>
      <c r="GQ73" s="262"/>
      <c r="GR73" s="262"/>
      <c r="GS73" s="262"/>
      <c r="GT73" s="262"/>
      <c r="GU73" s="262"/>
      <c r="GV73" s="262"/>
      <c r="GW73" s="262"/>
      <c r="GX73" s="262"/>
      <c r="GY73" s="262"/>
      <c r="GZ73" s="262"/>
      <c r="HA73" s="262"/>
      <c r="HB73" s="262"/>
      <c r="HC73" s="262"/>
      <c r="HD73" s="262"/>
      <c r="HE73" s="262"/>
      <c r="HF73" s="262"/>
      <c r="HG73" s="262"/>
      <c r="HH73" s="262"/>
      <c r="HI73" s="262"/>
      <c r="HJ73" s="262"/>
      <c r="HK73" s="262"/>
      <c r="HL73" s="262"/>
      <c r="HM73" s="262"/>
      <c r="HN73" s="262"/>
      <c r="HO73" s="262"/>
      <c r="HP73" s="262"/>
      <c r="HQ73" s="262"/>
      <c r="HR73" s="262"/>
      <c r="HS73" s="262"/>
      <c r="HT73" s="262"/>
      <c r="HU73" s="262"/>
      <c r="HV73" s="262"/>
      <c r="HW73" s="262"/>
      <c r="HX73" s="262"/>
      <c r="HY73" s="262"/>
      <c r="HZ73" s="262"/>
      <c r="IA73" s="262"/>
      <c r="IB73" s="262"/>
      <c r="IC73" s="262"/>
      <c r="ID73" s="262"/>
      <c r="IE73" s="262"/>
      <c r="IF73" s="262"/>
      <c r="IG73" s="262"/>
      <c r="IH73" s="262"/>
      <c r="II73" s="262"/>
      <c r="IJ73" s="262"/>
      <c r="IK73" s="262"/>
      <c r="IL73" s="262"/>
      <c r="IM73" s="262"/>
      <c r="IN73" s="262"/>
      <c r="IO73" s="262"/>
      <c r="IP73" s="262"/>
      <c r="IQ73" s="262"/>
      <c r="IR73" s="262"/>
      <c r="IS73" s="262"/>
      <c r="IT73" s="262"/>
      <c r="IU73" s="262"/>
      <c r="IV73" s="262"/>
      <c r="IW73" s="262"/>
      <c r="IX73" s="262"/>
      <c r="IY73" s="262"/>
      <c r="IZ73" s="262"/>
      <c r="JA73" s="262"/>
      <c r="JB73" s="262"/>
      <c r="JC73" s="262"/>
      <c r="JD73" s="262"/>
      <c r="JE73" s="262"/>
      <c r="JF73" s="262"/>
      <c r="JG73" s="262"/>
      <c r="JH73" s="262"/>
      <c r="JI73" s="262"/>
      <c r="JJ73" s="262"/>
      <c r="JK73" s="262"/>
      <c r="JL73" s="262"/>
      <c r="JM73" s="262"/>
      <c r="JN73" s="262"/>
      <c r="JO73" s="262"/>
      <c r="JP73" s="262"/>
      <c r="JQ73" s="262"/>
      <c r="JR73" s="262"/>
      <c r="JS73" s="262"/>
      <c r="JT73" s="262"/>
      <c r="JU73" s="262"/>
      <c r="JV73" s="262"/>
      <c r="JW73" s="262"/>
      <c r="JX73" s="262"/>
      <c r="JY73" s="262"/>
      <c r="JZ73" s="262"/>
      <c r="KA73" s="262"/>
      <c r="KB73" s="262"/>
      <c r="KC73" s="262"/>
      <c r="KD73" s="262"/>
      <c r="KE73" s="262"/>
      <c r="KF73" s="262"/>
      <c r="KG73" s="262"/>
      <c r="KH73" s="262"/>
      <c r="KI73" s="262"/>
      <c r="KJ73" s="262"/>
      <c r="KK73" s="262"/>
      <c r="KL73" s="262"/>
      <c r="KM73" s="262"/>
      <c r="KN73" s="262"/>
      <c r="KO73" s="262"/>
      <c r="KP73" s="262"/>
      <c r="KQ73" s="262"/>
      <c r="KR73" s="262"/>
      <c r="KS73" s="262"/>
      <c r="KT73" s="262"/>
      <c r="KU73" s="262"/>
      <c r="KV73" s="262"/>
      <c r="KW73" s="262"/>
      <c r="KX73" s="262"/>
      <c r="KY73" s="262"/>
      <c r="KZ73" s="262"/>
      <c r="LA73" s="262"/>
      <c r="LB73" s="262"/>
      <c r="LC73" s="262"/>
      <c r="LD73" s="262"/>
      <c r="LE73" s="262"/>
      <c r="LF73" s="262"/>
      <c r="LG73" s="262"/>
      <c r="LH73" s="262"/>
      <c r="LI73" s="262"/>
      <c r="LJ73" s="262"/>
      <c r="LK73" s="262"/>
      <c r="LL73" s="262"/>
      <c r="LM73" s="262"/>
      <c r="LN73" s="262"/>
      <c r="LO73" s="262"/>
      <c r="LP73" s="262"/>
      <c r="LQ73" s="262"/>
      <c r="LR73" s="262"/>
      <c r="LS73" s="262"/>
      <c r="LT73" s="262"/>
      <c r="LU73" s="262"/>
      <c r="LV73" s="262"/>
      <c r="LW73" s="262"/>
      <c r="LX73" s="262"/>
      <c r="LY73" s="262"/>
      <c r="LZ73" s="262"/>
      <c r="MA73" s="262"/>
      <c r="MB73" s="262"/>
      <c r="MC73" s="262"/>
      <c r="MD73" s="262"/>
      <c r="ME73" s="262"/>
      <c r="MF73" s="262"/>
      <c r="MG73" s="262"/>
      <c r="MH73" s="262"/>
      <c r="MI73" s="262"/>
      <c r="MJ73" s="262"/>
      <c r="MK73" s="262"/>
      <c r="ML73" s="262"/>
      <c r="MM73" s="262"/>
      <c r="MN73" s="262"/>
      <c r="MO73" s="262"/>
      <c r="MP73" s="262"/>
      <c r="MQ73" s="262"/>
      <c r="MR73" s="262"/>
      <c r="MS73" s="262"/>
      <c r="MT73" s="262"/>
      <c r="MU73" s="262"/>
      <c r="MV73" s="262"/>
      <c r="MW73" s="262"/>
      <c r="MX73" s="262"/>
      <c r="MY73" s="262"/>
      <c r="MZ73" s="262"/>
      <c r="NA73" s="262"/>
      <c r="NB73" s="262"/>
      <c r="NC73" s="262"/>
      <c r="ND73" s="262"/>
      <c r="NE73" s="262"/>
      <c r="NF73" s="262"/>
      <c r="NG73" s="262"/>
      <c r="NH73" s="262"/>
      <c r="NI73" s="262"/>
      <c r="NJ73" s="262"/>
      <c r="NK73" s="262"/>
      <c r="NL73" s="262"/>
      <c r="NM73" s="262"/>
      <c r="NN73" s="262"/>
      <c r="NO73" s="262"/>
      <c r="NP73" s="262"/>
      <c r="NQ73" s="262"/>
      <c r="NR73" s="262"/>
      <c r="NS73" s="262"/>
      <c r="NT73" s="262"/>
      <c r="NU73" s="262"/>
      <c r="NV73" s="262"/>
      <c r="NW73" s="262"/>
      <c r="NX73" s="262"/>
      <c r="NY73" s="262"/>
      <c r="NZ73" s="262"/>
      <c r="OA73" s="262"/>
      <c r="OB73" s="262"/>
      <c r="OC73" s="262"/>
      <c r="OD73" s="262"/>
      <c r="OE73" s="262"/>
      <c r="OF73" s="262"/>
      <c r="OG73" s="262"/>
      <c r="OH73" s="262"/>
      <c r="OI73" s="262"/>
      <c r="OJ73" s="262"/>
      <c r="OK73" s="262"/>
      <c r="OL73" s="262"/>
      <c r="OM73" s="262"/>
      <c r="ON73" s="262"/>
      <c r="OO73" s="262"/>
      <c r="OP73" s="262"/>
      <c r="OQ73" s="262"/>
      <c r="OR73" s="262"/>
      <c r="OS73" s="262"/>
      <c r="OT73" s="262"/>
      <c r="OU73" s="262"/>
      <c r="OV73" s="262"/>
      <c r="OW73" s="262"/>
      <c r="OX73" s="262"/>
      <c r="OY73" s="262"/>
      <c r="OZ73" s="262"/>
      <c r="PA73" s="262"/>
      <c r="PB73" s="262"/>
      <c r="PC73" s="262"/>
      <c r="PD73" s="262"/>
      <c r="PE73" s="262"/>
      <c r="PF73" s="262"/>
      <c r="PG73" s="262"/>
      <c r="PH73" s="262"/>
      <c r="PI73" s="262"/>
      <c r="PJ73" s="262"/>
      <c r="PK73" s="262"/>
      <c r="PL73" s="262"/>
      <c r="PM73" s="262"/>
      <c r="PN73" s="262"/>
      <c r="PO73" s="262"/>
      <c r="PP73" s="262"/>
      <c r="PQ73" s="262"/>
      <c r="PR73" s="262"/>
      <c r="PS73" s="262"/>
      <c r="PT73" s="262"/>
      <c r="PU73" s="262"/>
      <c r="PV73" s="262"/>
      <c r="PW73" s="262"/>
      <c r="PX73" s="262"/>
      <c r="PY73" s="262"/>
      <c r="PZ73" s="262"/>
      <c r="QA73" s="262"/>
      <c r="QB73" s="262"/>
      <c r="QC73" s="262"/>
      <c r="QD73" s="262"/>
      <c r="QE73" s="262"/>
      <c r="QF73" s="262"/>
      <c r="QG73" s="262"/>
      <c r="QH73" s="262"/>
      <c r="QI73" s="262"/>
      <c r="QJ73" s="262"/>
      <c r="QK73" s="262"/>
      <c r="QL73" s="262"/>
      <c r="QM73" s="262"/>
      <c r="QN73" s="262"/>
      <c r="QO73" s="262"/>
      <c r="QP73" s="262"/>
      <c r="QQ73" s="262"/>
      <c r="QR73" s="262"/>
      <c r="QS73" s="262"/>
      <c r="QT73" s="262"/>
      <c r="QU73" s="262"/>
      <c r="QV73" s="262"/>
      <c r="QW73" s="262"/>
      <c r="QX73" s="262"/>
      <c r="QY73" s="262"/>
      <c r="QZ73" s="262"/>
      <c r="RA73" s="262"/>
      <c r="RB73" s="262"/>
      <c r="RC73" s="262"/>
      <c r="RD73" s="262"/>
      <c r="RE73" s="262"/>
      <c r="RF73" s="262"/>
      <c r="RG73" s="262"/>
      <c r="RH73" s="262"/>
      <c r="RI73" s="262"/>
      <c r="RJ73" s="262"/>
      <c r="RK73" s="262"/>
      <c r="RL73" s="262"/>
      <c r="RM73" s="262"/>
      <c r="RN73" s="262"/>
      <c r="RO73" s="262"/>
      <c r="RP73" s="262"/>
      <c r="RQ73" s="262"/>
      <c r="RR73" s="262"/>
      <c r="RS73" s="262"/>
      <c r="RT73" s="262"/>
      <c r="RU73" s="262"/>
      <c r="RV73" s="262"/>
      <c r="RW73" s="262"/>
      <c r="RX73" s="262"/>
      <c r="RY73" s="262"/>
      <c r="RZ73" s="262"/>
      <c r="SA73" s="262"/>
      <c r="SB73" s="262"/>
      <c r="SC73" s="262"/>
      <c r="SD73" s="262"/>
      <c r="SE73" s="262"/>
      <c r="SF73" s="262"/>
      <c r="SG73" s="262"/>
      <c r="SH73" s="262"/>
      <c r="SI73" s="262"/>
      <c r="SJ73" s="262"/>
      <c r="SK73" s="262"/>
      <c r="SL73" s="262"/>
      <c r="SM73" s="262"/>
      <c r="SN73" s="262"/>
      <c r="SO73" s="262"/>
      <c r="SP73" s="262"/>
      <c r="SQ73" s="262"/>
      <c r="SR73" s="262"/>
      <c r="SS73" s="262"/>
      <c r="ST73" s="262"/>
      <c r="SU73" s="262"/>
      <c r="SV73" s="262"/>
      <c r="SW73" s="262"/>
      <c r="SX73" s="262"/>
      <c r="SY73" s="262"/>
      <c r="SZ73" s="262"/>
      <c r="TA73" s="262"/>
      <c r="TB73" s="262"/>
      <c r="TC73" s="262"/>
      <c r="TD73" s="262"/>
      <c r="TE73" s="262"/>
      <c r="TF73" s="262"/>
      <c r="TG73" s="262"/>
      <c r="TH73" s="262"/>
      <c r="TI73" s="262"/>
      <c r="TJ73" s="262"/>
      <c r="TK73" s="262"/>
      <c r="TL73" s="262"/>
      <c r="TM73" s="262"/>
      <c r="TN73" s="262"/>
      <c r="TO73" s="262"/>
      <c r="TP73" s="262"/>
      <c r="TQ73" s="262"/>
      <c r="TR73" s="262"/>
      <c r="TS73" s="262"/>
      <c r="TT73" s="262"/>
      <c r="TU73" s="262"/>
      <c r="TV73" s="262"/>
      <c r="TW73" s="262"/>
      <c r="TX73" s="262"/>
      <c r="TY73" s="262"/>
      <c r="TZ73" s="262"/>
      <c r="UA73" s="262"/>
      <c r="UB73" s="262"/>
      <c r="UC73" s="262"/>
      <c r="UD73" s="262"/>
      <c r="UE73" s="262"/>
      <c r="UF73" s="262"/>
      <c r="UG73" s="262"/>
      <c r="UH73" s="262"/>
      <c r="UI73" s="262"/>
      <c r="UJ73" s="262"/>
      <c r="UK73" s="262"/>
      <c r="UL73" s="262"/>
      <c r="UM73" s="262"/>
      <c r="UN73" s="262"/>
      <c r="UO73" s="262"/>
      <c r="UP73" s="262"/>
      <c r="UQ73" s="262"/>
      <c r="UR73" s="262"/>
      <c r="US73" s="262"/>
      <c r="UT73" s="262"/>
      <c r="UU73" s="262"/>
      <c r="UV73" s="262"/>
      <c r="UW73" s="262"/>
      <c r="UX73" s="262"/>
      <c r="UY73" s="262"/>
      <c r="UZ73" s="262"/>
      <c r="VA73" s="262"/>
      <c r="VB73" s="262"/>
      <c r="VC73" s="262"/>
      <c r="VD73" s="262"/>
      <c r="VE73" s="262"/>
      <c r="VF73" s="262"/>
      <c r="VG73" s="262"/>
      <c r="VH73" s="262"/>
      <c r="VI73" s="262"/>
      <c r="VJ73" s="262"/>
      <c r="VK73" s="262"/>
      <c r="VL73" s="262"/>
      <c r="VM73" s="262"/>
      <c r="VN73" s="262"/>
      <c r="VO73" s="262"/>
      <c r="VP73" s="262"/>
      <c r="VQ73" s="262"/>
      <c r="VR73" s="262"/>
      <c r="VS73" s="262"/>
      <c r="VT73" s="262"/>
      <c r="VU73" s="262"/>
      <c r="VV73" s="262"/>
      <c r="VW73" s="262"/>
      <c r="VX73" s="262"/>
      <c r="VY73" s="262"/>
      <c r="VZ73" s="262"/>
      <c r="WA73" s="262"/>
      <c r="WB73" s="262"/>
      <c r="WC73" s="262"/>
      <c r="WD73" s="262"/>
      <c r="WE73" s="262"/>
      <c r="WF73" s="262"/>
      <c r="WG73" s="262"/>
      <c r="WH73" s="262"/>
      <c r="WI73" s="262"/>
      <c r="WJ73" s="262"/>
      <c r="WK73" s="262"/>
      <c r="WL73" s="262"/>
      <c r="WM73" s="262"/>
      <c r="WN73" s="262"/>
      <c r="WO73" s="262"/>
      <c r="WP73" s="262"/>
      <c r="WQ73" s="262"/>
      <c r="WR73" s="262"/>
      <c r="WS73" s="262"/>
      <c r="WT73" s="262"/>
      <c r="WU73" s="262"/>
      <c r="WV73" s="262"/>
      <c r="WW73" s="262"/>
      <c r="WX73" s="262"/>
      <c r="WY73" s="262"/>
      <c r="WZ73" s="262"/>
      <c r="XA73" s="262"/>
      <c r="XB73" s="262"/>
      <c r="XC73" s="262"/>
      <c r="XD73" s="262"/>
      <c r="XE73" s="262"/>
      <c r="XF73" s="262"/>
      <c r="XG73" s="262"/>
      <c r="XH73" s="262"/>
      <c r="XI73" s="262"/>
      <c r="XJ73" s="262"/>
      <c r="XK73" s="262"/>
      <c r="XL73" s="262"/>
      <c r="XM73" s="262"/>
      <c r="XN73" s="262"/>
      <c r="XO73" s="262"/>
      <c r="XP73" s="262"/>
      <c r="XQ73" s="262"/>
      <c r="XR73" s="262"/>
      <c r="XS73" s="262"/>
      <c r="XT73" s="262"/>
      <c r="XU73" s="262"/>
      <c r="XV73" s="262"/>
      <c r="XW73" s="262"/>
      <c r="XX73" s="262"/>
      <c r="XY73" s="262"/>
      <c r="XZ73" s="262"/>
      <c r="YA73" s="262"/>
      <c r="YB73" s="262"/>
      <c r="YC73" s="262"/>
      <c r="YD73" s="262"/>
      <c r="YE73" s="262"/>
      <c r="YF73" s="262"/>
      <c r="YG73" s="262"/>
      <c r="YH73" s="262"/>
      <c r="YI73" s="262"/>
      <c r="YJ73" s="262"/>
      <c r="YK73" s="262"/>
      <c r="YL73" s="262"/>
      <c r="YM73" s="262"/>
      <c r="YN73" s="262"/>
      <c r="YO73" s="262"/>
      <c r="YP73" s="262"/>
      <c r="YQ73" s="262"/>
      <c r="YR73" s="262"/>
      <c r="YS73" s="262"/>
      <c r="YT73" s="262"/>
      <c r="YU73" s="262"/>
      <c r="YV73" s="262"/>
      <c r="YW73" s="262"/>
      <c r="YX73" s="262"/>
      <c r="YY73" s="262"/>
      <c r="YZ73" s="262"/>
      <c r="ZA73" s="262"/>
      <c r="ZB73" s="262"/>
      <c r="ZC73" s="262"/>
      <c r="ZD73" s="262"/>
      <c r="ZE73" s="262"/>
      <c r="ZF73" s="262"/>
      <c r="ZG73" s="262"/>
      <c r="ZH73" s="262"/>
      <c r="ZI73" s="262"/>
      <c r="ZJ73" s="262"/>
      <c r="ZK73" s="262"/>
      <c r="ZL73" s="262"/>
      <c r="ZM73" s="262"/>
      <c r="ZN73" s="262"/>
      <c r="ZO73" s="262"/>
      <c r="ZP73" s="262"/>
      <c r="ZQ73" s="262"/>
      <c r="ZR73" s="262"/>
      <c r="ZS73" s="262"/>
      <c r="ZT73" s="262"/>
      <c r="ZU73" s="262"/>
      <c r="ZV73" s="262"/>
      <c r="ZW73" s="262"/>
      <c r="ZX73" s="262"/>
      <c r="ZY73" s="262"/>
      <c r="ZZ73" s="262"/>
      <c r="AAA73" s="262"/>
      <c r="AAB73" s="262"/>
      <c r="AAC73" s="262"/>
      <c r="AAD73" s="262"/>
      <c r="AAE73" s="262"/>
      <c r="AAF73" s="262"/>
      <c r="AAG73" s="262"/>
      <c r="AAH73" s="262"/>
      <c r="AAI73" s="262"/>
      <c r="AAJ73" s="262"/>
      <c r="AAK73" s="262"/>
      <c r="AAL73" s="262"/>
      <c r="AAM73" s="262"/>
      <c r="AAN73" s="262"/>
      <c r="AAO73" s="262"/>
      <c r="AAP73" s="262"/>
      <c r="AAQ73" s="262"/>
      <c r="AAR73" s="262"/>
      <c r="AAS73" s="262"/>
      <c r="AAT73" s="262"/>
      <c r="AAU73" s="262"/>
      <c r="AAV73" s="262"/>
      <c r="AAW73" s="262"/>
      <c r="AAX73" s="262"/>
      <c r="AAY73" s="262"/>
      <c r="AAZ73" s="262"/>
      <c r="ABA73" s="262"/>
      <c r="ABB73" s="262"/>
      <c r="ABC73" s="262"/>
      <c r="ABD73" s="262"/>
      <c r="ABE73" s="262"/>
      <c r="ABF73" s="262"/>
      <c r="ABG73" s="262"/>
      <c r="ABH73" s="262"/>
      <c r="ABI73" s="262"/>
      <c r="ABJ73" s="262"/>
      <c r="ABK73" s="262"/>
      <c r="ABL73" s="262"/>
      <c r="ABM73" s="262"/>
      <c r="ABN73" s="262"/>
      <c r="ABO73" s="262"/>
      <c r="ABP73" s="262"/>
      <c r="ABQ73" s="262"/>
      <c r="ABR73" s="262"/>
      <c r="ABS73" s="262"/>
      <c r="ABT73" s="262"/>
      <c r="ABU73" s="262"/>
      <c r="ABV73" s="262"/>
      <c r="ABW73" s="262"/>
      <c r="ABX73" s="262"/>
      <c r="ABY73" s="262"/>
      <c r="ABZ73" s="262"/>
      <c r="ACA73" s="262"/>
      <c r="ACB73" s="262"/>
      <c r="ACC73" s="262"/>
      <c r="ACD73" s="262"/>
      <c r="ACE73" s="262"/>
      <c r="ACF73" s="262"/>
      <c r="ACG73" s="262"/>
      <c r="ACH73" s="262"/>
      <c r="ACI73" s="262"/>
      <c r="ACJ73" s="262"/>
      <c r="ACK73" s="262"/>
      <c r="ACL73" s="262"/>
      <c r="ACM73" s="262"/>
      <c r="ACN73" s="262"/>
      <c r="ACO73" s="262"/>
      <c r="ACP73" s="262"/>
      <c r="ACQ73" s="262"/>
      <c r="ACR73" s="262"/>
      <c r="ACS73" s="262"/>
      <c r="ACT73" s="262"/>
      <c r="ACU73" s="262"/>
      <c r="ACV73" s="262"/>
      <c r="ACW73" s="262"/>
      <c r="ACX73" s="262"/>
      <c r="ACY73" s="262"/>
      <c r="ACZ73" s="262"/>
      <c r="ADA73" s="262"/>
      <c r="ADB73" s="262"/>
      <c r="ADC73" s="262"/>
      <c r="ADD73" s="262"/>
      <c r="ADE73" s="262"/>
      <c r="ADF73" s="262"/>
      <c r="ADG73" s="262"/>
      <c r="ADH73" s="262"/>
      <c r="ADI73" s="262"/>
      <c r="ADJ73" s="262"/>
      <c r="ADK73" s="262"/>
      <c r="ADL73" s="262"/>
      <c r="ADM73" s="262"/>
      <c r="ADN73" s="262"/>
      <c r="ADO73" s="262"/>
      <c r="ADP73" s="262"/>
      <c r="ADQ73" s="262"/>
      <c r="ADR73" s="262"/>
      <c r="ADS73" s="262"/>
      <c r="ADT73" s="262"/>
      <c r="ADU73" s="262"/>
      <c r="ADV73" s="262"/>
      <c r="ADW73" s="262"/>
      <c r="ADX73" s="262"/>
      <c r="ADY73" s="262"/>
      <c r="ADZ73" s="262"/>
      <c r="AEA73" s="262"/>
      <c r="AEB73" s="262"/>
      <c r="AEC73" s="262"/>
      <c r="AED73" s="262"/>
      <c r="AEE73" s="262"/>
      <c r="AEF73" s="262"/>
      <c r="AEG73" s="262"/>
      <c r="AEH73" s="262"/>
      <c r="AEI73" s="262"/>
      <c r="AEJ73" s="262"/>
      <c r="AEK73" s="262"/>
      <c r="AEL73" s="262"/>
      <c r="AEM73" s="262"/>
      <c r="AEN73" s="262"/>
      <c r="AEO73" s="262"/>
      <c r="AEP73" s="262"/>
      <c r="AEQ73" s="262"/>
      <c r="AER73" s="262"/>
      <c r="AES73" s="262"/>
      <c r="AET73" s="262"/>
      <c r="AEU73" s="262"/>
      <c r="AEV73" s="262"/>
      <c r="AEW73" s="262"/>
      <c r="AEX73" s="262"/>
      <c r="AEY73" s="262"/>
      <c r="AEZ73" s="262"/>
      <c r="AFA73" s="262"/>
      <c r="AFB73" s="262"/>
      <c r="AFC73" s="262"/>
      <c r="AFD73" s="262"/>
      <c r="AFE73" s="262"/>
      <c r="AFF73" s="262"/>
      <c r="AFG73" s="262"/>
      <c r="AFH73" s="262"/>
      <c r="AFI73" s="262"/>
      <c r="AFJ73" s="262"/>
      <c r="AFK73" s="262"/>
      <c r="AFL73" s="262"/>
      <c r="AFM73" s="262"/>
      <c r="AFN73" s="262"/>
      <c r="AFO73" s="262"/>
      <c r="AFP73" s="262"/>
      <c r="AFQ73" s="262"/>
      <c r="AFR73" s="262"/>
      <c r="AFS73" s="262"/>
      <c r="AFT73" s="262"/>
      <c r="AFU73" s="262"/>
      <c r="AFV73" s="262"/>
      <c r="AFW73" s="262"/>
      <c r="AFX73" s="262"/>
      <c r="AFY73" s="262"/>
      <c r="AFZ73" s="262"/>
      <c r="AGA73" s="262"/>
      <c r="AGB73" s="262"/>
      <c r="AGC73" s="262"/>
      <c r="AGD73" s="262"/>
      <c r="AGE73" s="262"/>
      <c r="AGF73" s="262"/>
      <c r="AGG73" s="262"/>
      <c r="AGH73" s="262"/>
      <c r="AGI73" s="262"/>
      <c r="AGJ73" s="262"/>
      <c r="AGK73" s="262"/>
      <c r="AGL73" s="262"/>
      <c r="AGM73" s="262"/>
      <c r="AGN73" s="262"/>
      <c r="AGO73" s="262"/>
      <c r="AGP73" s="262"/>
      <c r="AGQ73" s="262"/>
      <c r="AGR73" s="262"/>
      <c r="AGS73" s="262"/>
      <c r="AGT73" s="262"/>
      <c r="AGU73" s="262"/>
      <c r="AGV73" s="262"/>
      <c r="AGW73" s="262"/>
      <c r="AGX73" s="262"/>
      <c r="AGY73" s="262"/>
      <c r="AGZ73" s="262"/>
      <c r="AHA73" s="262"/>
      <c r="AHB73" s="262"/>
      <c r="AHC73" s="262"/>
      <c r="AHD73" s="262"/>
      <c r="AHE73" s="262"/>
      <c r="AHF73" s="262"/>
      <c r="AHG73" s="262"/>
      <c r="AHH73" s="262"/>
      <c r="AHI73" s="262"/>
      <c r="AHJ73" s="262"/>
      <c r="AHK73" s="262"/>
      <c r="AHL73" s="262"/>
      <c r="AHM73" s="262"/>
      <c r="AHN73" s="262"/>
      <c r="AHO73" s="262"/>
      <c r="AHP73" s="262"/>
      <c r="AHQ73" s="262"/>
      <c r="AHR73" s="262"/>
      <c r="AHS73" s="262"/>
      <c r="AHT73" s="262"/>
      <c r="AHU73" s="262"/>
      <c r="AHV73" s="262"/>
      <c r="AHW73" s="262"/>
      <c r="AHX73" s="262"/>
      <c r="AHY73" s="262"/>
      <c r="AHZ73" s="262"/>
      <c r="AIA73" s="262"/>
      <c r="AIB73" s="262"/>
      <c r="AIC73" s="262"/>
      <c r="AID73" s="262"/>
      <c r="AIE73" s="262"/>
      <c r="AIF73" s="262"/>
      <c r="AIG73" s="262"/>
      <c r="AIH73" s="262"/>
      <c r="AII73" s="262"/>
      <c r="AIJ73" s="262"/>
      <c r="AIK73" s="262"/>
      <c r="AIL73" s="262"/>
      <c r="AIM73" s="262"/>
      <c r="AIN73" s="262"/>
      <c r="AIO73" s="262"/>
      <c r="AIP73" s="262"/>
      <c r="AIQ73" s="262"/>
      <c r="AIR73" s="262"/>
      <c r="AIS73" s="262"/>
      <c r="AIT73" s="262"/>
      <c r="AIU73" s="262"/>
      <c r="AIV73" s="262"/>
      <c r="AIW73" s="262"/>
      <c r="AIX73" s="262"/>
      <c r="AIY73" s="262"/>
      <c r="AIZ73" s="262"/>
      <c r="AJA73" s="262"/>
      <c r="AJB73" s="262"/>
      <c r="AJC73" s="262"/>
      <c r="AJD73" s="262"/>
      <c r="AJE73" s="262"/>
      <c r="AJF73" s="262"/>
      <c r="AJG73" s="262"/>
      <c r="AJH73" s="262"/>
      <c r="AJI73" s="262"/>
      <c r="AJJ73" s="262"/>
      <c r="AJK73" s="262"/>
      <c r="AJL73" s="262"/>
      <c r="AJM73" s="262"/>
      <c r="AJN73" s="262"/>
      <c r="AJO73" s="262"/>
      <c r="AJP73" s="262"/>
      <c r="AJQ73" s="262"/>
      <c r="AJR73" s="262"/>
      <c r="AJS73" s="262"/>
      <c r="AJT73" s="262"/>
      <c r="AJU73" s="262"/>
      <c r="AJV73" s="262"/>
      <c r="AJW73" s="262"/>
      <c r="AJX73" s="262"/>
      <c r="AJY73" s="262"/>
      <c r="AJZ73" s="262"/>
      <c r="AKA73" s="262"/>
      <c r="AKB73" s="262"/>
      <c r="AKC73" s="262"/>
      <c r="AKD73" s="262"/>
      <c r="AKE73" s="262"/>
      <c r="AKF73" s="262"/>
      <c r="AKG73" s="262"/>
      <c r="AKH73" s="262"/>
      <c r="AKI73" s="262"/>
      <c r="AKJ73" s="262"/>
      <c r="AKK73" s="262"/>
      <c r="AKL73" s="262"/>
      <c r="AKM73" s="262"/>
      <c r="AKN73" s="262"/>
      <c r="AKO73" s="262"/>
      <c r="AKP73" s="262"/>
      <c r="AKQ73" s="262"/>
      <c r="AKR73" s="262"/>
      <c r="AKS73" s="262"/>
      <c r="AKT73" s="262"/>
      <c r="AKU73" s="262"/>
      <c r="AKV73" s="262"/>
      <c r="AKW73" s="262"/>
      <c r="AKX73" s="262"/>
      <c r="AKY73" s="262"/>
      <c r="AKZ73" s="262"/>
      <c r="ALA73" s="262"/>
      <c r="ALB73" s="262"/>
      <c r="ALC73" s="262"/>
      <c r="ALD73" s="262"/>
      <c r="ALE73" s="262"/>
      <c r="ALF73" s="262"/>
      <c r="ALG73" s="262"/>
      <c r="ALH73" s="262"/>
      <c r="ALI73" s="262"/>
      <c r="ALJ73" s="262"/>
      <c r="ALK73" s="262"/>
      <c r="ALL73" s="262"/>
      <c r="ALM73" s="262"/>
      <c r="ALN73" s="262"/>
      <c r="ALO73" s="262"/>
      <c r="ALP73" s="262"/>
      <c r="ALQ73" s="262"/>
      <c r="ALR73" s="262"/>
      <c r="ALS73" s="262"/>
      <c r="ALT73" s="262"/>
      <c r="ALU73" s="262"/>
      <c r="ALV73" s="262"/>
      <c r="ALW73" s="262"/>
      <c r="ALX73" s="262"/>
      <c r="ALY73" s="262"/>
      <c r="ALZ73" s="262"/>
      <c r="AMA73" s="262"/>
      <c r="AMB73" s="262"/>
      <c r="AMC73" s="262"/>
      <c r="AMD73" s="262"/>
      <c r="AME73" s="262"/>
      <c r="AMF73" s="262"/>
      <c r="AMG73" s="262"/>
      <c r="AMH73" s="262"/>
      <c r="AMI73" s="262"/>
      <c r="AMJ73" s="262"/>
      <c r="AMK73" s="262"/>
      <c r="AML73" s="262"/>
      <c r="AMM73" s="262"/>
      <c r="AMN73" s="262"/>
    </row>
    <row r="74" spans="1:1028" s="228" customFormat="1" ht="15" customHeight="1" x14ac:dyDescent="0.2">
      <c r="A74" s="279" t="s">
        <v>375</v>
      </c>
      <c r="B74" s="279" t="s">
        <v>25</v>
      </c>
      <c r="C74" s="306">
        <v>93197</v>
      </c>
      <c r="D74" s="307" t="s">
        <v>755</v>
      </c>
      <c r="E74" s="279" t="s">
        <v>26</v>
      </c>
      <c r="F74" s="308">
        <v>11.9</v>
      </c>
      <c r="G74" s="308">
        <v>93.79</v>
      </c>
      <c r="H74" s="116">
        <f t="shared" ref="H74" si="58">ROUND((F74*G74),2)</f>
        <v>1116.0999999999999</v>
      </c>
      <c r="I74" s="117">
        <f t="shared" ref="I74" si="59">ROUND(H74*(1+$I$6),2)</f>
        <v>1393.34</v>
      </c>
      <c r="J74" s="288">
        <f>(I74/$I$356)</f>
        <v>1.5788810366499516E-3</v>
      </c>
    </row>
    <row r="75" spans="1:1028" s="143" customFormat="1" ht="15" customHeight="1" x14ac:dyDescent="0.2">
      <c r="A75" s="283" t="s">
        <v>380</v>
      </c>
      <c r="B75" s="283" t="s">
        <v>25</v>
      </c>
      <c r="C75" s="284">
        <v>93188</v>
      </c>
      <c r="D75" s="309" t="s">
        <v>372</v>
      </c>
      <c r="E75" s="283" t="s">
        <v>26</v>
      </c>
      <c r="F75" s="310">
        <v>20.849999999999998</v>
      </c>
      <c r="G75" s="310">
        <v>78.98</v>
      </c>
      <c r="H75" s="116">
        <f t="shared" ref="H75" si="60">ROUND((F75*G75),2)</f>
        <v>1646.73</v>
      </c>
      <c r="I75" s="117">
        <f t="shared" si="53"/>
        <v>2055.77</v>
      </c>
      <c r="J75" s="288">
        <f>(I75/$I$356)</f>
        <v>2.3295220611723425E-3</v>
      </c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  <c r="AC75" s="262"/>
      <c r="AD75" s="262"/>
      <c r="AE75" s="262"/>
      <c r="AF75" s="262"/>
      <c r="AG75" s="262"/>
      <c r="AH75" s="262"/>
      <c r="AI75" s="262"/>
      <c r="AJ75" s="262"/>
      <c r="AK75" s="262"/>
      <c r="AL75" s="262"/>
      <c r="AM75" s="262"/>
      <c r="AN75" s="262"/>
      <c r="AO75" s="262"/>
      <c r="AP75" s="262"/>
      <c r="AQ75" s="262"/>
      <c r="AR75" s="262"/>
      <c r="AS75" s="262"/>
      <c r="AT75" s="262"/>
      <c r="AU75" s="262"/>
      <c r="AV75" s="262"/>
      <c r="AW75" s="262"/>
      <c r="AX75" s="262"/>
      <c r="AY75" s="262"/>
      <c r="AZ75" s="262"/>
      <c r="BA75" s="262"/>
      <c r="BB75" s="262"/>
      <c r="BC75" s="262"/>
      <c r="BD75" s="262"/>
      <c r="BE75" s="262"/>
      <c r="BF75" s="262"/>
      <c r="BG75" s="262"/>
      <c r="BH75" s="262"/>
      <c r="BI75" s="262"/>
      <c r="BJ75" s="262"/>
      <c r="BK75" s="262"/>
      <c r="BL75" s="262"/>
      <c r="BM75" s="262"/>
      <c r="BN75" s="262"/>
      <c r="BO75" s="262"/>
      <c r="BP75" s="262"/>
      <c r="BQ75" s="262"/>
      <c r="BR75" s="262"/>
      <c r="BS75" s="262"/>
      <c r="BT75" s="262"/>
      <c r="BU75" s="262"/>
      <c r="BV75" s="262"/>
      <c r="BW75" s="262"/>
      <c r="BX75" s="262"/>
      <c r="BY75" s="262"/>
      <c r="BZ75" s="262"/>
      <c r="CA75" s="262"/>
      <c r="CB75" s="262"/>
      <c r="CC75" s="262"/>
      <c r="CD75" s="262"/>
      <c r="CE75" s="262"/>
      <c r="CF75" s="262"/>
      <c r="CG75" s="262"/>
      <c r="CH75" s="262"/>
      <c r="CI75" s="262"/>
      <c r="CJ75" s="262"/>
      <c r="CK75" s="262"/>
      <c r="CL75" s="262"/>
      <c r="CM75" s="262"/>
      <c r="CN75" s="262"/>
      <c r="CO75" s="262"/>
      <c r="CP75" s="262"/>
      <c r="CQ75" s="262"/>
      <c r="CR75" s="262"/>
      <c r="CS75" s="262"/>
      <c r="CT75" s="262"/>
      <c r="CU75" s="262"/>
      <c r="CV75" s="262"/>
      <c r="CW75" s="262"/>
      <c r="CX75" s="262"/>
      <c r="CY75" s="262"/>
      <c r="CZ75" s="262"/>
      <c r="DA75" s="262"/>
      <c r="DB75" s="262"/>
      <c r="DC75" s="262"/>
      <c r="DD75" s="262"/>
      <c r="DE75" s="262"/>
      <c r="DF75" s="262"/>
      <c r="DG75" s="262"/>
      <c r="DH75" s="262"/>
      <c r="DI75" s="262"/>
      <c r="DJ75" s="262"/>
      <c r="DK75" s="262"/>
      <c r="DL75" s="262"/>
      <c r="DM75" s="262"/>
      <c r="DN75" s="262"/>
      <c r="DO75" s="262"/>
      <c r="DP75" s="262"/>
      <c r="DQ75" s="262"/>
      <c r="DR75" s="262"/>
      <c r="DS75" s="262"/>
      <c r="DT75" s="262"/>
      <c r="DU75" s="262"/>
      <c r="DV75" s="262"/>
      <c r="DW75" s="262"/>
      <c r="DX75" s="262"/>
      <c r="DY75" s="262"/>
      <c r="DZ75" s="262"/>
      <c r="EA75" s="262"/>
      <c r="EB75" s="262"/>
      <c r="EC75" s="262"/>
      <c r="ED75" s="262"/>
      <c r="EE75" s="262"/>
      <c r="EF75" s="262"/>
      <c r="EG75" s="262"/>
      <c r="EH75" s="262"/>
      <c r="EI75" s="262"/>
      <c r="EJ75" s="262"/>
      <c r="EK75" s="262"/>
      <c r="EL75" s="262"/>
      <c r="EM75" s="262"/>
      <c r="EN75" s="262"/>
      <c r="EO75" s="262"/>
      <c r="EP75" s="262"/>
      <c r="EQ75" s="262"/>
      <c r="ER75" s="262"/>
      <c r="ES75" s="262"/>
      <c r="ET75" s="262"/>
      <c r="EU75" s="262"/>
      <c r="EV75" s="262"/>
      <c r="EW75" s="262"/>
      <c r="EX75" s="262"/>
      <c r="EY75" s="262"/>
      <c r="EZ75" s="262"/>
      <c r="FA75" s="262"/>
      <c r="FB75" s="262"/>
      <c r="FC75" s="262"/>
      <c r="FD75" s="262"/>
      <c r="FE75" s="262"/>
      <c r="FF75" s="262"/>
      <c r="FG75" s="262"/>
      <c r="FH75" s="262"/>
      <c r="FI75" s="262"/>
      <c r="FJ75" s="262"/>
      <c r="FK75" s="262"/>
      <c r="FL75" s="262"/>
      <c r="FM75" s="262"/>
      <c r="FN75" s="262"/>
      <c r="FO75" s="262"/>
      <c r="FP75" s="262"/>
      <c r="FQ75" s="262"/>
      <c r="FR75" s="262"/>
      <c r="FS75" s="262"/>
      <c r="FT75" s="262"/>
      <c r="FU75" s="262"/>
      <c r="FV75" s="262"/>
      <c r="FW75" s="262"/>
      <c r="FX75" s="262"/>
      <c r="FY75" s="262"/>
      <c r="FZ75" s="262"/>
      <c r="GA75" s="262"/>
      <c r="GB75" s="262"/>
      <c r="GC75" s="262"/>
      <c r="GD75" s="262"/>
      <c r="GE75" s="262"/>
      <c r="GF75" s="262"/>
      <c r="GG75" s="262"/>
      <c r="GH75" s="262"/>
      <c r="GI75" s="262"/>
      <c r="GJ75" s="262"/>
      <c r="GK75" s="262"/>
      <c r="GL75" s="262"/>
      <c r="GM75" s="262"/>
      <c r="GN75" s="262"/>
      <c r="GO75" s="262"/>
      <c r="GP75" s="262"/>
      <c r="GQ75" s="262"/>
      <c r="GR75" s="262"/>
      <c r="GS75" s="262"/>
      <c r="GT75" s="262"/>
      <c r="GU75" s="262"/>
      <c r="GV75" s="262"/>
      <c r="GW75" s="262"/>
      <c r="GX75" s="262"/>
      <c r="GY75" s="262"/>
      <c r="GZ75" s="262"/>
      <c r="HA75" s="262"/>
      <c r="HB75" s="262"/>
      <c r="HC75" s="262"/>
      <c r="HD75" s="262"/>
      <c r="HE75" s="262"/>
      <c r="HF75" s="262"/>
      <c r="HG75" s="262"/>
      <c r="HH75" s="262"/>
      <c r="HI75" s="262"/>
      <c r="HJ75" s="262"/>
      <c r="HK75" s="262"/>
      <c r="HL75" s="262"/>
      <c r="HM75" s="262"/>
      <c r="HN75" s="262"/>
      <c r="HO75" s="262"/>
      <c r="HP75" s="262"/>
      <c r="HQ75" s="262"/>
      <c r="HR75" s="262"/>
      <c r="HS75" s="262"/>
      <c r="HT75" s="262"/>
      <c r="HU75" s="262"/>
      <c r="HV75" s="262"/>
      <c r="HW75" s="262"/>
      <c r="HX75" s="262"/>
      <c r="HY75" s="262"/>
      <c r="HZ75" s="262"/>
      <c r="IA75" s="262"/>
      <c r="IB75" s="262"/>
      <c r="IC75" s="262"/>
      <c r="ID75" s="262"/>
      <c r="IE75" s="262"/>
      <c r="IF75" s="262"/>
      <c r="IG75" s="262"/>
      <c r="IH75" s="262"/>
      <c r="II75" s="262"/>
      <c r="IJ75" s="262"/>
      <c r="IK75" s="262"/>
      <c r="IL75" s="262"/>
      <c r="IM75" s="262"/>
      <c r="IN75" s="262"/>
      <c r="IO75" s="262"/>
      <c r="IP75" s="262"/>
      <c r="IQ75" s="262"/>
      <c r="IR75" s="262"/>
      <c r="IS75" s="262"/>
      <c r="IT75" s="262"/>
      <c r="IU75" s="262"/>
      <c r="IV75" s="262"/>
      <c r="IW75" s="262"/>
      <c r="IX75" s="262"/>
      <c r="IY75" s="262"/>
      <c r="IZ75" s="262"/>
      <c r="JA75" s="262"/>
      <c r="JB75" s="262"/>
      <c r="JC75" s="262"/>
      <c r="JD75" s="262"/>
      <c r="JE75" s="262"/>
      <c r="JF75" s="262"/>
      <c r="JG75" s="262"/>
      <c r="JH75" s="262"/>
      <c r="JI75" s="262"/>
      <c r="JJ75" s="262"/>
      <c r="JK75" s="262"/>
      <c r="JL75" s="262"/>
      <c r="JM75" s="262"/>
      <c r="JN75" s="262"/>
      <c r="JO75" s="262"/>
      <c r="JP75" s="262"/>
      <c r="JQ75" s="262"/>
      <c r="JR75" s="262"/>
      <c r="JS75" s="262"/>
      <c r="JT75" s="262"/>
      <c r="JU75" s="262"/>
      <c r="JV75" s="262"/>
      <c r="JW75" s="262"/>
      <c r="JX75" s="262"/>
      <c r="JY75" s="262"/>
      <c r="JZ75" s="262"/>
      <c r="KA75" s="262"/>
      <c r="KB75" s="262"/>
      <c r="KC75" s="262"/>
      <c r="KD75" s="262"/>
      <c r="KE75" s="262"/>
      <c r="KF75" s="262"/>
      <c r="KG75" s="262"/>
      <c r="KH75" s="262"/>
      <c r="KI75" s="262"/>
      <c r="KJ75" s="262"/>
      <c r="KK75" s="262"/>
      <c r="KL75" s="262"/>
      <c r="KM75" s="262"/>
      <c r="KN75" s="262"/>
      <c r="KO75" s="262"/>
      <c r="KP75" s="262"/>
      <c r="KQ75" s="262"/>
      <c r="KR75" s="262"/>
      <c r="KS75" s="262"/>
      <c r="KT75" s="262"/>
      <c r="KU75" s="262"/>
      <c r="KV75" s="262"/>
      <c r="KW75" s="262"/>
      <c r="KX75" s="262"/>
      <c r="KY75" s="262"/>
      <c r="KZ75" s="262"/>
      <c r="LA75" s="262"/>
      <c r="LB75" s="262"/>
      <c r="LC75" s="262"/>
      <c r="LD75" s="262"/>
      <c r="LE75" s="262"/>
      <c r="LF75" s="262"/>
      <c r="LG75" s="262"/>
      <c r="LH75" s="262"/>
      <c r="LI75" s="262"/>
      <c r="LJ75" s="262"/>
      <c r="LK75" s="262"/>
      <c r="LL75" s="262"/>
      <c r="LM75" s="262"/>
      <c r="LN75" s="262"/>
      <c r="LO75" s="262"/>
      <c r="LP75" s="262"/>
      <c r="LQ75" s="262"/>
      <c r="LR75" s="262"/>
      <c r="LS75" s="262"/>
      <c r="LT75" s="262"/>
      <c r="LU75" s="262"/>
      <c r="LV75" s="262"/>
      <c r="LW75" s="262"/>
      <c r="LX75" s="262"/>
      <c r="LY75" s="262"/>
      <c r="LZ75" s="262"/>
      <c r="MA75" s="262"/>
      <c r="MB75" s="262"/>
      <c r="MC75" s="262"/>
      <c r="MD75" s="262"/>
      <c r="ME75" s="262"/>
      <c r="MF75" s="262"/>
      <c r="MG75" s="262"/>
      <c r="MH75" s="262"/>
      <c r="MI75" s="262"/>
      <c r="MJ75" s="262"/>
      <c r="MK75" s="262"/>
      <c r="ML75" s="262"/>
      <c r="MM75" s="262"/>
      <c r="MN75" s="262"/>
      <c r="MO75" s="262"/>
      <c r="MP75" s="262"/>
      <c r="MQ75" s="262"/>
      <c r="MR75" s="262"/>
      <c r="MS75" s="262"/>
      <c r="MT75" s="262"/>
      <c r="MU75" s="262"/>
      <c r="MV75" s="262"/>
      <c r="MW75" s="262"/>
      <c r="MX75" s="262"/>
      <c r="MY75" s="262"/>
      <c r="MZ75" s="262"/>
      <c r="NA75" s="262"/>
      <c r="NB75" s="262"/>
      <c r="NC75" s="262"/>
      <c r="ND75" s="262"/>
      <c r="NE75" s="262"/>
      <c r="NF75" s="262"/>
      <c r="NG75" s="262"/>
      <c r="NH75" s="262"/>
      <c r="NI75" s="262"/>
      <c r="NJ75" s="262"/>
      <c r="NK75" s="262"/>
      <c r="NL75" s="262"/>
      <c r="NM75" s="262"/>
      <c r="NN75" s="262"/>
      <c r="NO75" s="262"/>
      <c r="NP75" s="262"/>
      <c r="NQ75" s="262"/>
      <c r="NR75" s="262"/>
      <c r="NS75" s="262"/>
      <c r="NT75" s="262"/>
      <c r="NU75" s="262"/>
      <c r="NV75" s="262"/>
      <c r="NW75" s="262"/>
      <c r="NX75" s="262"/>
      <c r="NY75" s="262"/>
      <c r="NZ75" s="262"/>
      <c r="OA75" s="262"/>
      <c r="OB75" s="262"/>
      <c r="OC75" s="262"/>
      <c r="OD75" s="262"/>
      <c r="OE75" s="262"/>
      <c r="OF75" s="262"/>
      <c r="OG75" s="262"/>
      <c r="OH75" s="262"/>
      <c r="OI75" s="262"/>
      <c r="OJ75" s="262"/>
      <c r="OK75" s="262"/>
      <c r="OL75" s="262"/>
      <c r="OM75" s="262"/>
      <c r="ON75" s="262"/>
      <c r="OO75" s="262"/>
      <c r="OP75" s="262"/>
      <c r="OQ75" s="262"/>
      <c r="OR75" s="262"/>
      <c r="OS75" s="262"/>
      <c r="OT75" s="262"/>
      <c r="OU75" s="262"/>
      <c r="OV75" s="262"/>
      <c r="OW75" s="262"/>
      <c r="OX75" s="262"/>
      <c r="OY75" s="262"/>
      <c r="OZ75" s="262"/>
      <c r="PA75" s="262"/>
      <c r="PB75" s="262"/>
      <c r="PC75" s="262"/>
      <c r="PD75" s="262"/>
      <c r="PE75" s="262"/>
      <c r="PF75" s="262"/>
      <c r="PG75" s="262"/>
      <c r="PH75" s="262"/>
      <c r="PI75" s="262"/>
      <c r="PJ75" s="262"/>
      <c r="PK75" s="262"/>
      <c r="PL75" s="262"/>
      <c r="PM75" s="262"/>
      <c r="PN75" s="262"/>
      <c r="PO75" s="262"/>
      <c r="PP75" s="262"/>
      <c r="PQ75" s="262"/>
      <c r="PR75" s="262"/>
      <c r="PS75" s="262"/>
      <c r="PT75" s="262"/>
      <c r="PU75" s="262"/>
      <c r="PV75" s="262"/>
      <c r="PW75" s="262"/>
      <c r="PX75" s="262"/>
      <c r="PY75" s="262"/>
      <c r="PZ75" s="262"/>
      <c r="QA75" s="262"/>
      <c r="QB75" s="262"/>
      <c r="QC75" s="262"/>
      <c r="QD75" s="262"/>
      <c r="QE75" s="262"/>
      <c r="QF75" s="262"/>
      <c r="QG75" s="262"/>
      <c r="QH75" s="262"/>
      <c r="QI75" s="262"/>
      <c r="QJ75" s="262"/>
      <c r="QK75" s="262"/>
      <c r="QL75" s="262"/>
      <c r="QM75" s="262"/>
      <c r="QN75" s="262"/>
      <c r="QO75" s="262"/>
      <c r="QP75" s="262"/>
      <c r="QQ75" s="262"/>
      <c r="QR75" s="262"/>
      <c r="QS75" s="262"/>
      <c r="QT75" s="262"/>
      <c r="QU75" s="262"/>
      <c r="QV75" s="262"/>
      <c r="QW75" s="262"/>
      <c r="QX75" s="262"/>
      <c r="QY75" s="262"/>
      <c r="QZ75" s="262"/>
      <c r="RA75" s="262"/>
      <c r="RB75" s="262"/>
      <c r="RC75" s="262"/>
      <c r="RD75" s="262"/>
      <c r="RE75" s="262"/>
      <c r="RF75" s="262"/>
      <c r="RG75" s="262"/>
      <c r="RH75" s="262"/>
      <c r="RI75" s="262"/>
      <c r="RJ75" s="262"/>
      <c r="RK75" s="262"/>
      <c r="RL75" s="262"/>
      <c r="RM75" s="262"/>
      <c r="RN75" s="262"/>
      <c r="RO75" s="262"/>
      <c r="RP75" s="262"/>
      <c r="RQ75" s="262"/>
      <c r="RR75" s="262"/>
      <c r="RS75" s="262"/>
      <c r="RT75" s="262"/>
      <c r="RU75" s="262"/>
      <c r="RV75" s="262"/>
      <c r="RW75" s="262"/>
      <c r="RX75" s="262"/>
      <c r="RY75" s="262"/>
      <c r="RZ75" s="262"/>
      <c r="SA75" s="262"/>
      <c r="SB75" s="262"/>
      <c r="SC75" s="262"/>
      <c r="SD75" s="262"/>
      <c r="SE75" s="262"/>
      <c r="SF75" s="262"/>
      <c r="SG75" s="262"/>
      <c r="SH75" s="262"/>
      <c r="SI75" s="262"/>
      <c r="SJ75" s="262"/>
      <c r="SK75" s="262"/>
      <c r="SL75" s="262"/>
      <c r="SM75" s="262"/>
      <c r="SN75" s="262"/>
      <c r="SO75" s="262"/>
      <c r="SP75" s="262"/>
      <c r="SQ75" s="262"/>
      <c r="SR75" s="262"/>
      <c r="SS75" s="262"/>
      <c r="ST75" s="262"/>
      <c r="SU75" s="262"/>
      <c r="SV75" s="262"/>
      <c r="SW75" s="262"/>
      <c r="SX75" s="262"/>
      <c r="SY75" s="262"/>
      <c r="SZ75" s="262"/>
      <c r="TA75" s="262"/>
      <c r="TB75" s="262"/>
      <c r="TC75" s="262"/>
      <c r="TD75" s="262"/>
      <c r="TE75" s="262"/>
      <c r="TF75" s="262"/>
      <c r="TG75" s="262"/>
      <c r="TH75" s="262"/>
      <c r="TI75" s="262"/>
      <c r="TJ75" s="262"/>
      <c r="TK75" s="262"/>
      <c r="TL75" s="262"/>
      <c r="TM75" s="262"/>
      <c r="TN75" s="262"/>
      <c r="TO75" s="262"/>
      <c r="TP75" s="262"/>
      <c r="TQ75" s="262"/>
      <c r="TR75" s="262"/>
      <c r="TS75" s="262"/>
      <c r="TT75" s="262"/>
      <c r="TU75" s="262"/>
      <c r="TV75" s="262"/>
      <c r="TW75" s="262"/>
      <c r="TX75" s="262"/>
      <c r="TY75" s="262"/>
      <c r="TZ75" s="262"/>
      <c r="UA75" s="262"/>
      <c r="UB75" s="262"/>
      <c r="UC75" s="262"/>
      <c r="UD75" s="262"/>
      <c r="UE75" s="262"/>
      <c r="UF75" s="262"/>
      <c r="UG75" s="262"/>
      <c r="UH75" s="262"/>
      <c r="UI75" s="262"/>
      <c r="UJ75" s="262"/>
      <c r="UK75" s="262"/>
      <c r="UL75" s="262"/>
      <c r="UM75" s="262"/>
      <c r="UN75" s="262"/>
      <c r="UO75" s="262"/>
      <c r="UP75" s="262"/>
      <c r="UQ75" s="262"/>
      <c r="UR75" s="262"/>
      <c r="US75" s="262"/>
      <c r="UT75" s="262"/>
      <c r="UU75" s="262"/>
      <c r="UV75" s="262"/>
      <c r="UW75" s="262"/>
      <c r="UX75" s="262"/>
      <c r="UY75" s="262"/>
      <c r="UZ75" s="262"/>
      <c r="VA75" s="262"/>
      <c r="VB75" s="262"/>
      <c r="VC75" s="262"/>
      <c r="VD75" s="262"/>
      <c r="VE75" s="262"/>
      <c r="VF75" s="262"/>
      <c r="VG75" s="262"/>
      <c r="VH75" s="262"/>
      <c r="VI75" s="262"/>
      <c r="VJ75" s="262"/>
      <c r="VK75" s="262"/>
      <c r="VL75" s="262"/>
      <c r="VM75" s="262"/>
      <c r="VN75" s="262"/>
      <c r="VO75" s="262"/>
      <c r="VP75" s="262"/>
      <c r="VQ75" s="262"/>
      <c r="VR75" s="262"/>
      <c r="VS75" s="262"/>
      <c r="VT75" s="262"/>
      <c r="VU75" s="262"/>
      <c r="VV75" s="262"/>
      <c r="VW75" s="262"/>
      <c r="VX75" s="262"/>
      <c r="VY75" s="262"/>
      <c r="VZ75" s="262"/>
      <c r="WA75" s="262"/>
      <c r="WB75" s="262"/>
      <c r="WC75" s="262"/>
      <c r="WD75" s="262"/>
      <c r="WE75" s="262"/>
      <c r="WF75" s="262"/>
      <c r="WG75" s="262"/>
      <c r="WH75" s="262"/>
      <c r="WI75" s="262"/>
      <c r="WJ75" s="262"/>
      <c r="WK75" s="262"/>
      <c r="WL75" s="262"/>
      <c r="WM75" s="262"/>
      <c r="WN75" s="262"/>
      <c r="WO75" s="262"/>
      <c r="WP75" s="262"/>
      <c r="WQ75" s="262"/>
      <c r="WR75" s="262"/>
      <c r="WS75" s="262"/>
      <c r="WT75" s="262"/>
      <c r="WU75" s="262"/>
      <c r="WV75" s="262"/>
      <c r="WW75" s="262"/>
      <c r="WX75" s="262"/>
      <c r="WY75" s="262"/>
      <c r="WZ75" s="262"/>
      <c r="XA75" s="262"/>
      <c r="XB75" s="262"/>
      <c r="XC75" s="262"/>
      <c r="XD75" s="262"/>
      <c r="XE75" s="262"/>
      <c r="XF75" s="262"/>
      <c r="XG75" s="262"/>
      <c r="XH75" s="262"/>
      <c r="XI75" s="262"/>
      <c r="XJ75" s="262"/>
      <c r="XK75" s="262"/>
      <c r="XL75" s="262"/>
      <c r="XM75" s="262"/>
      <c r="XN75" s="262"/>
      <c r="XO75" s="262"/>
      <c r="XP75" s="262"/>
      <c r="XQ75" s="262"/>
      <c r="XR75" s="262"/>
      <c r="XS75" s="262"/>
      <c r="XT75" s="262"/>
      <c r="XU75" s="262"/>
      <c r="XV75" s="262"/>
      <c r="XW75" s="262"/>
      <c r="XX75" s="262"/>
      <c r="XY75" s="262"/>
      <c r="XZ75" s="262"/>
      <c r="YA75" s="262"/>
      <c r="YB75" s="262"/>
      <c r="YC75" s="262"/>
      <c r="YD75" s="262"/>
      <c r="YE75" s="262"/>
      <c r="YF75" s="262"/>
      <c r="YG75" s="262"/>
      <c r="YH75" s="262"/>
      <c r="YI75" s="262"/>
      <c r="YJ75" s="262"/>
      <c r="YK75" s="262"/>
      <c r="YL75" s="262"/>
      <c r="YM75" s="262"/>
      <c r="YN75" s="262"/>
      <c r="YO75" s="262"/>
      <c r="YP75" s="262"/>
      <c r="YQ75" s="262"/>
      <c r="YR75" s="262"/>
      <c r="YS75" s="262"/>
      <c r="YT75" s="262"/>
      <c r="YU75" s="262"/>
      <c r="YV75" s="262"/>
      <c r="YW75" s="262"/>
      <c r="YX75" s="262"/>
      <c r="YY75" s="262"/>
      <c r="YZ75" s="262"/>
      <c r="ZA75" s="262"/>
      <c r="ZB75" s="262"/>
      <c r="ZC75" s="262"/>
      <c r="ZD75" s="262"/>
      <c r="ZE75" s="262"/>
      <c r="ZF75" s="262"/>
      <c r="ZG75" s="262"/>
      <c r="ZH75" s="262"/>
      <c r="ZI75" s="262"/>
      <c r="ZJ75" s="262"/>
      <c r="ZK75" s="262"/>
      <c r="ZL75" s="262"/>
      <c r="ZM75" s="262"/>
      <c r="ZN75" s="262"/>
      <c r="ZO75" s="262"/>
      <c r="ZP75" s="262"/>
      <c r="ZQ75" s="262"/>
      <c r="ZR75" s="262"/>
      <c r="ZS75" s="262"/>
      <c r="ZT75" s="262"/>
      <c r="ZU75" s="262"/>
      <c r="ZV75" s="262"/>
      <c r="ZW75" s="262"/>
      <c r="ZX75" s="262"/>
      <c r="ZY75" s="262"/>
      <c r="ZZ75" s="262"/>
      <c r="AAA75" s="262"/>
      <c r="AAB75" s="262"/>
      <c r="AAC75" s="262"/>
      <c r="AAD75" s="262"/>
      <c r="AAE75" s="262"/>
      <c r="AAF75" s="262"/>
      <c r="AAG75" s="262"/>
      <c r="AAH75" s="262"/>
      <c r="AAI75" s="262"/>
      <c r="AAJ75" s="262"/>
      <c r="AAK75" s="262"/>
      <c r="AAL75" s="262"/>
      <c r="AAM75" s="262"/>
      <c r="AAN75" s="262"/>
      <c r="AAO75" s="262"/>
      <c r="AAP75" s="262"/>
      <c r="AAQ75" s="262"/>
      <c r="AAR75" s="262"/>
      <c r="AAS75" s="262"/>
      <c r="AAT75" s="262"/>
      <c r="AAU75" s="262"/>
      <c r="AAV75" s="262"/>
      <c r="AAW75" s="262"/>
      <c r="AAX75" s="262"/>
      <c r="AAY75" s="262"/>
      <c r="AAZ75" s="262"/>
      <c r="ABA75" s="262"/>
      <c r="ABB75" s="262"/>
      <c r="ABC75" s="262"/>
      <c r="ABD75" s="262"/>
      <c r="ABE75" s="262"/>
      <c r="ABF75" s="262"/>
      <c r="ABG75" s="262"/>
      <c r="ABH75" s="262"/>
      <c r="ABI75" s="262"/>
      <c r="ABJ75" s="262"/>
      <c r="ABK75" s="262"/>
      <c r="ABL75" s="262"/>
      <c r="ABM75" s="262"/>
      <c r="ABN75" s="262"/>
      <c r="ABO75" s="262"/>
      <c r="ABP75" s="262"/>
      <c r="ABQ75" s="262"/>
      <c r="ABR75" s="262"/>
      <c r="ABS75" s="262"/>
      <c r="ABT75" s="262"/>
      <c r="ABU75" s="262"/>
      <c r="ABV75" s="262"/>
      <c r="ABW75" s="262"/>
      <c r="ABX75" s="262"/>
      <c r="ABY75" s="262"/>
      <c r="ABZ75" s="262"/>
      <c r="ACA75" s="262"/>
      <c r="ACB75" s="262"/>
      <c r="ACC75" s="262"/>
      <c r="ACD75" s="262"/>
      <c r="ACE75" s="262"/>
      <c r="ACF75" s="262"/>
      <c r="ACG75" s="262"/>
      <c r="ACH75" s="262"/>
      <c r="ACI75" s="262"/>
      <c r="ACJ75" s="262"/>
      <c r="ACK75" s="262"/>
      <c r="ACL75" s="262"/>
      <c r="ACM75" s="262"/>
      <c r="ACN75" s="262"/>
      <c r="ACO75" s="262"/>
      <c r="ACP75" s="262"/>
      <c r="ACQ75" s="262"/>
      <c r="ACR75" s="262"/>
      <c r="ACS75" s="262"/>
      <c r="ACT75" s="262"/>
      <c r="ACU75" s="262"/>
      <c r="ACV75" s="262"/>
      <c r="ACW75" s="262"/>
      <c r="ACX75" s="262"/>
      <c r="ACY75" s="262"/>
      <c r="ACZ75" s="262"/>
      <c r="ADA75" s="262"/>
      <c r="ADB75" s="262"/>
      <c r="ADC75" s="262"/>
      <c r="ADD75" s="262"/>
      <c r="ADE75" s="262"/>
      <c r="ADF75" s="262"/>
      <c r="ADG75" s="262"/>
      <c r="ADH75" s="262"/>
      <c r="ADI75" s="262"/>
      <c r="ADJ75" s="262"/>
      <c r="ADK75" s="262"/>
      <c r="ADL75" s="262"/>
      <c r="ADM75" s="262"/>
      <c r="ADN75" s="262"/>
      <c r="ADO75" s="262"/>
      <c r="ADP75" s="262"/>
      <c r="ADQ75" s="262"/>
      <c r="ADR75" s="262"/>
      <c r="ADS75" s="262"/>
      <c r="ADT75" s="262"/>
      <c r="ADU75" s="262"/>
      <c r="ADV75" s="262"/>
      <c r="ADW75" s="262"/>
      <c r="ADX75" s="262"/>
      <c r="ADY75" s="262"/>
      <c r="ADZ75" s="262"/>
      <c r="AEA75" s="262"/>
      <c r="AEB75" s="262"/>
      <c r="AEC75" s="262"/>
      <c r="AED75" s="262"/>
      <c r="AEE75" s="262"/>
      <c r="AEF75" s="262"/>
      <c r="AEG75" s="262"/>
      <c r="AEH75" s="262"/>
      <c r="AEI75" s="262"/>
      <c r="AEJ75" s="262"/>
      <c r="AEK75" s="262"/>
      <c r="AEL75" s="262"/>
      <c r="AEM75" s="262"/>
      <c r="AEN75" s="262"/>
      <c r="AEO75" s="262"/>
      <c r="AEP75" s="262"/>
      <c r="AEQ75" s="262"/>
      <c r="AER75" s="262"/>
      <c r="AES75" s="262"/>
      <c r="AET75" s="262"/>
      <c r="AEU75" s="262"/>
      <c r="AEV75" s="262"/>
      <c r="AEW75" s="262"/>
      <c r="AEX75" s="262"/>
      <c r="AEY75" s="262"/>
      <c r="AEZ75" s="262"/>
      <c r="AFA75" s="262"/>
      <c r="AFB75" s="262"/>
      <c r="AFC75" s="262"/>
      <c r="AFD75" s="262"/>
      <c r="AFE75" s="262"/>
      <c r="AFF75" s="262"/>
      <c r="AFG75" s="262"/>
      <c r="AFH75" s="262"/>
      <c r="AFI75" s="262"/>
      <c r="AFJ75" s="262"/>
      <c r="AFK75" s="262"/>
      <c r="AFL75" s="262"/>
      <c r="AFM75" s="262"/>
      <c r="AFN75" s="262"/>
      <c r="AFO75" s="262"/>
      <c r="AFP75" s="262"/>
      <c r="AFQ75" s="262"/>
      <c r="AFR75" s="262"/>
      <c r="AFS75" s="262"/>
      <c r="AFT75" s="262"/>
      <c r="AFU75" s="262"/>
      <c r="AFV75" s="262"/>
      <c r="AFW75" s="262"/>
      <c r="AFX75" s="262"/>
      <c r="AFY75" s="262"/>
      <c r="AFZ75" s="262"/>
      <c r="AGA75" s="262"/>
      <c r="AGB75" s="262"/>
      <c r="AGC75" s="262"/>
      <c r="AGD75" s="262"/>
      <c r="AGE75" s="262"/>
      <c r="AGF75" s="262"/>
      <c r="AGG75" s="262"/>
      <c r="AGH75" s="262"/>
      <c r="AGI75" s="262"/>
      <c r="AGJ75" s="262"/>
      <c r="AGK75" s="262"/>
      <c r="AGL75" s="262"/>
      <c r="AGM75" s="262"/>
      <c r="AGN75" s="262"/>
      <c r="AGO75" s="262"/>
      <c r="AGP75" s="262"/>
      <c r="AGQ75" s="262"/>
      <c r="AGR75" s="262"/>
      <c r="AGS75" s="262"/>
      <c r="AGT75" s="262"/>
      <c r="AGU75" s="262"/>
      <c r="AGV75" s="262"/>
      <c r="AGW75" s="262"/>
      <c r="AGX75" s="262"/>
      <c r="AGY75" s="262"/>
      <c r="AGZ75" s="262"/>
      <c r="AHA75" s="262"/>
      <c r="AHB75" s="262"/>
      <c r="AHC75" s="262"/>
      <c r="AHD75" s="262"/>
      <c r="AHE75" s="262"/>
      <c r="AHF75" s="262"/>
      <c r="AHG75" s="262"/>
      <c r="AHH75" s="262"/>
      <c r="AHI75" s="262"/>
      <c r="AHJ75" s="262"/>
      <c r="AHK75" s="262"/>
      <c r="AHL75" s="262"/>
      <c r="AHM75" s="262"/>
      <c r="AHN75" s="262"/>
      <c r="AHO75" s="262"/>
      <c r="AHP75" s="262"/>
      <c r="AHQ75" s="262"/>
      <c r="AHR75" s="262"/>
      <c r="AHS75" s="262"/>
      <c r="AHT75" s="262"/>
      <c r="AHU75" s="262"/>
      <c r="AHV75" s="262"/>
      <c r="AHW75" s="262"/>
      <c r="AHX75" s="262"/>
      <c r="AHY75" s="262"/>
      <c r="AHZ75" s="262"/>
      <c r="AIA75" s="262"/>
      <c r="AIB75" s="262"/>
      <c r="AIC75" s="262"/>
      <c r="AID75" s="262"/>
      <c r="AIE75" s="262"/>
      <c r="AIF75" s="262"/>
      <c r="AIG75" s="262"/>
      <c r="AIH75" s="262"/>
      <c r="AII75" s="262"/>
      <c r="AIJ75" s="262"/>
      <c r="AIK75" s="262"/>
      <c r="AIL75" s="262"/>
      <c r="AIM75" s="262"/>
      <c r="AIN75" s="262"/>
      <c r="AIO75" s="262"/>
      <c r="AIP75" s="262"/>
      <c r="AIQ75" s="262"/>
      <c r="AIR75" s="262"/>
      <c r="AIS75" s="262"/>
      <c r="AIT75" s="262"/>
      <c r="AIU75" s="262"/>
      <c r="AIV75" s="262"/>
      <c r="AIW75" s="262"/>
      <c r="AIX75" s="262"/>
      <c r="AIY75" s="262"/>
      <c r="AIZ75" s="262"/>
      <c r="AJA75" s="262"/>
      <c r="AJB75" s="262"/>
      <c r="AJC75" s="262"/>
      <c r="AJD75" s="262"/>
      <c r="AJE75" s="262"/>
      <c r="AJF75" s="262"/>
      <c r="AJG75" s="262"/>
      <c r="AJH75" s="262"/>
      <c r="AJI75" s="262"/>
      <c r="AJJ75" s="262"/>
      <c r="AJK75" s="262"/>
      <c r="AJL75" s="262"/>
      <c r="AJM75" s="262"/>
      <c r="AJN75" s="262"/>
      <c r="AJO75" s="262"/>
      <c r="AJP75" s="262"/>
      <c r="AJQ75" s="262"/>
      <c r="AJR75" s="262"/>
      <c r="AJS75" s="262"/>
      <c r="AJT75" s="262"/>
      <c r="AJU75" s="262"/>
      <c r="AJV75" s="262"/>
      <c r="AJW75" s="262"/>
      <c r="AJX75" s="262"/>
      <c r="AJY75" s="262"/>
      <c r="AJZ75" s="262"/>
      <c r="AKA75" s="262"/>
      <c r="AKB75" s="262"/>
      <c r="AKC75" s="262"/>
      <c r="AKD75" s="262"/>
      <c r="AKE75" s="262"/>
      <c r="AKF75" s="262"/>
      <c r="AKG75" s="262"/>
      <c r="AKH75" s="262"/>
      <c r="AKI75" s="262"/>
      <c r="AKJ75" s="262"/>
      <c r="AKK75" s="262"/>
      <c r="AKL75" s="262"/>
      <c r="AKM75" s="262"/>
      <c r="AKN75" s="262"/>
      <c r="AKO75" s="262"/>
      <c r="AKP75" s="262"/>
      <c r="AKQ75" s="262"/>
      <c r="AKR75" s="262"/>
      <c r="AKS75" s="262"/>
      <c r="AKT75" s="262"/>
      <c r="AKU75" s="262"/>
      <c r="AKV75" s="262"/>
      <c r="AKW75" s="262"/>
      <c r="AKX75" s="262"/>
      <c r="AKY75" s="262"/>
      <c r="AKZ75" s="262"/>
      <c r="ALA75" s="262"/>
      <c r="ALB75" s="262"/>
      <c r="ALC75" s="262"/>
      <c r="ALD75" s="262"/>
      <c r="ALE75" s="262"/>
      <c r="ALF75" s="262"/>
      <c r="ALG75" s="262"/>
      <c r="ALH75" s="262"/>
      <c r="ALI75" s="262"/>
      <c r="ALJ75" s="262"/>
      <c r="ALK75" s="262"/>
      <c r="ALL75" s="262"/>
      <c r="ALM75" s="262"/>
      <c r="ALN75" s="262"/>
      <c r="ALO75" s="262"/>
      <c r="ALP75" s="262"/>
      <c r="ALQ75" s="262"/>
      <c r="ALR75" s="262"/>
      <c r="ALS75" s="262"/>
      <c r="ALT75" s="262"/>
      <c r="ALU75" s="262"/>
      <c r="ALV75" s="262"/>
      <c r="ALW75" s="262"/>
      <c r="ALX75" s="262"/>
      <c r="ALY75" s="262"/>
      <c r="ALZ75" s="262"/>
      <c r="AMA75" s="262"/>
      <c r="AMB75" s="262"/>
      <c r="AMC75" s="262"/>
      <c r="AMD75" s="262"/>
      <c r="AME75" s="262"/>
      <c r="AMF75" s="262"/>
      <c r="AMG75" s="262"/>
      <c r="AMH75" s="262"/>
      <c r="AMI75" s="262"/>
      <c r="AMJ75" s="262"/>
      <c r="AMK75" s="262"/>
      <c r="AML75" s="262"/>
      <c r="AMM75" s="262"/>
      <c r="AMN75" s="262"/>
    </row>
    <row r="76" spans="1:1028" s="143" customFormat="1" ht="15.6" customHeight="1" x14ac:dyDescent="0.2">
      <c r="A76" s="710"/>
      <c r="B76" s="711"/>
      <c r="C76" s="711"/>
      <c r="D76" s="711"/>
      <c r="E76" s="711"/>
      <c r="F76" s="711"/>
      <c r="G76" s="711"/>
      <c r="H76" s="711"/>
      <c r="I76" s="712"/>
      <c r="J76" s="120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  <c r="AA76" s="262"/>
      <c r="AB76" s="262"/>
      <c r="AC76" s="262"/>
      <c r="AD76" s="262"/>
      <c r="AE76" s="262"/>
      <c r="AF76" s="262"/>
      <c r="AG76" s="262"/>
      <c r="AH76" s="262"/>
      <c r="AI76" s="262"/>
      <c r="AJ76" s="262"/>
      <c r="AK76" s="262"/>
      <c r="AL76" s="262"/>
      <c r="AM76" s="262"/>
      <c r="AN76" s="262"/>
      <c r="AO76" s="262"/>
      <c r="AP76" s="262"/>
      <c r="AQ76" s="262"/>
      <c r="AR76" s="262"/>
      <c r="AS76" s="262"/>
      <c r="AT76" s="262"/>
      <c r="AU76" s="262"/>
      <c r="AV76" s="262"/>
      <c r="AW76" s="262"/>
      <c r="AX76" s="262"/>
      <c r="AY76" s="262"/>
      <c r="AZ76" s="262"/>
      <c r="BA76" s="262"/>
      <c r="BB76" s="262"/>
      <c r="BC76" s="262"/>
      <c r="BD76" s="262"/>
      <c r="BE76" s="262"/>
      <c r="BF76" s="262"/>
      <c r="BG76" s="262"/>
      <c r="BH76" s="262"/>
      <c r="BI76" s="262"/>
      <c r="BJ76" s="262"/>
      <c r="BK76" s="262"/>
      <c r="BL76" s="262"/>
      <c r="BM76" s="262"/>
      <c r="BN76" s="262"/>
      <c r="BO76" s="262"/>
      <c r="BP76" s="262"/>
      <c r="BQ76" s="262"/>
      <c r="BR76" s="262"/>
      <c r="BS76" s="262"/>
      <c r="BT76" s="262"/>
      <c r="BU76" s="262"/>
      <c r="BV76" s="262"/>
      <c r="BW76" s="262"/>
      <c r="BX76" s="262"/>
      <c r="BY76" s="262"/>
      <c r="BZ76" s="262"/>
      <c r="CA76" s="262"/>
      <c r="CB76" s="262"/>
      <c r="CC76" s="262"/>
      <c r="CD76" s="262"/>
      <c r="CE76" s="262"/>
      <c r="CF76" s="262"/>
      <c r="CG76" s="262"/>
      <c r="CH76" s="262"/>
      <c r="CI76" s="262"/>
      <c r="CJ76" s="262"/>
      <c r="CK76" s="262"/>
      <c r="CL76" s="262"/>
      <c r="CM76" s="262"/>
      <c r="CN76" s="262"/>
      <c r="CO76" s="262"/>
      <c r="CP76" s="262"/>
      <c r="CQ76" s="262"/>
      <c r="CR76" s="262"/>
      <c r="CS76" s="262"/>
      <c r="CT76" s="262"/>
      <c r="CU76" s="262"/>
      <c r="CV76" s="262"/>
      <c r="CW76" s="262"/>
      <c r="CX76" s="262"/>
      <c r="CY76" s="262"/>
      <c r="CZ76" s="262"/>
      <c r="DA76" s="262"/>
      <c r="DB76" s="262"/>
      <c r="DC76" s="262"/>
      <c r="DD76" s="262"/>
      <c r="DE76" s="262"/>
      <c r="DF76" s="262"/>
      <c r="DG76" s="262"/>
      <c r="DH76" s="262"/>
      <c r="DI76" s="262"/>
      <c r="DJ76" s="262"/>
      <c r="DK76" s="262"/>
      <c r="DL76" s="262"/>
      <c r="DM76" s="262"/>
      <c r="DN76" s="262"/>
      <c r="DO76" s="262"/>
      <c r="DP76" s="262"/>
      <c r="DQ76" s="262"/>
      <c r="DR76" s="262"/>
      <c r="DS76" s="262"/>
      <c r="DT76" s="262"/>
      <c r="DU76" s="262"/>
      <c r="DV76" s="262"/>
      <c r="DW76" s="262"/>
      <c r="DX76" s="262"/>
      <c r="DY76" s="262"/>
      <c r="DZ76" s="262"/>
      <c r="EA76" s="262"/>
      <c r="EB76" s="262"/>
      <c r="EC76" s="262"/>
      <c r="ED76" s="262"/>
      <c r="EE76" s="262"/>
      <c r="EF76" s="262"/>
      <c r="EG76" s="262"/>
      <c r="EH76" s="262"/>
      <c r="EI76" s="262"/>
      <c r="EJ76" s="262"/>
      <c r="EK76" s="262"/>
      <c r="EL76" s="262"/>
      <c r="EM76" s="262"/>
      <c r="EN76" s="262"/>
      <c r="EO76" s="262"/>
      <c r="EP76" s="262"/>
      <c r="EQ76" s="262"/>
      <c r="ER76" s="262"/>
      <c r="ES76" s="262"/>
      <c r="ET76" s="262"/>
      <c r="EU76" s="262"/>
      <c r="EV76" s="262"/>
      <c r="EW76" s="262"/>
      <c r="EX76" s="262"/>
      <c r="EY76" s="262"/>
      <c r="EZ76" s="262"/>
      <c r="FA76" s="262"/>
      <c r="FB76" s="262"/>
      <c r="FC76" s="262"/>
      <c r="FD76" s="262"/>
      <c r="FE76" s="262"/>
      <c r="FF76" s="262"/>
      <c r="FG76" s="262"/>
      <c r="FH76" s="262"/>
      <c r="FI76" s="262"/>
      <c r="FJ76" s="262"/>
      <c r="FK76" s="262"/>
      <c r="FL76" s="262"/>
      <c r="FM76" s="262"/>
      <c r="FN76" s="262"/>
      <c r="FO76" s="262"/>
      <c r="FP76" s="262"/>
      <c r="FQ76" s="262"/>
      <c r="FR76" s="262"/>
      <c r="FS76" s="262"/>
      <c r="FT76" s="262"/>
      <c r="FU76" s="262"/>
      <c r="FV76" s="262"/>
      <c r="FW76" s="262"/>
      <c r="FX76" s="262"/>
      <c r="FY76" s="262"/>
      <c r="FZ76" s="262"/>
      <c r="GA76" s="262"/>
      <c r="GB76" s="262"/>
      <c r="GC76" s="262"/>
      <c r="GD76" s="262"/>
      <c r="GE76" s="262"/>
      <c r="GF76" s="262"/>
      <c r="GG76" s="262"/>
      <c r="GH76" s="262"/>
      <c r="GI76" s="262"/>
      <c r="GJ76" s="262"/>
      <c r="GK76" s="262"/>
      <c r="GL76" s="262"/>
      <c r="GM76" s="262"/>
      <c r="GN76" s="262"/>
      <c r="GO76" s="262"/>
      <c r="GP76" s="262"/>
      <c r="GQ76" s="262"/>
      <c r="GR76" s="262"/>
      <c r="GS76" s="262"/>
      <c r="GT76" s="262"/>
      <c r="GU76" s="262"/>
      <c r="GV76" s="262"/>
      <c r="GW76" s="262"/>
      <c r="GX76" s="262"/>
      <c r="GY76" s="262"/>
      <c r="GZ76" s="262"/>
      <c r="HA76" s="262"/>
      <c r="HB76" s="262"/>
      <c r="HC76" s="262"/>
      <c r="HD76" s="262"/>
      <c r="HE76" s="262"/>
      <c r="HF76" s="262"/>
      <c r="HG76" s="262"/>
      <c r="HH76" s="262"/>
      <c r="HI76" s="262"/>
      <c r="HJ76" s="262"/>
      <c r="HK76" s="262"/>
      <c r="HL76" s="262"/>
      <c r="HM76" s="262"/>
      <c r="HN76" s="262"/>
      <c r="HO76" s="262"/>
      <c r="HP76" s="262"/>
      <c r="HQ76" s="262"/>
      <c r="HR76" s="262"/>
      <c r="HS76" s="262"/>
      <c r="HT76" s="262"/>
      <c r="HU76" s="262"/>
      <c r="HV76" s="262"/>
      <c r="HW76" s="262"/>
      <c r="HX76" s="262"/>
      <c r="HY76" s="262"/>
      <c r="HZ76" s="262"/>
      <c r="IA76" s="262"/>
      <c r="IB76" s="262"/>
      <c r="IC76" s="262"/>
      <c r="ID76" s="262"/>
      <c r="IE76" s="262"/>
      <c r="IF76" s="262"/>
      <c r="IG76" s="262"/>
      <c r="IH76" s="262"/>
      <c r="II76" s="262"/>
      <c r="IJ76" s="262"/>
      <c r="IK76" s="262"/>
      <c r="IL76" s="262"/>
      <c r="IM76" s="262"/>
      <c r="IN76" s="262"/>
      <c r="IO76" s="262"/>
      <c r="IP76" s="262"/>
      <c r="IQ76" s="262"/>
      <c r="IR76" s="262"/>
      <c r="IS76" s="262"/>
      <c r="IT76" s="262"/>
      <c r="IU76" s="262"/>
      <c r="IV76" s="262"/>
      <c r="IW76" s="262"/>
      <c r="IX76" s="262"/>
      <c r="IY76" s="262"/>
      <c r="IZ76" s="262"/>
      <c r="JA76" s="262"/>
      <c r="JB76" s="262"/>
      <c r="JC76" s="262"/>
      <c r="JD76" s="262"/>
      <c r="JE76" s="262"/>
      <c r="JF76" s="262"/>
      <c r="JG76" s="262"/>
      <c r="JH76" s="262"/>
      <c r="JI76" s="262"/>
      <c r="JJ76" s="262"/>
      <c r="JK76" s="262"/>
      <c r="JL76" s="262"/>
      <c r="JM76" s="262"/>
      <c r="JN76" s="262"/>
      <c r="JO76" s="262"/>
      <c r="JP76" s="262"/>
      <c r="JQ76" s="262"/>
      <c r="JR76" s="262"/>
      <c r="JS76" s="262"/>
      <c r="JT76" s="262"/>
      <c r="JU76" s="262"/>
      <c r="JV76" s="262"/>
      <c r="JW76" s="262"/>
      <c r="JX76" s="262"/>
      <c r="JY76" s="262"/>
      <c r="JZ76" s="262"/>
      <c r="KA76" s="262"/>
      <c r="KB76" s="262"/>
      <c r="KC76" s="262"/>
      <c r="KD76" s="262"/>
      <c r="KE76" s="262"/>
      <c r="KF76" s="262"/>
      <c r="KG76" s="262"/>
      <c r="KH76" s="262"/>
      <c r="KI76" s="262"/>
      <c r="KJ76" s="262"/>
      <c r="KK76" s="262"/>
      <c r="KL76" s="262"/>
      <c r="KM76" s="262"/>
      <c r="KN76" s="262"/>
      <c r="KO76" s="262"/>
      <c r="KP76" s="262"/>
      <c r="KQ76" s="262"/>
      <c r="KR76" s="262"/>
      <c r="KS76" s="262"/>
      <c r="KT76" s="262"/>
      <c r="KU76" s="262"/>
      <c r="KV76" s="262"/>
      <c r="KW76" s="262"/>
      <c r="KX76" s="262"/>
      <c r="KY76" s="262"/>
      <c r="KZ76" s="262"/>
      <c r="LA76" s="262"/>
      <c r="LB76" s="262"/>
      <c r="LC76" s="262"/>
      <c r="LD76" s="262"/>
      <c r="LE76" s="262"/>
      <c r="LF76" s="262"/>
      <c r="LG76" s="262"/>
      <c r="LH76" s="262"/>
      <c r="LI76" s="262"/>
      <c r="LJ76" s="262"/>
      <c r="LK76" s="262"/>
      <c r="LL76" s="262"/>
      <c r="LM76" s="262"/>
      <c r="LN76" s="262"/>
      <c r="LO76" s="262"/>
      <c r="LP76" s="262"/>
      <c r="LQ76" s="262"/>
      <c r="LR76" s="262"/>
      <c r="LS76" s="262"/>
      <c r="LT76" s="262"/>
      <c r="LU76" s="262"/>
      <c r="LV76" s="262"/>
      <c r="LW76" s="262"/>
      <c r="LX76" s="262"/>
      <c r="LY76" s="262"/>
      <c r="LZ76" s="262"/>
      <c r="MA76" s="262"/>
      <c r="MB76" s="262"/>
      <c r="MC76" s="262"/>
      <c r="MD76" s="262"/>
      <c r="ME76" s="262"/>
      <c r="MF76" s="262"/>
      <c r="MG76" s="262"/>
      <c r="MH76" s="262"/>
      <c r="MI76" s="262"/>
      <c r="MJ76" s="262"/>
      <c r="MK76" s="262"/>
      <c r="ML76" s="262"/>
      <c r="MM76" s="262"/>
      <c r="MN76" s="262"/>
      <c r="MO76" s="262"/>
      <c r="MP76" s="262"/>
      <c r="MQ76" s="262"/>
      <c r="MR76" s="262"/>
      <c r="MS76" s="262"/>
      <c r="MT76" s="262"/>
      <c r="MU76" s="262"/>
      <c r="MV76" s="262"/>
      <c r="MW76" s="262"/>
      <c r="MX76" s="262"/>
      <c r="MY76" s="262"/>
      <c r="MZ76" s="262"/>
      <c r="NA76" s="262"/>
      <c r="NB76" s="262"/>
      <c r="NC76" s="262"/>
      <c r="ND76" s="262"/>
      <c r="NE76" s="262"/>
      <c r="NF76" s="262"/>
      <c r="NG76" s="262"/>
      <c r="NH76" s="262"/>
      <c r="NI76" s="262"/>
      <c r="NJ76" s="262"/>
      <c r="NK76" s="262"/>
      <c r="NL76" s="262"/>
      <c r="NM76" s="262"/>
      <c r="NN76" s="262"/>
      <c r="NO76" s="262"/>
      <c r="NP76" s="262"/>
      <c r="NQ76" s="262"/>
      <c r="NR76" s="262"/>
      <c r="NS76" s="262"/>
      <c r="NT76" s="262"/>
      <c r="NU76" s="262"/>
      <c r="NV76" s="262"/>
      <c r="NW76" s="262"/>
      <c r="NX76" s="262"/>
      <c r="NY76" s="262"/>
      <c r="NZ76" s="262"/>
      <c r="OA76" s="262"/>
      <c r="OB76" s="262"/>
      <c r="OC76" s="262"/>
      <c r="OD76" s="262"/>
      <c r="OE76" s="262"/>
      <c r="OF76" s="262"/>
      <c r="OG76" s="262"/>
      <c r="OH76" s="262"/>
      <c r="OI76" s="262"/>
      <c r="OJ76" s="262"/>
      <c r="OK76" s="262"/>
      <c r="OL76" s="262"/>
      <c r="OM76" s="262"/>
      <c r="ON76" s="262"/>
      <c r="OO76" s="262"/>
      <c r="OP76" s="262"/>
      <c r="OQ76" s="262"/>
      <c r="OR76" s="262"/>
      <c r="OS76" s="262"/>
      <c r="OT76" s="262"/>
      <c r="OU76" s="262"/>
      <c r="OV76" s="262"/>
      <c r="OW76" s="262"/>
      <c r="OX76" s="262"/>
      <c r="OY76" s="262"/>
      <c r="OZ76" s="262"/>
      <c r="PA76" s="262"/>
      <c r="PB76" s="262"/>
      <c r="PC76" s="262"/>
      <c r="PD76" s="262"/>
      <c r="PE76" s="262"/>
      <c r="PF76" s="262"/>
      <c r="PG76" s="262"/>
      <c r="PH76" s="262"/>
      <c r="PI76" s="262"/>
      <c r="PJ76" s="262"/>
      <c r="PK76" s="262"/>
      <c r="PL76" s="262"/>
      <c r="PM76" s="262"/>
      <c r="PN76" s="262"/>
      <c r="PO76" s="262"/>
      <c r="PP76" s="262"/>
      <c r="PQ76" s="262"/>
      <c r="PR76" s="262"/>
      <c r="PS76" s="262"/>
      <c r="PT76" s="262"/>
      <c r="PU76" s="262"/>
      <c r="PV76" s="262"/>
      <c r="PW76" s="262"/>
      <c r="PX76" s="262"/>
      <c r="PY76" s="262"/>
      <c r="PZ76" s="262"/>
      <c r="QA76" s="262"/>
      <c r="QB76" s="262"/>
      <c r="QC76" s="262"/>
      <c r="QD76" s="262"/>
      <c r="QE76" s="262"/>
      <c r="QF76" s="262"/>
      <c r="QG76" s="262"/>
      <c r="QH76" s="262"/>
      <c r="QI76" s="262"/>
      <c r="QJ76" s="262"/>
      <c r="QK76" s="262"/>
      <c r="QL76" s="262"/>
      <c r="QM76" s="262"/>
      <c r="QN76" s="262"/>
      <c r="QO76" s="262"/>
      <c r="QP76" s="262"/>
      <c r="QQ76" s="262"/>
      <c r="QR76" s="262"/>
      <c r="QS76" s="262"/>
      <c r="QT76" s="262"/>
      <c r="QU76" s="262"/>
      <c r="QV76" s="262"/>
      <c r="QW76" s="262"/>
      <c r="QX76" s="262"/>
      <c r="QY76" s="262"/>
      <c r="QZ76" s="262"/>
      <c r="RA76" s="262"/>
      <c r="RB76" s="262"/>
      <c r="RC76" s="262"/>
      <c r="RD76" s="262"/>
      <c r="RE76" s="262"/>
      <c r="RF76" s="262"/>
      <c r="RG76" s="262"/>
      <c r="RH76" s="262"/>
      <c r="RI76" s="262"/>
      <c r="RJ76" s="262"/>
      <c r="RK76" s="262"/>
      <c r="RL76" s="262"/>
      <c r="RM76" s="262"/>
      <c r="RN76" s="262"/>
      <c r="RO76" s="262"/>
      <c r="RP76" s="262"/>
      <c r="RQ76" s="262"/>
      <c r="RR76" s="262"/>
      <c r="RS76" s="262"/>
      <c r="RT76" s="262"/>
      <c r="RU76" s="262"/>
      <c r="RV76" s="262"/>
      <c r="RW76" s="262"/>
      <c r="RX76" s="262"/>
      <c r="RY76" s="262"/>
      <c r="RZ76" s="262"/>
      <c r="SA76" s="262"/>
      <c r="SB76" s="262"/>
      <c r="SC76" s="262"/>
      <c r="SD76" s="262"/>
      <c r="SE76" s="262"/>
      <c r="SF76" s="262"/>
      <c r="SG76" s="262"/>
      <c r="SH76" s="262"/>
      <c r="SI76" s="262"/>
      <c r="SJ76" s="262"/>
      <c r="SK76" s="262"/>
      <c r="SL76" s="262"/>
      <c r="SM76" s="262"/>
      <c r="SN76" s="262"/>
      <c r="SO76" s="262"/>
      <c r="SP76" s="262"/>
      <c r="SQ76" s="262"/>
      <c r="SR76" s="262"/>
      <c r="SS76" s="262"/>
      <c r="ST76" s="262"/>
      <c r="SU76" s="262"/>
      <c r="SV76" s="262"/>
      <c r="SW76" s="262"/>
      <c r="SX76" s="262"/>
      <c r="SY76" s="262"/>
      <c r="SZ76" s="262"/>
      <c r="TA76" s="262"/>
      <c r="TB76" s="262"/>
      <c r="TC76" s="262"/>
      <c r="TD76" s="262"/>
      <c r="TE76" s="262"/>
      <c r="TF76" s="262"/>
      <c r="TG76" s="262"/>
      <c r="TH76" s="262"/>
      <c r="TI76" s="262"/>
      <c r="TJ76" s="262"/>
      <c r="TK76" s="262"/>
      <c r="TL76" s="262"/>
      <c r="TM76" s="262"/>
      <c r="TN76" s="262"/>
      <c r="TO76" s="262"/>
      <c r="TP76" s="262"/>
      <c r="TQ76" s="262"/>
      <c r="TR76" s="262"/>
      <c r="TS76" s="262"/>
      <c r="TT76" s="262"/>
      <c r="TU76" s="262"/>
      <c r="TV76" s="262"/>
      <c r="TW76" s="262"/>
      <c r="TX76" s="262"/>
      <c r="TY76" s="262"/>
      <c r="TZ76" s="262"/>
      <c r="UA76" s="262"/>
      <c r="UB76" s="262"/>
      <c r="UC76" s="262"/>
      <c r="UD76" s="262"/>
      <c r="UE76" s="262"/>
      <c r="UF76" s="262"/>
      <c r="UG76" s="262"/>
      <c r="UH76" s="262"/>
      <c r="UI76" s="262"/>
      <c r="UJ76" s="262"/>
      <c r="UK76" s="262"/>
      <c r="UL76" s="262"/>
      <c r="UM76" s="262"/>
      <c r="UN76" s="262"/>
      <c r="UO76" s="262"/>
      <c r="UP76" s="262"/>
      <c r="UQ76" s="262"/>
      <c r="UR76" s="262"/>
      <c r="US76" s="262"/>
      <c r="UT76" s="262"/>
      <c r="UU76" s="262"/>
      <c r="UV76" s="262"/>
      <c r="UW76" s="262"/>
      <c r="UX76" s="262"/>
      <c r="UY76" s="262"/>
      <c r="UZ76" s="262"/>
      <c r="VA76" s="262"/>
      <c r="VB76" s="262"/>
      <c r="VC76" s="262"/>
      <c r="VD76" s="262"/>
      <c r="VE76" s="262"/>
      <c r="VF76" s="262"/>
      <c r="VG76" s="262"/>
      <c r="VH76" s="262"/>
      <c r="VI76" s="262"/>
      <c r="VJ76" s="262"/>
      <c r="VK76" s="262"/>
      <c r="VL76" s="262"/>
      <c r="VM76" s="262"/>
      <c r="VN76" s="262"/>
      <c r="VO76" s="262"/>
      <c r="VP76" s="262"/>
      <c r="VQ76" s="262"/>
      <c r="VR76" s="262"/>
      <c r="VS76" s="262"/>
      <c r="VT76" s="262"/>
      <c r="VU76" s="262"/>
      <c r="VV76" s="262"/>
      <c r="VW76" s="262"/>
      <c r="VX76" s="262"/>
      <c r="VY76" s="262"/>
      <c r="VZ76" s="262"/>
      <c r="WA76" s="262"/>
      <c r="WB76" s="262"/>
      <c r="WC76" s="262"/>
      <c r="WD76" s="262"/>
      <c r="WE76" s="262"/>
      <c r="WF76" s="262"/>
      <c r="WG76" s="262"/>
      <c r="WH76" s="262"/>
      <c r="WI76" s="262"/>
      <c r="WJ76" s="262"/>
      <c r="WK76" s="262"/>
      <c r="WL76" s="262"/>
      <c r="WM76" s="262"/>
      <c r="WN76" s="262"/>
      <c r="WO76" s="262"/>
      <c r="WP76" s="262"/>
      <c r="WQ76" s="262"/>
      <c r="WR76" s="262"/>
      <c r="WS76" s="262"/>
      <c r="WT76" s="262"/>
      <c r="WU76" s="262"/>
      <c r="WV76" s="262"/>
      <c r="WW76" s="262"/>
      <c r="WX76" s="262"/>
      <c r="WY76" s="262"/>
      <c r="WZ76" s="262"/>
      <c r="XA76" s="262"/>
      <c r="XB76" s="262"/>
      <c r="XC76" s="262"/>
      <c r="XD76" s="262"/>
      <c r="XE76" s="262"/>
      <c r="XF76" s="262"/>
      <c r="XG76" s="262"/>
      <c r="XH76" s="262"/>
      <c r="XI76" s="262"/>
      <c r="XJ76" s="262"/>
      <c r="XK76" s="262"/>
      <c r="XL76" s="262"/>
      <c r="XM76" s="262"/>
      <c r="XN76" s="262"/>
      <c r="XO76" s="262"/>
      <c r="XP76" s="262"/>
      <c r="XQ76" s="262"/>
      <c r="XR76" s="262"/>
      <c r="XS76" s="262"/>
      <c r="XT76" s="262"/>
      <c r="XU76" s="262"/>
      <c r="XV76" s="262"/>
      <c r="XW76" s="262"/>
      <c r="XX76" s="262"/>
      <c r="XY76" s="262"/>
      <c r="XZ76" s="262"/>
      <c r="YA76" s="262"/>
      <c r="YB76" s="262"/>
      <c r="YC76" s="262"/>
      <c r="YD76" s="262"/>
      <c r="YE76" s="262"/>
      <c r="YF76" s="262"/>
      <c r="YG76" s="262"/>
      <c r="YH76" s="262"/>
      <c r="YI76" s="262"/>
      <c r="YJ76" s="262"/>
      <c r="YK76" s="262"/>
      <c r="YL76" s="262"/>
      <c r="YM76" s="262"/>
      <c r="YN76" s="262"/>
      <c r="YO76" s="262"/>
      <c r="YP76" s="262"/>
      <c r="YQ76" s="262"/>
      <c r="YR76" s="262"/>
      <c r="YS76" s="262"/>
      <c r="YT76" s="262"/>
      <c r="YU76" s="262"/>
      <c r="YV76" s="262"/>
      <c r="YW76" s="262"/>
      <c r="YX76" s="262"/>
      <c r="YY76" s="262"/>
      <c r="YZ76" s="262"/>
      <c r="ZA76" s="262"/>
      <c r="ZB76" s="262"/>
      <c r="ZC76" s="262"/>
      <c r="ZD76" s="262"/>
      <c r="ZE76" s="262"/>
      <c r="ZF76" s="262"/>
      <c r="ZG76" s="262"/>
      <c r="ZH76" s="262"/>
      <c r="ZI76" s="262"/>
      <c r="ZJ76" s="262"/>
      <c r="ZK76" s="262"/>
      <c r="ZL76" s="262"/>
      <c r="ZM76" s="262"/>
      <c r="ZN76" s="262"/>
      <c r="ZO76" s="262"/>
      <c r="ZP76" s="262"/>
      <c r="ZQ76" s="262"/>
      <c r="ZR76" s="262"/>
      <c r="ZS76" s="262"/>
      <c r="ZT76" s="262"/>
      <c r="ZU76" s="262"/>
      <c r="ZV76" s="262"/>
      <c r="ZW76" s="262"/>
      <c r="ZX76" s="262"/>
      <c r="ZY76" s="262"/>
      <c r="ZZ76" s="262"/>
      <c r="AAA76" s="262"/>
      <c r="AAB76" s="262"/>
      <c r="AAC76" s="262"/>
      <c r="AAD76" s="262"/>
      <c r="AAE76" s="262"/>
      <c r="AAF76" s="262"/>
      <c r="AAG76" s="262"/>
      <c r="AAH76" s="262"/>
      <c r="AAI76" s="262"/>
      <c r="AAJ76" s="262"/>
      <c r="AAK76" s="262"/>
      <c r="AAL76" s="262"/>
      <c r="AAM76" s="262"/>
      <c r="AAN76" s="262"/>
      <c r="AAO76" s="262"/>
      <c r="AAP76" s="262"/>
      <c r="AAQ76" s="262"/>
      <c r="AAR76" s="262"/>
      <c r="AAS76" s="262"/>
      <c r="AAT76" s="262"/>
      <c r="AAU76" s="262"/>
      <c r="AAV76" s="262"/>
      <c r="AAW76" s="262"/>
      <c r="AAX76" s="262"/>
      <c r="AAY76" s="262"/>
      <c r="AAZ76" s="262"/>
      <c r="ABA76" s="262"/>
      <c r="ABB76" s="262"/>
      <c r="ABC76" s="262"/>
      <c r="ABD76" s="262"/>
      <c r="ABE76" s="262"/>
      <c r="ABF76" s="262"/>
      <c r="ABG76" s="262"/>
      <c r="ABH76" s="262"/>
      <c r="ABI76" s="262"/>
      <c r="ABJ76" s="262"/>
      <c r="ABK76" s="262"/>
      <c r="ABL76" s="262"/>
      <c r="ABM76" s="262"/>
      <c r="ABN76" s="262"/>
      <c r="ABO76" s="262"/>
      <c r="ABP76" s="262"/>
      <c r="ABQ76" s="262"/>
      <c r="ABR76" s="262"/>
      <c r="ABS76" s="262"/>
      <c r="ABT76" s="262"/>
      <c r="ABU76" s="262"/>
      <c r="ABV76" s="262"/>
      <c r="ABW76" s="262"/>
      <c r="ABX76" s="262"/>
      <c r="ABY76" s="262"/>
      <c r="ABZ76" s="262"/>
      <c r="ACA76" s="262"/>
      <c r="ACB76" s="262"/>
      <c r="ACC76" s="262"/>
      <c r="ACD76" s="262"/>
      <c r="ACE76" s="262"/>
      <c r="ACF76" s="262"/>
      <c r="ACG76" s="262"/>
      <c r="ACH76" s="262"/>
      <c r="ACI76" s="262"/>
      <c r="ACJ76" s="262"/>
      <c r="ACK76" s="262"/>
      <c r="ACL76" s="262"/>
      <c r="ACM76" s="262"/>
      <c r="ACN76" s="262"/>
      <c r="ACO76" s="262"/>
      <c r="ACP76" s="262"/>
      <c r="ACQ76" s="262"/>
      <c r="ACR76" s="262"/>
      <c r="ACS76" s="262"/>
      <c r="ACT76" s="262"/>
      <c r="ACU76" s="262"/>
      <c r="ACV76" s="262"/>
      <c r="ACW76" s="262"/>
      <c r="ACX76" s="262"/>
      <c r="ACY76" s="262"/>
      <c r="ACZ76" s="262"/>
      <c r="ADA76" s="262"/>
      <c r="ADB76" s="262"/>
      <c r="ADC76" s="262"/>
      <c r="ADD76" s="262"/>
      <c r="ADE76" s="262"/>
      <c r="ADF76" s="262"/>
      <c r="ADG76" s="262"/>
      <c r="ADH76" s="262"/>
      <c r="ADI76" s="262"/>
      <c r="ADJ76" s="262"/>
      <c r="ADK76" s="262"/>
      <c r="ADL76" s="262"/>
      <c r="ADM76" s="262"/>
      <c r="ADN76" s="262"/>
      <c r="ADO76" s="262"/>
      <c r="ADP76" s="262"/>
      <c r="ADQ76" s="262"/>
      <c r="ADR76" s="262"/>
      <c r="ADS76" s="262"/>
      <c r="ADT76" s="262"/>
      <c r="ADU76" s="262"/>
      <c r="ADV76" s="262"/>
      <c r="ADW76" s="262"/>
      <c r="ADX76" s="262"/>
      <c r="ADY76" s="262"/>
      <c r="ADZ76" s="262"/>
      <c r="AEA76" s="262"/>
      <c r="AEB76" s="262"/>
      <c r="AEC76" s="262"/>
      <c r="AED76" s="262"/>
      <c r="AEE76" s="262"/>
      <c r="AEF76" s="262"/>
      <c r="AEG76" s="262"/>
      <c r="AEH76" s="262"/>
      <c r="AEI76" s="262"/>
      <c r="AEJ76" s="262"/>
      <c r="AEK76" s="262"/>
      <c r="AEL76" s="262"/>
      <c r="AEM76" s="262"/>
      <c r="AEN76" s="262"/>
      <c r="AEO76" s="262"/>
      <c r="AEP76" s="262"/>
      <c r="AEQ76" s="262"/>
      <c r="AER76" s="262"/>
      <c r="AES76" s="262"/>
      <c r="AET76" s="262"/>
      <c r="AEU76" s="262"/>
      <c r="AEV76" s="262"/>
      <c r="AEW76" s="262"/>
      <c r="AEX76" s="262"/>
      <c r="AEY76" s="262"/>
      <c r="AEZ76" s="262"/>
      <c r="AFA76" s="262"/>
      <c r="AFB76" s="262"/>
      <c r="AFC76" s="262"/>
      <c r="AFD76" s="262"/>
      <c r="AFE76" s="262"/>
      <c r="AFF76" s="262"/>
      <c r="AFG76" s="262"/>
      <c r="AFH76" s="262"/>
      <c r="AFI76" s="262"/>
      <c r="AFJ76" s="262"/>
      <c r="AFK76" s="262"/>
      <c r="AFL76" s="262"/>
      <c r="AFM76" s="262"/>
      <c r="AFN76" s="262"/>
      <c r="AFO76" s="262"/>
      <c r="AFP76" s="262"/>
      <c r="AFQ76" s="262"/>
      <c r="AFR76" s="262"/>
      <c r="AFS76" s="262"/>
      <c r="AFT76" s="262"/>
      <c r="AFU76" s="262"/>
      <c r="AFV76" s="262"/>
      <c r="AFW76" s="262"/>
      <c r="AFX76" s="262"/>
      <c r="AFY76" s="262"/>
      <c r="AFZ76" s="262"/>
      <c r="AGA76" s="262"/>
      <c r="AGB76" s="262"/>
      <c r="AGC76" s="262"/>
      <c r="AGD76" s="262"/>
      <c r="AGE76" s="262"/>
      <c r="AGF76" s="262"/>
      <c r="AGG76" s="262"/>
      <c r="AGH76" s="262"/>
      <c r="AGI76" s="262"/>
      <c r="AGJ76" s="262"/>
      <c r="AGK76" s="262"/>
      <c r="AGL76" s="262"/>
      <c r="AGM76" s="262"/>
      <c r="AGN76" s="262"/>
      <c r="AGO76" s="262"/>
      <c r="AGP76" s="262"/>
      <c r="AGQ76" s="262"/>
      <c r="AGR76" s="262"/>
      <c r="AGS76" s="262"/>
      <c r="AGT76" s="262"/>
      <c r="AGU76" s="262"/>
      <c r="AGV76" s="262"/>
      <c r="AGW76" s="262"/>
      <c r="AGX76" s="262"/>
      <c r="AGY76" s="262"/>
      <c r="AGZ76" s="262"/>
      <c r="AHA76" s="262"/>
      <c r="AHB76" s="262"/>
      <c r="AHC76" s="262"/>
      <c r="AHD76" s="262"/>
      <c r="AHE76" s="262"/>
      <c r="AHF76" s="262"/>
      <c r="AHG76" s="262"/>
      <c r="AHH76" s="262"/>
      <c r="AHI76" s="262"/>
      <c r="AHJ76" s="262"/>
      <c r="AHK76" s="262"/>
      <c r="AHL76" s="262"/>
      <c r="AHM76" s="262"/>
      <c r="AHN76" s="262"/>
      <c r="AHO76" s="262"/>
      <c r="AHP76" s="262"/>
      <c r="AHQ76" s="262"/>
      <c r="AHR76" s="262"/>
      <c r="AHS76" s="262"/>
      <c r="AHT76" s="262"/>
      <c r="AHU76" s="262"/>
      <c r="AHV76" s="262"/>
      <c r="AHW76" s="262"/>
      <c r="AHX76" s="262"/>
      <c r="AHY76" s="262"/>
      <c r="AHZ76" s="262"/>
      <c r="AIA76" s="262"/>
      <c r="AIB76" s="262"/>
      <c r="AIC76" s="262"/>
      <c r="AID76" s="262"/>
      <c r="AIE76" s="262"/>
      <c r="AIF76" s="262"/>
      <c r="AIG76" s="262"/>
      <c r="AIH76" s="262"/>
      <c r="AII76" s="262"/>
      <c r="AIJ76" s="262"/>
      <c r="AIK76" s="262"/>
      <c r="AIL76" s="262"/>
      <c r="AIM76" s="262"/>
      <c r="AIN76" s="262"/>
      <c r="AIO76" s="262"/>
      <c r="AIP76" s="262"/>
      <c r="AIQ76" s="262"/>
      <c r="AIR76" s="262"/>
      <c r="AIS76" s="262"/>
      <c r="AIT76" s="262"/>
      <c r="AIU76" s="262"/>
      <c r="AIV76" s="262"/>
      <c r="AIW76" s="262"/>
      <c r="AIX76" s="262"/>
      <c r="AIY76" s="262"/>
      <c r="AIZ76" s="262"/>
      <c r="AJA76" s="262"/>
      <c r="AJB76" s="262"/>
      <c r="AJC76" s="262"/>
      <c r="AJD76" s="262"/>
      <c r="AJE76" s="262"/>
      <c r="AJF76" s="262"/>
      <c r="AJG76" s="262"/>
      <c r="AJH76" s="262"/>
      <c r="AJI76" s="262"/>
      <c r="AJJ76" s="262"/>
      <c r="AJK76" s="262"/>
      <c r="AJL76" s="262"/>
      <c r="AJM76" s="262"/>
      <c r="AJN76" s="262"/>
      <c r="AJO76" s="262"/>
      <c r="AJP76" s="262"/>
      <c r="AJQ76" s="262"/>
      <c r="AJR76" s="262"/>
      <c r="AJS76" s="262"/>
      <c r="AJT76" s="262"/>
      <c r="AJU76" s="262"/>
      <c r="AJV76" s="262"/>
      <c r="AJW76" s="262"/>
      <c r="AJX76" s="262"/>
      <c r="AJY76" s="262"/>
      <c r="AJZ76" s="262"/>
      <c r="AKA76" s="262"/>
      <c r="AKB76" s="262"/>
      <c r="AKC76" s="262"/>
      <c r="AKD76" s="262"/>
      <c r="AKE76" s="262"/>
      <c r="AKF76" s="262"/>
      <c r="AKG76" s="262"/>
      <c r="AKH76" s="262"/>
      <c r="AKI76" s="262"/>
      <c r="AKJ76" s="262"/>
      <c r="AKK76" s="262"/>
      <c r="AKL76" s="262"/>
      <c r="AKM76" s="262"/>
      <c r="AKN76" s="262"/>
      <c r="AKO76" s="262"/>
      <c r="AKP76" s="262"/>
      <c r="AKQ76" s="262"/>
      <c r="AKR76" s="262"/>
      <c r="AKS76" s="262"/>
      <c r="AKT76" s="262"/>
      <c r="AKU76" s="262"/>
      <c r="AKV76" s="262"/>
      <c r="AKW76" s="262"/>
      <c r="AKX76" s="262"/>
      <c r="AKY76" s="262"/>
      <c r="AKZ76" s="262"/>
      <c r="ALA76" s="262"/>
      <c r="ALB76" s="262"/>
      <c r="ALC76" s="262"/>
      <c r="ALD76" s="262"/>
      <c r="ALE76" s="262"/>
      <c r="ALF76" s="262"/>
      <c r="ALG76" s="262"/>
      <c r="ALH76" s="262"/>
      <c r="ALI76" s="262"/>
      <c r="ALJ76" s="262"/>
      <c r="ALK76" s="262"/>
      <c r="ALL76" s="262"/>
      <c r="ALM76" s="262"/>
      <c r="ALN76" s="262"/>
      <c r="ALO76" s="262"/>
      <c r="ALP76" s="262"/>
      <c r="ALQ76" s="262"/>
      <c r="ALR76" s="262"/>
      <c r="ALS76" s="262"/>
      <c r="ALT76" s="262"/>
      <c r="ALU76" s="262"/>
      <c r="ALV76" s="262"/>
      <c r="ALW76" s="262"/>
      <c r="ALX76" s="262"/>
      <c r="ALY76" s="262"/>
      <c r="ALZ76" s="262"/>
      <c r="AMA76" s="262"/>
      <c r="AMB76" s="262"/>
      <c r="AMC76" s="262"/>
      <c r="AMD76" s="262"/>
      <c r="AME76" s="262"/>
      <c r="AMF76" s="262"/>
      <c r="AMG76" s="262"/>
      <c r="AMH76" s="262"/>
      <c r="AMI76" s="262"/>
      <c r="AMJ76" s="262"/>
      <c r="AMK76" s="262"/>
      <c r="AML76" s="262"/>
      <c r="AMM76" s="262"/>
      <c r="AMN76" s="262"/>
    </row>
    <row r="77" spans="1:1028" s="143" customFormat="1" ht="15.6" customHeight="1" x14ac:dyDescent="0.2">
      <c r="A77" s="653"/>
      <c r="B77" s="654"/>
      <c r="C77" s="654"/>
      <c r="D77" s="654"/>
      <c r="E77" s="654"/>
      <c r="F77" s="654"/>
      <c r="G77" s="655"/>
      <c r="H77" s="126">
        <f>SUM(H67:H75)</f>
        <v>39115.040000000001</v>
      </c>
      <c r="I77" s="126">
        <f>SUM(I67:I75)</f>
        <v>48831.089999999989</v>
      </c>
      <c r="J77" s="122">
        <f>SUM(J67:J75)</f>
        <v>5.5333574002000306E-2</v>
      </c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2"/>
      <c r="Z77" s="262"/>
      <c r="AA77" s="262"/>
      <c r="AB77" s="262"/>
      <c r="AC77" s="262"/>
      <c r="AD77" s="262"/>
      <c r="AE77" s="262"/>
      <c r="AF77" s="262"/>
      <c r="AG77" s="262"/>
      <c r="AH77" s="262"/>
      <c r="AI77" s="262"/>
      <c r="AJ77" s="262"/>
      <c r="AK77" s="262"/>
      <c r="AL77" s="262"/>
      <c r="AM77" s="262"/>
      <c r="AN77" s="262"/>
      <c r="AO77" s="262"/>
      <c r="AP77" s="262"/>
      <c r="AQ77" s="262"/>
      <c r="AR77" s="262"/>
      <c r="AS77" s="262"/>
      <c r="AT77" s="262"/>
      <c r="AU77" s="262"/>
      <c r="AV77" s="262"/>
      <c r="AW77" s="262"/>
      <c r="AX77" s="262"/>
      <c r="AY77" s="262"/>
      <c r="AZ77" s="262"/>
      <c r="BA77" s="262"/>
      <c r="BB77" s="262"/>
      <c r="BC77" s="262"/>
      <c r="BD77" s="262"/>
      <c r="BE77" s="262"/>
      <c r="BF77" s="262"/>
      <c r="BG77" s="262"/>
      <c r="BH77" s="262"/>
      <c r="BI77" s="262"/>
      <c r="BJ77" s="262"/>
      <c r="BK77" s="262"/>
      <c r="BL77" s="262"/>
      <c r="BM77" s="262"/>
      <c r="BN77" s="262"/>
      <c r="BO77" s="262"/>
      <c r="BP77" s="262"/>
      <c r="BQ77" s="262"/>
      <c r="BR77" s="262"/>
      <c r="BS77" s="262"/>
      <c r="BT77" s="262"/>
      <c r="BU77" s="262"/>
      <c r="BV77" s="262"/>
      <c r="BW77" s="262"/>
      <c r="BX77" s="262"/>
      <c r="BY77" s="262"/>
      <c r="BZ77" s="262"/>
      <c r="CA77" s="262"/>
      <c r="CB77" s="262"/>
      <c r="CC77" s="262"/>
      <c r="CD77" s="262"/>
      <c r="CE77" s="262"/>
      <c r="CF77" s="262"/>
      <c r="CG77" s="262"/>
      <c r="CH77" s="262"/>
      <c r="CI77" s="262"/>
      <c r="CJ77" s="262"/>
      <c r="CK77" s="262"/>
      <c r="CL77" s="262"/>
      <c r="CM77" s="262"/>
      <c r="CN77" s="262"/>
      <c r="CO77" s="262"/>
      <c r="CP77" s="262"/>
      <c r="CQ77" s="262"/>
      <c r="CR77" s="262"/>
      <c r="CS77" s="262"/>
      <c r="CT77" s="262"/>
      <c r="CU77" s="262"/>
      <c r="CV77" s="262"/>
      <c r="CW77" s="262"/>
      <c r="CX77" s="262"/>
      <c r="CY77" s="262"/>
      <c r="CZ77" s="262"/>
      <c r="DA77" s="262"/>
      <c r="DB77" s="262"/>
      <c r="DC77" s="262"/>
      <c r="DD77" s="262"/>
      <c r="DE77" s="262"/>
      <c r="DF77" s="262"/>
      <c r="DG77" s="262"/>
      <c r="DH77" s="262"/>
      <c r="DI77" s="262"/>
      <c r="DJ77" s="262"/>
      <c r="DK77" s="262"/>
      <c r="DL77" s="262"/>
      <c r="DM77" s="262"/>
      <c r="DN77" s="262"/>
      <c r="DO77" s="262"/>
      <c r="DP77" s="262"/>
      <c r="DQ77" s="262"/>
      <c r="DR77" s="262"/>
      <c r="DS77" s="262"/>
      <c r="DT77" s="262"/>
      <c r="DU77" s="262"/>
      <c r="DV77" s="262"/>
      <c r="DW77" s="262"/>
      <c r="DX77" s="262"/>
      <c r="DY77" s="262"/>
      <c r="DZ77" s="262"/>
      <c r="EA77" s="262"/>
      <c r="EB77" s="262"/>
      <c r="EC77" s="262"/>
      <c r="ED77" s="262"/>
      <c r="EE77" s="262"/>
      <c r="EF77" s="262"/>
      <c r="EG77" s="262"/>
      <c r="EH77" s="262"/>
      <c r="EI77" s="262"/>
      <c r="EJ77" s="262"/>
      <c r="EK77" s="262"/>
      <c r="EL77" s="262"/>
      <c r="EM77" s="262"/>
      <c r="EN77" s="262"/>
      <c r="EO77" s="262"/>
      <c r="EP77" s="262"/>
      <c r="EQ77" s="262"/>
      <c r="ER77" s="262"/>
      <c r="ES77" s="262"/>
      <c r="ET77" s="262"/>
      <c r="EU77" s="262"/>
      <c r="EV77" s="262"/>
      <c r="EW77" s="262"/>
      <c r="EX77" s="262"/>
      <c r="EY77" s="262"/>
      <c r="EZ77" s="262"/>
      <c r="FA77" s="262"/>
      <c r="FB77" s="262"/>
      <c r="FC77" s="262"/>
      <c r="FD77" s="262"/>
      <c r="FE77" s="262"/>
      <c r="FF77" s="262"/>
      <c r="FG77" s="262"/>
      <c r="FH77" s="262"/>
      <c r="FI77" s="262"/>
      <c r="FJ77" s="262"/>
      <c r="FK77" s="262"/>
      <c r="FL77" s="262"/>
      <c r="FM77" s="262"/>
      <c r="FN77" s="262"/>
      <c r="FO77" s="262"/>
      <c r="FP77" s="262"/>
      <c r="FQ77" s="262"/>
      <c r="FR77" s="262"/>
      <c r="FS77" s="262"/>
      <c r="FT77" s="262"/>
      <c r="FU77" s="262"/>
      <c r="FV77" s="262"/>
      <c r="FW77" s="262"/>
      <c r="FX77" s="262"/>
      <c r="FY77" s="262"/>
      <c r="FZ77" s="262"/>
      <c r="GA77" s="262"/>
      <c r="GB77" s="262"/>
      <c r="GC77" s="262"/>
      <c r="GD77" s="262"/>
      <c r="GE77" s="262"/>
      <c r="GF77" s="262"/>
      <c r="GG77" s="262"/>
      <c r="GH77" s="262"/>
      <c r="GI77" s="262"/>
      <c r="GJ77" s="262"/>
      <c r="GK77" s="262"/>
      <c r="GL77" s="262"/>
      <c r="GM77" s="262"/>
      <c r="GN77" s="262"/>
      <c r="GO77" s="262"/>
      <c r="GP77" s="262"/>
      <c r="GQ77" s="262"/>
      <c r="GR77" s="262"/>
      <c r="GS77" s="262"/>
      <c r="GT77" s="262"/>
      <c r="GU77" s="262"/>
      <c r="GV77" s="262"/>
      <c r="GW77" s="262"/>
      <c r="GX77" s="262"/>
      <c r="GY77" s="262"/>
      <c r="GZ77" s="262"/>
      <c r="HA77" s="262"/>
      <c r="HB77" s="262"/>
      <c r="HC77" s="262"/>
      <c r="HD77" s="262"/>
      <c r="HE77" s="262"/>
      <c r="HF77" s="262"/>
      <c r="HG77" s="262"/>
      <c r="HH77" s="262"/>
      <c r="HI77" s="262"/>
      <c r="HJ77" s="262"/>
      <c r="HK77" s="262"/>
      <c r="HL77" s="262"/>
      <c r="HM77" s="262"/>
      <c r="HN77" s="262"/>
      <c r="HO77" s="262"/>
      <c r="HP77" s="262"/>
      <c r="HQ77" s="262"/>
      <c r="HR77" s="262"/>
      <c r="HS77" s="262"/>
      <c r="HT77" s="262"/>
      <c r="HU77" s="262"/>
      <c r="HV77" s="262"/>
      <c r="HW77" s="262"/>
      <c r="HX77" s="262"/>
      <c r="HY77" s="262"/>
      <c r="HZ77" s="262"/>
      <c r="IA77" s="262"/>
      <c r="IB77" s="262"/>
      <c r="IC77" s="262"/>
      <c r="ID77" s="262"/>
      <c r="IE77" s="262"/>
      <c r="IF77" s="262"/>
      <c r="IG77" s="262"/>
      <c r="IH77" s="262"/>
      <c r="II77" s="262"/>
      <c r="IJ77" s="262"/>
      <c r="IK77" s="262"/>
      <c r="IL77" s="262"/>
      <c r="IM77" s="262"/>
      <c r="IN77" s="262"/>
      <c r="IO77" s="262"/>
      <c r="IP77" s="262"/>
      <c r="IQ77" s="262"/>
      <c r="IR77" s="262"/>
      <c r="IS77" s="262"/>
      <c r="IT77" s="262"/>
      <c r="IU77" s="262"/>
      <c r="IV77" s="262"/>
      <c r="IW77" s="262"/>
      <c r="IX77" s="262"/>
      <c r="IY77" s="262"/>
      <c r="IZ77" s="262"/>
      <c r="JA77" s="262"/>
      <c r="JB77" s="262"/>
      <c r="JC77" s="262"/>
      <c r="JD77" s="262"/>
      <c r="JE77" s="262"/>
      <c r="JF77" s="262"/>
      <c r="JG77" s="262"/>
      <c r="JH77" s="262"/>
      <c r="JI77" s="262"/>
      <c r="JJ77" s="262"/>
      <c r="JK77" s="262"/>
      <c r="JL77" s="262"/>
      <c r="JM77" s="262"/>
      <c r="JN77" s="262"/>
      <c r="JO77" s="262"/>
      <c r="JP77" s="262"/>
      <c r="JQ77" s="262"/>
      <c r="JR77" s="262"/>
      <c r="JS77" s="262"/>
      <c r="JT77" s="262"/>
      <c r="JU77" s="262"/>
      <c r="JV77" s="262"/>
      <c r="JW77" s="262"/>
      <c r="JX77" s="262"/>
      <c r="JY77" s="262"/>
      <c r="JZ77" s="262"/>
      <c r="KA77" s="262"/>
      <c r="KB77" s="262"/>
      <c r="KC77" s="262"/>
      <c r="KD77" s="262"/>
      <c r="KE77" s="262"/>
      <c r="KF77" s="262"/>
      <c r="KG77" s="262"/>
      <c r="KH77" s="262"/>
      <c r="KI77" s="262"/>
      <c r="KJ77" s="262"/>
      <c r="KK77" s="262"/>
      <c r="KL77" s="262"/>
      <c r="KM77" s="262"/>
      <c r="KN77" s="262"/>
      <c r="KO77" s="262"/>
      <c r="KP77" s="262"/>
      <c r="KQ77" s="262"/>
      <c r="KR77" s="262"/>
      <c r="KS77" s="262"/>
      <c r="KT77" s="262"/>
      <c r="KU77" s="262"/>
      <c r="KV77" s="262"/>
      <c r="KW77" s="262"/>
      <c r="KX77" s="262"/>
      <c r="KY77" s="262"/>
      <c r="KZ77" s="262"/>
      <c r="LA77" s="262"/>
      <c r="LB77" s="262"/>
      <c r="LC77" s="262"/>
      <c r="LD77" s="262"/>
      <c r="LE77" s="262"/>
      <c r="LF77" s="262"/>
      <c r="LG77" s="262"/>
      <c r="LH77" s="262"/>
      <c r="LI77" s="262"/>
      <c r="LJ77" s="262"/>
      <c r="LK77" s="262"/>
      <c r="LL77" s="262"/>
      <c r="LM77" s="262"/>
      <c r="LN77" s="262"/>
      <c r="LO77" s="262"/>
      <c r="LP77" s="262"/>
      <c r="LQ77" s="262"/>
      <c r="LR77" s="262"/>
      <c r="LS77" s="262"/>
      <c r="LT77" s="262"/>
      <c r="LU77" s="262"/>
      <c r="LV77" s="262"/>
      <c r="LW77" s="262"/>
      <c r="LX77" s="262"/>
      <c r="LY77" s="262"/>
      <c r="LZ77" s="262"/>
      <c r="MA77" s="262"/>
      <c r="MB77" s="262"/>
      <c r="MC77" s="262"/>
      <c r="MD77" s="262"/>
      <c r="ME77" s="262"/>
      <c r="MF77" s="262"/>
      <c r="MG77" s="262"/>
      <c r="MH77" s="262"/>
      <c r="MI77" s="262"/>
      <c r="MJ77" s="262"/>
      <c r="MK77" s="262"/>
      <c r="ML77" s="262"/>
      <c r="MM77" s="262"/>
      <c r="MN77" s="262"/>
      <c r="MO77" s="262"/>
      <c r="MP77" s="262"/>
      <c r="MQ77" s="262"/>
      <c r="MR77" s="262"/>
      <c r="MS77" s="262"/>
      <c r="MT77" s="262"/>
      <c r="MU77" s="262"/>
      <c r="MV77" s="262"/>
      <c r="MW77" s="262"/>
      <c r="MX77" s="262"/>
      <c r="MY77" s="262"/>
      <c r="MZ77" s="262"/>
      <c r="NA77" s="262"/>
      <c r="NB77" s="262"/>
      <c r="NC77" s="262"/>
      <c r="ND77" s="262"/>
      <c r="NE77" s="262"/>
      <c r="NF77" s="262"/>
      <c r="NG77" s="262"/>
      <c r="NH77" s="262"/>
      <c r="NI77" s="262"/>
      <c r="NJ77" s="262"/>
      <c r="NK77" s="262"/>
      <c r="NL77" s="262"/>
      <c r="NM77" s="262"/>
      <c r="NN77" s="262"/>
      <c r="NO77" s="262"/>
      <c r="NP77" s="262"/>
      <c r="NQ77" s="262"/>
      <c r="NR77" s="262"/>
      <c r="NS77" s="262"/>
      <c r="NT77" s="262"/>
      <c r="NU77" s="262"/>
      <c r="NV77" s="262"/>
      <c r="NW77" s="262"/>
      <c r="NX77" s="262"/>
      <c r="NY77" s="262"/>
      <c r="NZ77" s="262"/>
      <c r="OA77" s="262"/>
      <c r="OB77" s="262"/>
      <c r="OC77" s="262"/>
      <c r="OD77" s="262"/>
      <c r="OE77" s="262"/>
      <c r="OF77" s="262"/>
      <c r="OG77" s="262"/>
      <c r="OH77" s="262"/>
      <c r="OI77" s="262"/>
      <c r="OJ77" s="262"/>
      <c r="OK77" s="262"/>
      <c r="OL77" s="262"/>
      <c r="OM77" s="262"/>
      <c r="ON77" s="262"/>
      <c r="OO77" s="262"/>
      <c r="OP77" s="262"/>
      <c r="OQ77" s="262"/>
      <c r="OR77" s="262"/>
      <c r="OS77" s="262"/>
      <c r="OT77" s="262"/>
      <c r="OU77" s="262"/>
      <c r="OV77" s="262"/>
      <c r="OW77" s="262"/>
      <c r="OX77" s="262"/>
      <c r="OY77" s="262"/>
      <c r="OZ77" s="262"/>
      <c r="PA77" s="262"/>
      <c r="PB77" s="262"/>
      <c r="PC77" s="262"/>
      <c r="PD77" s="262"/>
      <c r="PE77" s="262"/>
      <c r="PF77" s="262"/>
      <c r="PG77" s="262"/>
      <c r="PH77" s="262"/>
      <c r="PI77" s="262"/>
      <c r="PJ77" s="262"/>
      <c r="PK77" s="262"/>
      <c r="PL77" s="262"/>
      <c r="PM77" s="262"/>
      <c r="PN77" s="262"/>
      <c r="PO77" s="262"/>
      <c r="PP77" s="262"/>
      <c r="PQ77" s="262"/>
      <c r="PR77" s="262"/>
      <c r="PS77" s="262"/>
      <c r="PT77" s="262"/>
      <c r="PU77" s="262"/>
      <c r="PV77" s="262"/>
      <c r="PW77" s="262"/>
      <c r="PX77" s="262"/>
      <c r="PY77" s="262"/>
      <c r="PZ77" s="262"/>
      <c r="QA77" s="262"/>
      <c r="QB77" s="262"/>
      <c r="QC77" s="262"/>
      <c r="QD77" s="262"/>
      <c r="QE77" s="262"/>
      <c r="QF77" s="262"/>
      <c r="QG77" s="262"/>
      <c r="QH77" s="262"/>
      <c r="QI77" s="262"/>
      <c r="QJ77" s="262"/>
      <c r="QK77" s="262"/>
      <c r="QL77" s="262"/>
      <c r="QM77" s="262"/>
      <c r="QN77" s="262"/>
      <c r="QO77" s="262"/>
      <c r="QP77" s="262"/>
      <c r="QQ77" s="262"/>
      <c r="QR77" s="262"/>
      <c r="QS77" s="262"/>
      <c r="QT77" s="262"/>
      <c r="QU77" s="262"/>
      <c r="QV77" s="262"/>
      <c r="QW77" s="262"/>
      <c r="QX77" s="262"/>
      <c r="QY77" s="262"/>
      <c r="QZ77" s="262"/>
      <c r="RA77" s="262"/>
      <c r="RB77" s="262"/>
      <c r="RC77" s="262"/>
      <c r="RD77" s="262"/>
      <c r="RE77" s="262"/>
      <c r="RF77" s="262"/>
      <c r="RG77" s="262"/>
      <c r="RH77" s="262"/>
      <c r="RI77" s="262"/>
      <c r="RJ77" s="262"/>
      <c r="RK77" s="262"/>
      <c r="RL77" s="262"/>
      <c r="RM77" s="262"/>
      <c r="RN77" s="262"/>
      <c r="RO77" s="262"/>
      <c r="RP77" s="262"/>
      <c r="RQ77" s="262"/>
      <c r="RR77" s="262"/>
      <c r="RS77" s="262"/>
      <c r="RT77" s="262"/>
      <c r="RU77" s="262"/>
      <c r="RV77" s="262"/>
      <c r="RW77" s="262"/>
      <c r="RX77" s="262"/>
      <c r="RY77" s="262"/>
      <c r="RZ77" s="262"/>
      <c r="SA77" s="262"/>
      <c r="SB77" s="262"/>
      <c r="SC77" s="262"/>
      <c r="SD77" s="262"/>
      <c r="SE77" s="262"/>
      <c r="SF77" s="262"/>
      <c r="SG77" s="262"/>
      <c r="SH77" s="262"/>
      <c r="SI77" s="262"/>
      <c r="SJ77" s="262"/>
      <c r="SK77" s="262"/>
      <c r="SL77" s="262"/>
      <c r="SM77" s="262"/>
      <c r="SN77" s="262"/>
      <c r="SO77" s="262"/>
      <c r="SP77" s="262"/>
      <c r="SQ77" s="262"/>
      <c r="SR77" s="262"/>
      <c r="SS77" s="262"/>
      <c r="ST77" s="262"/>
      <c r="SU77" s="262"/>
      <c r="SV77" s="262"/>
      <c r="SW77" s="262"/>
      <c r="SX77" s="262"/>
      <c r="SY77" s="262"/>
      <c r="SZ77" s="262"/>
      <c r="TA77" s="262"/>
      <c r="TB77" s="262"/>
      <c r="TC77" s="262"/>
      <c r="TD77" s="262"/>
      <c r="TE77" s="262"/>
      <c r="TF77" s="262"/>
      <c r="TG77" s="262"/>
      <c r="TH77" s="262"/>
      <c r="TI77" s="262"/>
      <c r="TJ77" s="262"/>
      <c r="TK77" s="262"/>
      <c r="TL77" s="262"/>
      <c r="TM77" s="262"/>
      <c r="TN77" s="262"/>
      <c r="TO77" s="262"/>
      <c r="TP77" s="262"/>
      <c r="TQ77" s="262"/>
      <c r="TR77" s="262"/>
      <c r="TS77" s="262"/>
      <c r="TT77" s="262"/>
      <c r="TU77" s="262"/>
      <c r="TV77" s="262"/>
      <c r="TW77" s="262"/>
      <c r="TX77" s="262"/>
      <c r="TY77" s="262"/>
      <c r="TZ77" s="262"/>
      <c r="UA77" s="262"/>
      <c r="UB77" s="262"/>
      <c r="UC77" s="262"/>
      <c r="UD77" s="262"/>
      <c r="UE77" s="262"/>
      <c r="UF77" s="262"/>
      <c r="UG77" s="262"/>
      <c r="UH77" s="262"/>
      <c r="UI77" s="262"/>
      <c r="UJ77" s="262"/>
      <c r="UK77" s="262"/>
      <c r="UL77" s="262"/>
      <c r="UM77" s="262"/>
      <c r="UN77" s="262"/>
      <c r="UO77" s="262"/>
      <c r="UP77" s="262"/>
      <c r="UQ77" s="262"/>
      <c r="UR77" s="262"/>
      <c r="US77" s="262"/>
      <c r="UT77" s="262"/>
      <c r="UU77" s="262"/>
      <c r="UV77" s="262"/>
      <c r="UW77" s="262"/>
      <c r="UX77" s="262"/>
      <c r="UY77" s="262"/>
      <c r="UZ77" s="262"/>
      <c r="VA77" s="262"/>
      <c r="VB77" s="262"/>
      <c r="VC77" s="262"/>
      <c r="VD77" s="262"/>
      <c r="VE77" s="262"/>
      <c r="VF77" s="262"/>
      <c r="VG77" s="262"/>
      <c r="VH77" s="262"/>
      <c r="VI77" s="262"/>
      <c r="VJ77" s="262"/>
      <c r="VK77" s="262"/>
      <c r="VL77" s="262"/>
      <c r="VM77" s="262"/>
      <c r="VN77" s="262"/>
      <c r="VO77" s="262"/>
      <c r="VP77" s="262"/>
      <c r="VQ77" s="262"/>
      <c r="VR77" s="262"/>
      <c r="VS77" s="262"/>
      <c r="VT77" s="262"/>
      <c r="VU77" s="262"/>
      <c r="VV77" s="262"/>
      <c r="VW77" s="262"/>
      <c r="VX77" s="262"/>
      <c r="VY77" s="262"/>
      <c r="VZ77" s="262"/>
      <c r="WA77" s="262"/>
      <c r="WB77" s="262"/>
      <c r="WC77" s="262"/>
      <c r="WD77" s="262"/>
      <c r="WE77" s="262"/>
      <c r="WF77" s="262"/>
      <c r="WG77" s="262"/>
      <c r="WH77" s="262"/>
      <c r="WI77" s="262"/>
      <c r="WJ77" s="262"/>
      <c r="WK77" s="262"/>
      <c r="WL77" s="262"/>
      <c r="WM77" s="262"/>
      <c r="WN77" s="262"/>
      <c r="WO77" s="262"/>
      <c r="WP77" s="262"/>
      <c r="WQ77" s="262"/>
      <c r="WR77" s="262"/>
      <c r="WS77" s="262"/>
      <c r="WT77" s="262"/>
      <c r="WU77" s="262"/>
      <c r="WV77" s="262"/>
      <c r="WW77" s="262"/>
      <c r="WX77" s="262"/>
      <c r="WY77" s="262"/>
      <c r="WZ77" s="262"/>
      <c r="XA77" s="262"/>
      <c r="XB77" s="262"/>
      <c r="XC77" s="262"/>
      <c r="XD77" s="262"/>
      <c r="XE77" s="262"/>
      <c r="XF77" s="262"/>
      <c r="XG77" s="262"/>
      <c r="XH77" s="262"/>
      <c r="XI77" s="262"/>
      <c r="XJ77" s="262"/>
      <c r="XK77" s="262"/>
      <c r="XL77" s="262"/>
      <c r="XM77" s="262"/>
      <c r="XN77" s="262"/>
      <c r="XO77" s="262"/>
      <c r="XP77" s="262"/>
      <c r="XQ77" s="262"/>
      <c r="XR77" s="262"/>
      <c r="XS77" s="262"/>
      <c r="XT77" s="262"/>
      <c r="XU77" s="262"/>
      <c r="XV77" s="262"/>
      <c r="XW77" s="262"/>
      <c r="XX77" s="262"/>
      <c r="XY77" s="262"/>
      <c r="XZ77" s="262"/>
      <c r="YA77" s="262"/>
      <c r="YB77" s="262"/>
      <c r="YC77" s="262"/>
      <c r="YD77" s="262"/>
      <c r="YE77" s="262"/>
      <c r="YF77" s="262"/>
      <c r="YG77" s="262"/>
      <c r="YH77" s="262"/>
      <c r="YI77" s="262"/>
      <c r="YJ77" s="262"/>
      <c r="YK77" s="262"/>
      <c r="YL77" s="262"/>
      <c r="YM77" s="262"/>
      <c r="YN77" s="262"/>
      <c r="YO77" s="262"/>
      <c r="YP77" s="262"/>
      <c r="YQ77" s="262"/>
      <c r="YR77" s="262"/>
      <c r="YS77" s="262"/>
      <c r="YT77" s="262"/>
      <c r="YU77" s="262"/>
      <c r="YV77" s="262"/>
      <c r="YW77" s="262"/>
      <c r="YX77" s="262"/>
      <c r="YY77" s="262"/>
      <c r="YZ77" s="262"/>
      <c r="ZA77" s="262"/>
      <c r="ZB77" s="262"/>
      <c r="ZC77" s="262"/>
      <c r="ZD77" s="262"/>
      <c r="ZE77" s="262"/>
      <c r="ZF77" s="262"/>
      <c r="ZG77" s="262"/>
      <c r="ZH77" s="262"/>
      <c r="ZI77" s="262"/>
      <c r="ZJ77" s="262"/>
      <c r="ZK77" s="262"/>
      <c r="ZL77" s="262"/>
      <c r="ZM77" s="262"/>
      <c r="ZN77" s="262"/>
      <c r="ZO77" s="262"/>
      <c r="ZP77" s="262"/>
      <c r="ZQ77" s="262"/>
      <c r="ZR77" s="262"/>
      <c r="ZS77" s="262"/>
      <c r="ZT77" s="262"/>
      <c r="ZU77" s="262"/>
      <c r="ZV77" s="262"/>
      <c r="ZW77" s="262"/>
      <c r="ZX77" s="262"/>
      <c r="ZY77" s="262"/>
      <c r="ZZ77" s="262"/>
      <c r="AAA77" s="262"/>
      <c r="AAB77" s="262"/>
      <c r="AAC77" s="262"/>
      <c r="AAD77" s="262"/>
      <c r="AAE77" s="262"/>
      <c r="AAF77" s="262"/>
      <c r="AAG77" s="262"/>
      <c r="AAH77" s="262"/>
      <c r="AAI77" s="262"/>
      <c r="AAJ77" s="262"/>
      <c r="AAK77" s="262"/>
      <c r="AAL77" s="262"/>
      <c r="AAM77" s="262"/>
      <c r="AAN77" s="262"/>
      <c r="AAO77" s="262"/>
      <c r="AAP77" s="262"/>
      <c r="AAQ77" s="262"/>
      <c r="AAR77" s="262"/>
      <c r="AAS77" s="262"/>
      <c r="AAT77" s="262"/>
      <c r="AAU77" s="262"/>
      <c r="AAV77" s="262"/>
      <c r="AAW77" s="262"/>
      <c r="AAX77" s="262"/>
      <c r="AAY77" s="262"/>
      <c r="AAZ77" s="262"/>
      <c r="ABA77" s="262"/>
      <c r="ABB77" s="262"/>
      <c r="ABC77" s="262"/>
      <c r="ABD77" s="262"/>
      <c r="ABE77" s="262"/>
      <c r="ABF77" s="262"/>
      <c r="ABG77" s="262"/>
      <c r="ABH77" s="262"/>
      <c r="ABI77" s="262"/>
      <c r="ABJ77" s="262"/>
      <c r="ABK77" s="262"/>
      <c r="ABL77" s="262"/>
      <c r="ABM77" s="262"/>
      <c r="ABN77" s="262"/>
      <c r="ABO77" s="262"/>
      <c r="ABP77" s="262"/>
      <c r="ABQ77" s="262"/>
      <c r="ABR77" s="262"/>
      <c r="ABS77" s="262"/>
      <c r="ABT77" s="262"/>
      <c r="ABU77" s="262"/>
      <c r="ABV77" s="262"/>
      <c r="ABW77" s="262"/>
      <c r="ABX77" s="262"/>
      <c r="ABY77" s="262"/>
      <c r="ABZ77" s="262"/>
      <c r="ACA77" s="262"/>
      <c r="ACB77" s="262"/>
      <c r="ACC77" s="262"/>
      <c r="ACD77" s="262"/>
      <c r="ACE77" s="262"/>
      <c r="ACF77" s="262"/>
      <c r="ACG77" s="262"/>
      <c r="ACH77" s="262"/>
      <c r="ACI77" s="262"/>
      <c r="ACJ77" s="262"/>
      <c r="ACK77" s="262"/>
      <c r="ACL77" s="262"/>
      <c r="ACM77" s="262"/>
      <c r="ACN77" s="262"/>
      <c r="ACO77" s="262"/>
      <c r="ACP77" s="262"/>
      <c r="ACQ77" s="262"/>
      <c r="ACR77" s="262"/>
      <c r="ACS77" s="262"/>
      <c r="ACT77" s="262"/>
      <c r="ACU77" s="262"/>
      <c r="ACV77" s="262"/>
      <c r="ACW77" s="262"/>
      <c r="ACX77" s="262"/>
      <c r="ACY77" s="262"/>
      <c r="ACZ77" s="262"/>
      <c r="ADA77" s="262"/>
      <c r="ADB77" s="262"/>
      <c r="ADC77" s="262"/>
      <c r="ADD77" s="262"/>
      <c r="ADE77" s="262"/>
      <c r="ADF77" s="262"/>
      <c r="ADG77" s="262"/>
      <c r="ADH77" s="262"/>
      <c r="ADI77" s="262"/>
      <c r="ADJ77" s="262"/>
      <c r="ADK77" s="262"/>
      <c r="ADL77" s="262"/>
      <c r="ADM77" s="262"/>
      <c r="ADN77" s="262"/>
      <c r="ADO77" s="262"/>
      <c r="ADP77" s="262"/>
      <c r="ADQ77" s="262"/>
      <c r="ADR77" s="262"/>
      <c r="ADS77" s="262"/>
      <c r="ADT77" s="262"/>
      <c r="ADU77" s="262"/>
      <c r="ADV77" s="262"/>
      <c r="ADW77" s="262"/>
      <c r="ADX77" s="262"/>
      <c r="ADY77" s="262"/>
      <c r="ADZ77" s="262"/>
      <c r="AEA77" s="262"/>
      <c r="AEB77" s="262"/>
      <c r="AEC77" s="262"/>
      <c r="AED77" s="262"/>
      <c r="AEE77" s="262"/>
      <c r="AEF77" s="262"/>
      <c r="AEG77" s="262"/>
      <c r="AEH77" s="262"/>
      <c r="AEI77" s="262"/>
      <c r="AEJ77" s="262"/>
      <c r="AEK77" s="262"/>
      <c r="AEL77" s="262"/>
      <c r="AEM77" s="262"/>
      <c r="AEN77" s="262"/>
      <c r="AEO77" s="262"/>
      <c r="AEP77" s="262"/>
      <c r="AEQ77" s="262"/>
      <c r="AER77" s="262"/>
      <c r="AES77" s="262"/>
      <c r="AET77" s="262"/>
      <c r="AEU77" s="262"/>
      <c r="AEV77" s="262"/>
      <c r="AEW77" s="262"/>
      <c r="AEX77" s="262"/>
      <c r="AEY77" s="262"/>
      <c r="AEZ77" s="262"/>
      <c r="AFA77" s="262"/>
      <c r="AFB77" s="262"/>
      <c r="AFC77" s="262"/>
      <c r="AFD77" s="262"/>
      <c r="AFE77" s="262"/>
      <c r="AFF77" s="262"/>
      <c r="AFG77" s="262"/>
      <c r="AFH77" s="262"/>
      <c r="AFI77" s="262"/>
      <c r="AFJ77" s="262"/>
      <c r="AFK77" s="262"/>
      <c r="AFL77" s="262"/>
      <c r="AFM77" s="262"/>
      <c r="AFN77" s="262"/>
      <c r="AFO77" s="262"/>
      <c r="AFP77" s="262"/>
      <c r="AFQ77" s="262"/>
      <c r="AFR77" s="262"/>
      <c r="AFS77" s="262"/>
      <c r="AFT77" s="262"/>
      <c r="AFU77" s="262"/>
      <c r="AFV77" s="262"/>
      <c r="AFW77" s="262"/>
      <c r="AFX77" s="262"/>
      <c r="AFY77" s="262"/>
      <c r="AFZ77" s="262"/>
      <c r="AGA77" s="262"/>
      <c r="AGB77" s="262"/>
      <c r="AGC77" s="262"/>
      <c r="AGD77" s="262"/>
      <c r="AGE77" s="262"/>
      <c r="AGF77" s="262"/>
      <c r="AGG77" s="262"/>
      <c r="AGH77" s="262"/>
      <c r="AGI77" s="262"/>
      <c r="AGJ77" s="262"/>
      <c r="AGK77" s="262"/>
      <c r="AGL77" s="262"/>
      <c r="AGM77" s="262"/>
      <c r="AGN77" s="262"/>
      <c r="AGO77" s="262"/>
      <c r="AGP77" s="262"/>
      <c r="AGQ77" s="262"/>
      <c r="AGR77" s="262"/>
      <c r="AGS77" s="262"/>
      <c r="AGT77" s="262"/>
      <c r="AGU77" s="262"/>
      <c r="AGV77" s="262"/>
      <c r="AGW77" s="262"/>
      <c r="AGX77" s="262"/>
      <c r="AGY77" s="262"/>
      <c r="AGZ77" s="262"/>
      <c r="AHA77" s="262"/>
      <c r="AHB77" s="262"/>
      <c r="AHC77" s="262"/>
      <c r="AHD77" s="262"/>
      <c r="AHE77" s="262"/>
      <c r="AHF77" s="262"/>
      <c r="AHG77" s="262"/>
      <c r="AHH77" s="262"/>
      <c r="AHI77" s="262"/>
      <c r="AHJ77" s="262"/>
      <c r="AHK77" s="262"/>
      <c r="AHL77" s="262"/>
      <c r="AHM77" s="262"/>
      <c r="AHN77" s="262"/>
      <c r="AHO77" s="262"/>
      <c r="AHP77" s="262"/>
      <c r="AHQ77" s="262"/>
      <c r="AHR77" s="262"/>
      <c r="AHS77" s="262"/>
      <c r="AHT77" s="262"/>
      <c r="AHU77" s="262"/>
      <c r="AHV77" s="262"/>
      <c r="AHW77" s="262"/>
      <c r="AHX77" s="262"/>
      <c r="AHY77" s="262"/>
      <c r="AHZ77" s="262"/>
      <c r="AIA77" s="262"/>
      <c r="AIB77" s="262"/>
      <c r="AIC77" s="262"/>
      <c r="AID77" s="262"/>
      <c r="AIE77" s="262"/>
      <c r="AIF77" s="262"/>
      <c r="AIG77" s="262"/>
      <c r="AIH77" s="262"/>
      <c r="AII77" s="262"/>
      <c r="AIJ77" s="262"/>
      <c r="AIK77" s="262"/>
      <c r="AIL77" s="262"/>
      <c r="AIM77" s="262"/>
      <c r="AIN77" s="262"/>
      <c r="AIO77" s="262"/>
      <c r="AIP77" s="262"/>
      <c r="AIQ77" s="262"/>
      <c r="AIR77" s="262"/>
      <c r="AIS77" s="262"/>
      <c r="AIT77" s="262"/>
      <c r="AIU77" s="262"/>
      <c r="AIV77" s="262"/>
      <c r="AIW77" s="262"/>
      <c r="AIX77" s="262"/>
      <c r="AIY77" s="262"/>
      <c r="AIZ77" s="262"/>
      <c r="AJA77" s="262"/>
      <c r="AJB77" s="262"/>
      <c r="AJC77" s="262"/>
      <c r="AJD77" s="262"/>
      <c r="AJE77" s="262"/>
      <c r="AJF77" s="262"/>
      <c r="AJG77" s="262"/>
      <c r="AJH77" s="262"/>
      <c r="AJI77" s="262"/>
      <c r="AJJ77" s="262"/>
      <c r="AJK77" s="262"/>
      <c r="AJL77" s="262"/>
      <c r="AJM77" s="262"/>
      <c r="AJN77" s="262"/>
      <c r="AJO77" s="262"/>
      <c r="AJP77" s="262"/>
      <c r="AJQ77" s="262"/>
      <c r="AJR77" s="262"/>
      <c r="AJS77" s="262"/>
      <c r="AJT77" s="262"/>
      <c r="AJU77" s="262"/>
      <c r="AJV77" s="262"/>
      <c r="AJW77" s="262"/>
      <c r="AJX77" s="262"/>
      <c r="AJY77" s="262"/>
      <c r="AJZ77" s="262"/>
      <c r="AKA77" s="262"/>
      <c r="AKB77" s="262"/>
      <c r="AKC77" s="262"/>
      <c r="AKD77" s="262"/>
      <c r="AKE77" s="262"/>
      <c r="AKF77" s="262"/>
      <c r="AKG77" s="262"/>
      <c r="AKH77" s="262"/>
      <c r="AKI77" s="262"/>
      <c r="AKJ77" s="262"/>
      <c r="AKK77" s="262"/>
      <c r="AKL77" s="262"/>
      <c r="AKM77" s="262"/>
      <c r="AKN77" s="262"/>
      <c r="AKO77" s="262"/>
      <c r="AKP77" s="262"/>
      <c r="AKQ77" s="262"/>
      <c r="AKR77" s="262"/>
      <c r="AKS77" s="262"/>
      <c r="AKT77" s="262"/>
      <c r="AKU77" s="262"/>
      <c r="AKV77" s="262"/>
      <c r="AKW77" s="262"/>
      <c r="AKX77" s="262"/>
      <c r="AKY77" s="262"/>
      <c r="AKZ77" s="262"/>
      <c r="ALA77" s="262"/>
      <c r="ALB77" s="262"/>
      <c r="ALC77" s="262"/>
      <c r="ALD77" s="262"/>
      <c r="ALE77" s="262"/>
      <c r="ALF77" s="262"/>
      <c r="ALG77" s="262"/>
      <c r="ALH77" s="262"/>
      <c r="ALI77" s="262"/>
      <c r="ALJ77" s="262"/>
      <c r="ALK77" s="262"/>
      <c r="ALL77" s="262"/>
      <c r="ALM77" s="262"/>
      <c r="ALN77" s="262"/>
      <c r="ALO77" s="262"/>
      <c r="ALP77" s="262"/>
      <c r="ALQ77" s="262"/>
      <c r="ALR77" s="262"/>
      <c r="ALS77" s="262"/>
      <c r="ALT77" s="262"/>
      <c r="ALU77" s="262"/>
      <c r="ALV77" s="262"/>
      <c r="ALW77" s="262"/>
      <c r="ALX77" s="262"/>
      <c r="ALY77" s="262"/>
      <c r="ALZ77" s="262"/>
      <c r="AMA77" s="262"/>
      <c r="AMB77" s="262"/>
      <c r="AMC77" s="262"/>
      <c r="AMD77" s="262"/>
      <c r="AME77" s="262"/>
      <c r="AMF77" s="262"/>
      <c r="AMG77" s="262"/>
      <c r="AMH77" s="262"/>
      <c r="AMI77" s="262"/>
      <c r="AMJ77" s="262"/>
      <c r="AMK77" s="262"/>
      <c r="AML77" s="262"/>
      <c r="AMM77" s="262"/>
      <c r="AMN77" s="262"/>
    </row>
    <row r="78" spans="1:1028" s="278" customFormat="1" ht="11.25" x14ac:dyDescent="0.2">
      <c r="A78" s="644"/>
      <c r="B78" s="645"/>
      <c r="C78" s="645"/>
      <c r="D78" s="645"/>
      <c r="E78" s="645"/>
      <c r="F78" s="645"/>
      <c r="G78" s="645"/>
      <c r="H78" s="645"/>
      <c r="I78" s="646"/>
      <c r="J78" s="123"/>
      <c r="K78" s="311"/>
      <c r="L78" s="311"/>
      <c r="M78" s="311"/>
      <c r="N78" s="311"/>
      <c r="O78" s="311"/>
      <c r="P78" s="311"/>
      <c r="Q78" s="311"/>
      <c r="R78" s="311"/>
      <c r="S78" s="277"/>
      <c r="T78" s="277"/>
      <c r="U78" s="277"/>
      <c r="V78" s="277"/>
      <c r="W78" s="277"/>
      <c r="X78" s="277"/>
      <c r="Y78" s="277"/>
      <c r="Z78" s="277"/>
      <c r="AA78" s="277"/>
      <c r="AB78" s="277"/>
      <c r="AC78" s="277"/>
      <c r="AD78" s="277"/>
      <c r="AE78" s="277"/>
      <c r="AF78" s="277"/>
      <c r="AG78" s="277"/>
      <c r="AH78" s="277"/>
      <c r="AI78" s="277"/>
      <c r="AJ78" s="277"/>
      <c r="AK78" s="277"/>
      <c r="AL78" s="277"/>
      <c r="AM78" s="277"/>
      <c r="AN78" s="277"/>
      <c r="AO78" s="277"/>
      <c r="AP78" s="277"/>
      <c r="AQ78" s="277"/>
      <c r="AR78" s="277"/>
      <c r="AS78" s="277"/>
      <c r="AT78" s="277"/>
      <c r="AU78" s="277"/>
      <c r="AV78" s="277"/>
      <c r="AW78" s="277"/>
      <c r="AX78" s="277"/>
      <c r="AY78" s="277"/>
      <c r="AZ78" s="277"/>
      <c r="BA78" s="277"/>
      <c r="BB78" s="277"/>
      <c r="BC78" s="277"/>
      <c r="BD78" s="277"/>
      <c r="BE78" s="277"/>
      <c r="BF78" s="277"/>
      <c r="BG78" s="277"/>
      <c r="BH78" s="277"/>
      <c r="BI78" s="277"/>
      <c r="BJ78" s="277"/>
      <c r="BK78" s="277"/>
      <c r="BL78" s="277"/>
      <c r="BM78" s="277"/>
      <c r="BN78" s="277"/>
      <c r="BO78" s="277"/>
      <c r="BP78" s="277"/>
      <c r="BQ78" s="277"/>
      <c r="BR78" s="277"/>
      <c r="BS78" s="277"/>
      <c r="BT78" s="277"/>
      <c r="BU78" s="277"/>
      <c r="BV78" s="277"/>
      <c r="BW78" s="277"/>
      <c r="BX78" s="277"/>
      <c r="BY78" s="277"/>
      <c r="BZ78" s="277"/>
      <c r="CA78" s="277"/>
      <c r="CB78" s="277"/>
      <c r="CC78" s="277"/>
      <c r="CD78" s="277"/>
      <c r="CE78" s="263"/>
      <c r="CF78" s="263"/>
      <c r="CG78" s="263"/>
      <c r="CH78" s="263"/>
      <c r="CI78" s="263"/>
      <c r="CJ78" s="263"/>
      <c r="CK78" s="263"/>
      <c r="CL78" s="263"/>
      <c r="CM78" s="263"/>
      <c r="CN78" s="263"/>
      <c r="CO78" s="263"/>
      <c r="CP78" s="263"/>
      <c r="CQ78" s="263"/>
      <c r="CR78" s="263"/>
      <c r="CS78" s="263"/>
      <c r="CT78" s="263"/>
      <c r="CU78" s="263"/>
      <c r="CV78" s="263"/>
      <c r="CW78" s="263"/>
      <c r="CX78" s="263"/>
      <c r="CY78" s="263"/>
      <c r="CZ78" s="263"/>
      <c r="DA78" s="263"/>
      <c r="DB78" s="263"/>
      <c r="DC78" s="263"/>
      <c r="DD78" s="263"/>
      <c r="DE78" s="263"/>
      <c r="DF78" s="263"/>
      <c r="DG78" s="263"/>
      <c r="DH78" s="263"/>
      <c r="DI78" s="263"/>
      <c r="DJ78" s="263"/>
      <c r="DK78" s="263"/>
      <c r="DL78" s="263"/>
      <c r="DM78" s="263"/>
      <c r="DN78" s="263"/>
      <c r="DO78" s="263"/>
      <c r="DP78" s="263"/>
      <c r="DQ78" s="263"/>
      <c r="DR78" s="263"/>
      <c r="DS78" s="263"/>
      <c r="DT78" s="263"/>
      <c r="DU78" s="263"/>
      <c r="DV78" s="263"/>
      <c r="DW78" s="263"/>
      <c r="DX78" s="263"/>
      <c r="DY78" s="263"/>
      <c r="DZ78" s="263"/>
      <c r="EA78" s="263"/>
      <c r="EB78" s="263"/>
      <c r="EC78" s="263"/>
      <c r="ED78" s="263"/>
      <c r="EE78" s="263"/>
      <c r="EF78" s="263"/>
      <c r="EG78" s="263"/>
      <c r="EH78" s="263"/>
      <c r="EI78" s="263"/>
      <c r="EJ78" s="263"/>
      <c r="EK78" s="263"/>
      <c r="EL78" s="263"/>
      <c r="EM78" s="263"/>
      <c r="EN78" s="263"/>
      <c r="EO78" s="263"/>
      <c r="EP78" s="263"/>
      <c r="EQ78" s="263"/>
      <c r="ER78" s="263"/>
      <c r="ES78" s="263"/>
      <c r="ET78" s="263"/>
      <c r="EU78" s="263"/>
      <c r="EV78" s="263"/>
      <c r="EW78" s="263"/>
      <c r="EX78" s="263"/>
      <c r="EY78" s="263"/>
      <c r="EZ78" s="263"/>
      <c r="FA78" s="263"/>
      <c r="FB78" s="263"/>
      <c r="FC78" s="263"/>
      <c r="FD78" s="263"/>
      <c r="FE78" s="263"/>
      <c r="FF78" s="263"/>
      <c r="FG78" s="263"/>
      <c r="FH78" s="263"/>
      <c r="FI78" s="263"/>
      <c r="FJ78" s="263"/>
      <c r="FK78" s="263"/>
      <c r="FL78" s="263"/>
      <c r="FM78" s="263"/>
      <c r="FN78" s="263"/>
      <c r="FO78" s="263"/>
      <c r="FP78" s="263"/>
      <c r="FQ78" s="263"/>
      <c r="FR78" s="263"/>
      <c r="FS78" s="263"/>
      <c r="FT78" s="263"/>
      <c r="FU78" s="263"/>
      <c r="FV78" s="263"/>
      <c r="FW78" s="263"/>
      <c r="FX78" s="263"/>
      <c r="FY78" s="263"/>
      <c r="FZ78" s="263"/>
      <c r="GA78" s="263"/>
      <c r="GB78" s="263"/>
      <c r="GC78" s="263"/>
      <c r="GD78" s="263"/>
      <c r="GE78" s="263"/>
      <c r="GF78" s="263"/>
      <c r="GG78" s="263"/>
      <c r="GH78" s="263"/>
      <c r="GI78" s="263"/>
      <c r="GJ78" s="263"/>
      <c r="GK78" s="263"/>
      <c r="GL78" s="263"/>
      <c r="GM78" s="263"/>
      <c r="GN78" s="263"/>
      <c r="GO78" s="263"/>
      <c r="GP78" s="277"/>
      <c r="GQ78" s="277"/>
      <c r="GR78" s="277"/>
      <c r="GS78" s="277"/>
      <c r="GT78" s="277"/>
      <c r="GU78" s="277"/>
      <c r="GV78" s="277"/>
      <c r="GW78" s="277"/>
      <c r="GX78" s="277"/>
      <c r="GY78" s="277"/>
      <c r="GZ78" s="277"/>
      <c r="HA78" s="277"/>
      <c r="HB78" s="277"/>
      <c r="HC78" s="277"/>
      <c r="HD78" s="277"/>
      <c r="HE78" s="277"/>
      <c r="HF78" s="277"/>
      <c r="HG78" s="277"/>
      <c r="HH78" s="277"/>
      <c r="HI78" s="277"/>
      <c r="HJ78" s="277"/>
      <c r="HK78" s="277"/>
      <c r="HL78" s="277"/>
      <c r="HM78" s="277"/>
      <c r="HN78" s="277"/>
      <c r="HO78" s="277"/>
      <c r="HP78" s="277"/>
      <c r="HQ78" s="277"/>
      <c r="HR78" s="277"/>
      <c r="HS78" s="277"/>
      <c r="HT78" s="277"/>
      <c r="HU78" s="277"/>
      <c r="HV78" s="277"/>
      <c r="HW78" s="277"/>
      <c r="HX78" s="277"/>
      <c r="HY78" s="277"/>
      <c r="HZ78" s="277"/>
      <c r="IA78" s="277"/>
      <c r="IB78" s="277"/>
      <c r="IC78" s="277"/>
      <c r="ID78" s="277"/>
      <c r="IE78" s="277"/>
      <c r="IF78" s="277"/>
      <c r="IG78" s="277"/>
      <c r="IH78" s="277"/>
      <c r="II78" s="277"/>
      <c r="IJ78" s="277"/>
      <c r="IK78" s="277"/>
      <c r="IL78" s="277"/>
      <c r="IM78" s="277"/>
      <c r="IN78" s="277"/>
      <c r="IO78" s="277"/>
      <c r="IP78" s="277"/>
      <c r="IQ78" s="277"/>
      <c r="IR78" s="277"/>
      <c r="IS78" s="277"/>
      <c r="IT78" s="277"/>
      <c r="IU78" s="277"/>
      <c r="IV78" s="277"/>
      <c r="IW78" s="277"/>
      <c r="IX78" s="277"/>
      <c r="IY78" s="277"/>
      <c r="IZ78" s="277"/>
      <c r="JA78" s="277"/>
      <c r="JB78" s="277"/>
      <c r="JC78" s="277"/>
      <c r="JD78" s="277"/>
      <c r="JE78" s="277"/>
      <c r="JF78" s="277"/>
      <c r="JG78" s="277"/>
      <c r="JH78" s="277"/>
      <c r="JI78" s="277"/>
      <c r="JJ78" s="277"/>
      <c r="JK78" s="277"/>
      <c r="JL78" s="277"/>
      <c r="JM78" s="277"/>
      <c r="JN78" s="277"/>
      <c r="JO78" s="277"/>
      <c r="JP78" s="277"/>
      <c r="JQ78" s="277"/>
      <c r="JR78" s="277"/>
      <c r="JS78" s="277"/>
      <c r="JT78" s="277"/>
      <c r="JU78" s="277"/>
      <c r="JV78" s="277"/>
      <c r="JW78" s="277"/>
      <c r="JX78" s="277"/>
      <c r="JY78" s="277"/>
      <c r="JZ78" s="277"/>
      <c r="KA78" s="277"/>
      <c r="KB78" s="277"/>
      <c r="KC78" s="277"/>
      <c r="KD78" s="277"/>
      <c r="KE78" s="277"/>
      <c r="KF78" s="277"/>
      <c r="KG78" s="277"/>
      <c r="KH78" s="277"/>
      <c r="KI78" s="277"/>
      <c r="KJ78" s="277"/>
      <c r="KK78" s="277"/>
      <c r="KL78" s="277"/>
      <c r="KM78" s="277"/>
      <c r="KN78" s="277"/>
      <c r="KO78" s="277"/>
      <c r="KP78" s="277"/>
      <c r="KQ78" s="277"/>
      <c r="KR78" s="277"/>
      <c r="KS78" s="277"/>
      <c r="KT78" s="277"/>
      <c r="KU78" s="277"/>
      <c r="KV78" s="277"/>
      <c r="KW78" s="277"/>
      <c r="KX78" s="277"/>
      <c r="KY78" s="277"/>
      <c r="KZ78" s="277"/>
      <c r="LA78" s="277"/>
      <c r="LB78" s="277"/>
      <c r="LC78" s="277"/>
      <c r="LD78" s="277"/>
      <c r="LE78" s="277"/>
      <c r="LF78" s="277"/>
      <c r="LG78" s="277"/>
      <c r="LH78" s="277"/>
      <c r="LI78" s="277"/>
      <c r="LJ78" s="277"/>
      <c r="LK78" s="277"/>
      <c r="LL78" s="277"/>
      <c r="LM78" s="277"/>
      <c r="LN78" s="277"/>
      <c r="LO78" s="277"/>
      <c r="LP78" s="277"/>
      <c r="LQ78" s="277"/>
      <c r="LR78" s="277"/>
      <c r="LS78" s="277"/>
      <c r="LT78" s="277"/>
      <c r="LU78" s="277"/>
      <c r="LV78" s="277"/>
      <c r="LW78" s="277"/>
      <c r="LX78" s="277"/>
      <c r="LY78" s="277"/>
      <c r="LZ78" s="277"/>
      <c r="MA78" s="277"/>
      <c r="MB78" s="277"/>
      <c r="MC78" s="277"/>
      <c r="MD78" s="277"/>
      <c r="ME78" s="277"/>
      <c r="MF78" s="277"/>
      <c r="MG78" s="277"/>
      <c r="MH78" s="277"/>
      <c r="MI78" s="277"/>
      <c r="MJ78" s="277"/>
      <c r="MK78" s="277"/>
      <c r="ML78" s="277"/>
      <c r="MM78" s="277"/>
      <c r="MN78" s="277"/>
      <c r="MO78" s="277"/>
      <c r="MP78" s="277"/>
      <c r="MQ78" s="277"/>
      <c r="MR78" s="277"/>
      <c r="MS78" s="277"/>
      <c r="MT78" s="277"/>
      <c r="MU78" s="277"/>
      <c r="MV78" s="277"/>
      <c r="MW78" s="277"/>
      <c r="MX78" s="277"/>
      <c r="MY78" s="277"/>
      <c r="MZ78" s="277"/>
      <c r="NA78" s="277"/>
      <c r="NB78" s="277"/>
      <c r="NC78" s="277"/>
      <c r="ND78" s="277"/>
      <c r="NE78" s="277"/>
      <c r="NF78" s="277"/>
      <c r="NG78" s="277"/>
      <c r="NH78" s="277"/>
      <c r="NI78" s="277"/>
      <c r="NJ78" s="277"/>
      <c r="NK78" s="277"/>
      <c r="NL78" s="277"/>
      <c r="NM78" s="277"/>
      <c r="NN78" s="277"/>
      <c r="NO78" s="277"/>
      <c r="NP78" s="277"/>
      <c r="NQ78" s="277"/>
      <c r="NR78" s="277"/>
      <c r="NS78" s="277"/>
      <c r="NT78" s="277"/>
      <c r="NU78" s="277"/>
      <c r="NV78" s="277"/>
      <c r="NW78" s="277"/>
      <c r="NX78" s="277"/>
      <c r="NY78" s="277"/>
      <c r="NZ78" s="277"/>
      <c r="OA78" s="277"/>
      <c r="OB78" s="277"/>
      <c r="OC78" s="277"/>
      <c r="OD78" s="277"/>
      <c r="OE78" s="277"/>
      <c r="OF78" s="277"/>
      <c r="OG78" s="277"/>
      <c r="OH78" s="277"/>
      <c r="OI78" s="277"/>
      <c r="OJ78" s="277"/>
      <c r="OK78" s="277"/>
      <c r="OL78" s="277"/>
      <c r="OM78" s="277"/>
      <c r="ON78" s="277"/>
      <c r="OO78" s="277"/>
      <c r="OP78" s="277"/>
      <c r="OQ78" s="277"/>
      <c r="OR78" s="277"/>
      <c r="OS78" s="277"/>
      <c r="OT78" s="277"/>
      <c r="OU78" s="277"/>
      <c r="OV78" s="277"/>
      <c r="OW78" s="277"/>
      <c r="OX78" s="277"/>
      <c r="OY78" s="277"/>
      <c r="OZ78" s="277"/>
      <c r="PA78" s="277"/>
      <c r="PB78" s="277"/>
      <c r="PC78" s="277"/>
      <c r="PD78" s="277"/>
      <c r="PE78" s="277"/>
      <c r="PF78" s="277"/>
      <c r="PG78" s="277"/>
      <c r="PH78" s="277"/>
      <c r="PI78" s="277"/>
      <c r="PJ78" s="277"/>
      <c r="PK78" s="277"/>
      <c r="PL78" s="277"/>
      <c r="PM78" s="277"/>
      <c r="PN78" s="277"/>
      <c r="PO78" s="277"/>
      <c r="PP78" s="277"/>
      <c r="PQ78" s="277"/>
      <c r="PR78" s="277"/>
      <c r="PS78" s="277"/>
      <c r="PT78" s="277"/>
      <c r="PU78" s="277"/>
      <c r="PV78" s="277"/>
      <c r="PW78" s="277"/>
      <c r="PX78" s="277"/>
      <c r="PY78" s="277"/>
      <c r="PZ78" s="277"/>
      <c r="QA78" s="277"/>
      <c r="QB78" s="277"/>
      <c r="QC78" s="277"/>
      <c r="QD78" s="277"/>
      <c r="QE78" s="277"/>
      <c r="QF78" s="277"/>
      <c r="QG78" s="277"/>
      <c r="QH78" s="277"/>
      <c r="QI78" s="277"/>
      <c r="QJ78" s="277"/>
      <c r="QK78" s="277"/>
      <c r="QL78" s="277"/>
      <c r="QM78" s="277"/>
      <c r="QN78" s="277"/>
      <c r="QO78" s="277"/>
      <c r="QP78" s="277"/>
      <c r="QQ78" s="277"/>
      <c r="QR78" s="277"/>
      <c r="QS78" s="277"/>
      <c r="QT78" s="277"/>
      <c r="QU78" s="277"/>
      <c r="QV78" s="277"/>
      <c r="QW78" s="277"/>
      <c r="QX78" s="277"/>
      <c r="QY78" s="277"/>
      <c r="QZ78" s="277"/>
      <c r="RA78" s="277"/>
      <c r="RB78" s="277"/>
      <c r="RC78" s="277"/>
      <c r="RD78" s="277"/>
      <c r="RE78" s="277"/>
      <c r="RF78" s="277"/>
      <c r="RG78" s="277"/>
      <c r="RH78" s="277"/>
      <c r="RI78" s="277"/>
      <c r="RJ78" s="277"/>
      <c r="RK78" s="277"/>
      <c r="RL78" s="277"/>
      <c r="RM78" s="277"/>
      <c r="RN78" s="277"/>
      <c r="RO78" s="277"/>
      <c r="RP78" s="277"/>
      <c r="RQ78" s="277"/>
      <c r="RR78" s="277"/>
      <c r="RS78" s="277"/>
      <c r="RT78" s="277"/>
      <c r="RU78" s="277"/>
      <c r="RV78" s="277"/>
      <c r="RW78" s="277"/>
      <c r="RX78" s="277"/>
      <c r="RY78" s="277"/>
      <c r="RZ78" s="277"/>
      <c r="SA78" s="277"/>
      <c r="SB78" s="277"/>
      <c r="SC78" s="277"/>
      <c r="SD78" s="277"/>
      <c r="SE78" s="277"/>
      <c r="SF78" s="277"/>
      <c r="SG78" s="277"/>
      <c r="SH78" s="277"/>
      <c r="SI78" s="277"/>
      <c r="SJ78" s="277"/>
      <c r="SK78" s="277"/>
      <c r="SL78" s="277"/>
      <c r="SM78" s="277"/>
      <c r="SN78" s="277"/>
      <c r="SO78" s="277"/>
      <c r="SP78" s="277"/>
      <c r="SQ78" s="277"/>
      <c r="SR78" s="277"/>
      <c r="SS78" s="277"/>
      <c r="ST78" s="277"/>
      <c r="SU78" s="277"/>
      <c r="SV78" s="277"/>
      <c r="SW78" s="277"/>
      <c r="SX78" s="277"/>
      <c r="SY78" s="277"/>
      <c r="SZ78" s="277"/>
      <c r="TA78" s="277"/>
      <c r="TB78" s="277"/>
      <c r="TC78" s="277"/>
      <c r="TD78" s="277"/>
      <c r="TE78" s="277"/>
      <c r="TF78" s="277"/>
      <c r="TG78" s="277"/>
      <c r="TH78" s="277"/>
      <c r="TI78" s="277"/>
      <c r="TJ78" s="277"/>
      <c r="TK78" s="277"/>
      <c r="TL78" s="277"/>
      <c r="TM78" s="277"/>
      <c r="TN78" s="277"/>
      <c r="TO78" s="277"/>
      <c r="TP78" s="277"/>
      <c r="TQ78" s="277"/>
      <c r="TR78" s="277"/>
      <c r="TS78" s="277"/>
      <c r="TT78" s="277"/>
      <c r="TU78" s="277"/>
      <c r="TV78" s="277"/>
      <c r="TW78" s="277"/>
      <c r="TX78" s="277"/>
      <c r="TY78" s="277"/>
      <c r="TZ78" s="277"/>
      <c r="UA78" s="277"/>
      <c r="UB78" s="277"/>
      <c r="UC78" s="277"/>
      <c r="UD78" s="277"/>
      <c r="UE78" s="277"/>
      <c r="UF78" s="277"/>
      <c r="UG78" s="277"/>
      <c r="UH78" s="277"/>
      <c r="UI78" s="277"/>
      <c r="UJ78" s="277"/>
      <c r="UK78" s="277"/>
      <c r="UL78" s="277"/>
      <c r="UM78" s="277"/>
      <c r="UN78" s="277"/>
      <c r="UO78" s="277"/>
      <c r="UP78" s="277"/>
      <c r="UQ78" s="277"/>
      <c r="UR78" s="277"/>
      <c r="US78" s="277"/>
      <c r="UT78" s="277"/>
      <c r="UU78" s="277"/>
      <c r="UV78" s="277"/>
      <c r="UW78" s="277"/>
      <c r="UX78" s="277"/>
      <c r="UY78" s="277"/>
      <c r="UZ78" s="277"/>
      <c r="VA78" s="277"/>
      <c r="VB78" s="277"/>
      <c r="VC78" s="277"/>
      <c r="VD78" s="277"/>
      <c r="VE78" s="277"/>
      <c r="VF78" s="277"/>
      <c r="VG78" s="277"/>
      <c r="VH78" s="277"/>
      <c r="VI78" s="277"/>
      <c r="VJ78" s="277"/>
      <c r="VK78" s="277"/>
      <c r="VL78" s="277"/>
      <c r="VM78" s="277"/>
      <c r="VN78" s="277"/>
      <c r="VO78" s="277"/>
      <c r="VP78" s="277"/>
      <c r="VQ78" s="277"/>
      <c r="VR78" s="277"/>
      <c r="VS78" s="277"/>
      <c r="VT78" s="277"/>
      <c r="VU78" s="277"/>
      <c r="VV78" s="277"/>
      <c r="VW78" s="277"/>
      <c r="VX78" s="277"/>
      <c r="VY78" s="277"/>
      <c r="VZ78" s="277"/>
      <c r="WA78" s="277"/>
      <c r="WB78" s="277"/>
      <c r="WC78" s="277"/>
      <c r="WD78" s="277"/>
      <c r="WE78" s="277"/>
      <c r="WF78" s="277"/>
      <c r="WG78" s="277"/>
      <c r="WH78" s="277"/>
      <c r="WI78" s="277"/>
      <c r="WJ78" s="277"/>
      <c r="WK78" s="277"/>
      <c r="WL78" s="277"/>
      <c r="WM78" s="277"/>
      <c r="WN78" s="277"/>
      <c r="WO78" s="277"/>
      <c r="WP78" s="277"/>
      <c r="WQ78" s="277"/>
      <c r="WR78" s="277"/>
      <c r="WS78" s="277"/>
      <c r="WT78" s="277"/>
      <c r="WU78" s="277"/>
      <c r="WV78" s="277"/>
      <c r="WW78" s="277"/>
      <c r="WX78" s="277"/>
      <c r="WY78" s="277"/>
      <c r="WZ78" s="277"/>
      <c r="XA78" s="277"/>
      <c r="XB78" s="277"/>
      <c r="XC78" s="277"/>
      <c r="XD78" s="277"/>
      <c r="XE78" s="277"/>
      <c r="XF78" s="277"/>
      <c r="XG78" s="277"/>
      <c r="XH78" s="277"/>
      <c r="XI78" s="277"/>
      <c r="XJ78" s="277"/>
      <c r="XK78" s="277"/>
      <c r="XL78" s="277"/>
      <c r="XM78" s="277"/>
      <c r="XN78" s="277"/>
      <c r="XO78" s="277"/>
      <c r="XP78" s="277"/>
      <c r="XQ78" s="277"/>
      <c r="XR78" s="277"/>
      <c r="XS78" s="277"/>
      <c r="XT78" s="277"/>
      <c r="XU78" s="277"/>
      <c r="XV78" s="277"/>
      <c r="XW78" s="277"/>
      <c r="XX78" s="277"/>
      <c r="XY78" s="277"/>
      <c r="XZ78" s="277"/>
      <c r="YA78" s="277"/>
      <c r="YB78" s="277"/>
      <c r="YC78" s="277"/>
      <c r="YD78" s="277"/>
      <c r="YE78" s="277"/>
      <c r="YF78" s="277"/>
      <c r="YG78" s="277"/>
      <c r="YH78" s="277"/>
      <c r="YI78" s="277"/>
      <c r="YJ78" s="277"/>
      <c r="YK78" s="277"/>
      <c r="YL78" s="277"/>
      <c r="YM78" s="277"/>
      <c r="YN78" s="277"/>
      <c r="YO78" s="277"/>
      <c r="YP78" s="277"/>
      <c r="YQ78" s="277"/>
      <c r="YR78" s="277"/>
      <c r="YS78" s="277"/>
      <c r="YT78" s="277"/>
      <c r="YU78" s="277"/>
      <c r="YV78" s="277"/>
      <c r="YW78" s="277"/>
      <c r="YX78" s="277"/>
      <c r="YY78" s="277"/>
      <c r="YZ78" s="277"/>
      <c r="ZA78" s="277"/>
      <c r="ZB78" s="277"/>
      <c r="ZC78" s="277"/>
      <c r="ZD78" s="277"/>
      <c r="ZE78" s="277"/>
      <c r="ZF78" s="277"/>
      <c r="ZG78" s="277"/>
      <c r="ZH78" s="277"/>
      <c r="ZI78" s="277"/>
      <c r="ZJ78" s="277"/>
      <c r="ZK78" s="277"/>
      <c r="ZL78" s="277"/>
      <c r="ZM78" s="277"/>
      <c r="ZN78" s="277"/>
      <c r="ZO78" s="277"/>
      <c r="ZP78" s="277"/>
      <c r="ZQ78" s="277"/>
      <c r="ZR78" s="277"/>
      <c r="ZS78" s="277"/>
      <c r="ZT78" s="277"/>
      <c r="ZU78" s="277"/>
      <c r="ZV78" s="277"/>
      <c r="ZW78" s="277"/>
      <c r="ZX78" s="277"/>
      <c r="ZY78" s="277"/>
      <c r="ZZ78" s="277"/>
      <c r="AAA78" s="277"/>
      <c r="AAB78" s="277"/>
      <c r="AAC78" s="277"/>
      <c r="AAD78" s="277"/>
      <c r="AAE78" s="277"/>
      <c r="AAF78" s="277"/>
      <c r="AAG78" s="277"/>
      <c r="AAH78" s="277"/>
      <c r="AAI78" s="277"/>
      <c r="AAJ78" s="277"/>
      <c r="AAK78" s="277"/>
      <c r="AAL78" s="277"/>
      <c r="AAM78" s="277"/>
      <c r="AAN78" s="277"/>
      <c r="AAO78" s="277"/>
      <c r="AAP78" s="277"/>
      <c r="AAQ78" s="277"/>
      <c r="AAR78" s="277"/>
      <c r="AAS78" s="277"/>
      <c r="AAT78" s="277"/>
      <c r="AAU78" s="277"/>
      <c r="AAV78" s="277"/>
      <c r="AAW78" s="277"/>
      <c r="AAX78" s="277"/>
      <c r="AAY78" s="277"/>
      <c r="AAZ78" s="277"/>
      <c r="ABA78" s="277"/>
      <c r="ABB78" s="277"/>
      <c r="ABC78" s="277"/>
      <c r="ABD78" s="277"/>
      <c r="ABE78" s="277"/>
      <c r="ABF78" s="277"/>
      <c r="ABG78" s="277"/>
      <c r="ABH78" s="277"/>
      <c r="ABI78" s="277"/>
      <c r="ABJ78" s="277"/>
      <c r="ABK78" s="277"/>
      <c r="ABL78" s="277"/>
      <c r="ABM78" s="277"/>
      <c r="ABN78" s="277"/>
      <c r="ABO78" s="277"/>
      <c r="ABP78" s="277"/>
      <c r="ABQ78" s="277"/>
      <c r="ABR78" s="277"/>
      <c r="ABS78" s="277"/>
      <c r="ABT78" s="277"/>
      <c r="ABU78" s="277"/>
      <c r="ABV78" s="277"/>
      <c r="ABW78" s="277"/>
      <c r="ABX78" s="277"/>
      <c r="ABY78" s="277"/>
      <c r="ABZ78" s="277"/>
      <c r="ACA78" s="277"/>
      <c r="ACB78" s="277"/>
      <c r="ACC78" s="277"/>
      <c r="ACD78" s="277"/>
      <c r="ACE78" s="277"/>
      <c r="ACF78" s="277"/>
      <c r="ACG78" s="277"/>
      <c r="ACH78" s="277"/>
      <c r="ACI78" s="277"/>
      <c r="ACJ78" s="277"/>
      <c r="ACK78" s="277"/>
      <c r="ACL78" s="277"/>
      <c r="ACM78" s="277"/>
      <c r="ACN78" s="277"/>
      <c r="ACO78" s="277"/>
      <c r="ACP78" s="277"/>
      <c r="ACQ78" s="277"/>
      <c r="ACR78" s="277"/>
      <c r="ACS78" s="277"/>
      <c r="ACT78" s="277"/>
      <c r="ACU78" s="277"/>
      <c r="ACV78" s="277"/>
      <c r="ACW78" s="277"/>
      <c r="ACX78" s="277"/>
      <c r="ACY78" s="277"/>
      <c r="ACZ78" s="277"/>
      <c r="ADA78" s="277"/>
      <c r="ADB78" s="277"/>
      <c r="ADC78" s="277"/>
      <c r="ADD78" s="277"/>
      <c r="ADE78" s="277"/>
      <c r="ADF78" s="277"/>
      <c r="ADG78" s="277"/>
      <c r="ADH78" s="277"/>
      <c r="ADI78" s="277"/>
      <c r="ADJ78" s="277"/>
      <c r="ADK78" s="277"/>
      <c r="ADL78" s="277"/>
      <c r="ADM78" s="277"/>
      <c r="ADN78" s="277"/>
      <c r="ADO78" s="277"/>
      <c r="ADP78" s="277"/>
      <c r="ADQ78" s="277"/>
      <c r="ADR78" s="277"/>
      <c r="ADS78" s="277"/>
      <c r="ADT78" s="277"/>
      <c r="ADU78" s="277"/>
      <c r="ADV78" s="277"/>
      <c r="ADW78" s="277"/>
      <c r="ADX78" s="277"/>
      <c r="ADY78" s="277"/>
      <c r="ADZ78" s="277"/>
      <c r="AEA78" s="277"/>
      <c r="AEB78" s="277"/>
      <c r="AEC78" s="277"/>
      <c r="AED78" s="277"/>
      <c r="AEE78" s="277"/>
      <c r="AEF78" s="277"/>
      <c r="AEG78" s="277"/>
      <c r="AEH78" s="277"/>
      <c r="AEI78" s="277"/>
      <c r="AEJ78" s="277"/>
      <c r="AEK78" s="277"/>
      <c r="AEL78" s="277"/>
      <c r="AEM78" s="277"/>
      <c r="AEN78" s="277"/>
      <c r="AEO78" s="277"/>
      <c r="AEP78" s="277"/>
      <c r="AEQ78" s="277"/>
      <c r="AER78" s="277"/>
      <c r="AES78" s="277"/>
      <c r="AET78" s="277"/>
      <c r="AEU78" s="277"/>
      <c r="AEV78" s="277"/>
      <c r="AEW78" s="277"/>
      <c r="AEX78" s="277"/>
      <c r="AEY78" s="277"/>
      <c r="AEZ78" s="277"/>
      <c r="AFA78" s="277"/>
      <c r="AFB78" s="277"/>
      <c r="AFC78" s="277"/>
      <c r="AFD78" s="277"/>
      <c r="AFE78" s="277"/>
      <c r="AFF78" s="277"/>
      <c r="AFG78" s="277"/>
      <c r="AFH78" s="277"/>
      <c r="AFI78" s="277"/>
      <c r="AFJ78" s="277"/>
      <c r="AFK78" s="277"/>
      <c r="AFL78" s="277"/>
      <c r="AFM78" s="277"/>
      <c r="AFN78" s="277"/>
      <c r="AFO78" s="277"/>
      <c r="AFP78" s="277"/>
      <c r="AFQ78" s="277"/>
      <c r="AFR78" s="277"/>
      <c r="AFS78" s="277"/>
      <c r="AFT78" s="277"/>
      <c r="AFU78" s="277"/>
      <c r="AFV78" s="277"/>
      <c r="AFW78" s="277"/>
      <c r="AFX78" s="277"/>
      <c r="AFY78" s="277"/>
      <c r="AFZ78" s="277"/>
      <c r="AGA78" s="277"/>
      <c r="AGB78" s="277"/>
      <c r="AGC78" s="277"/>
      <c r="AGD78" s="277"/>
      <c r="AGE78" s="277"/>
      <c r="AGF78" s="277"/>
      <c r="AGG78" s="277"/>
      <c r="AGH78" s="277"/>
      <c r="AGI78" s="277"/>
      <c r="AGJ78" s="277"/>
      <c r="AGK78" s="277"/>
      <c r="AGL78" s="277"/>
      <c r="AGM78" s="277"/>
      <c r="AGN78" s="277"/>
      <c r="AGO78" s="277"/>
      <c r="AGP78" s="277"/>
      <c r="AGQ78" s="277"/>
      <c r="AGR78" s="277"/>
      <c r="AGS78" s="277"/>
      <c r="AGT78" s="277"/>
      <c r="AGU78" s="277"/>
      <c r="AGV78" s="277"/>
      <c r="AGW78" s="277"/>
      <c r="AGX78" s="277"/>
      <c r="AGY78" s="277"/>
      <c r="AGZ78" s="277"/>
      <c r="AHA78" s="277"/>
      <c r="AHB78" s="277"/>
      <c r="AHC78" s="277"/>
      <c r="AHD78" s="277"/>
      <c r="AHE78" s="277"/>
      <c r="AHF78" s="277"/>
      <c r="AHG78" s="277"/>
      <c r="AHH78" s="277"/>
      <c r="AHI78" s="277"/>
      <c r="AHJ78" s="277"/>
      <c r="AHK78" s="277"/>
      <c r="AHL78" s="277"/>
      <c r="AHM78" s="277"/>
      <c r="AHN78" s="277"/>
      <c r="AHO78" s="277"/>
      <c r="AHP78" s="277"/>
      <c r="AHQ78" s="277"/>
      <c r="AHR78" s="277"/>
      <c r="AHS78" s="277"/>
      <c r="AHT78" s="277"/>
      <c r="AHU78" s="277"/>
      <c r="AHV78" s="277"/>
      <c r="AHW78" s="277"/>
      <c r="AHX78" s="277"/>
      <c r="AHY78" s="277"/>
      <c r="AHZ78" s="277"/>
      <c r="AIA78" s="277"/>
      <c r="AIB78" s="277"/>
      <c r="AIC78" s="277"/>
      <c r="AID78" s="277"/>
      <c r="AIE78" s="277"/>
      <c r="AIF78" s="277"/>
      <c r="AIG78" s="277"/>
      <c r="AIH78" s="277"/>
      <c r="AII78" s="277"/>
      <c r="AIJ78" s="277"/>
      <c r="AIK78" s="277"/>
      <c r="AIL78" s="277"/>
      <c r="AIM78" s="277"/>
      <c r="AIN78" s="277"/>
      <c r="AIO78" s="277"/>
      <c r="AIP78" s="277"/>
      <c r="AIQ78" s="277"/>
      <c r="AIR78" s="277"/>
      <c r="AIS78" s="277"/>
      <c r="AIT78" s="277"/>
      <c r="AIU78" s="277"/>
      <c r="AIV78" s="277"/>
      <c r="AIW78" s="277"/>
      <c r="AIX78" s="277"/>
      <c r="AIY78" s="277"/>
      <c r="AIZ78" s="277"/>
      <c r="AJA78" s="277"/>
      <c r="AJB78" s="277"/>
      <c r="AJC78" s="277"/>
      <c r="AJD78" s="277"/>
      <c r="AJE78" s="277"/>
      <c r="AJF78" s="277"/>
      <c r="AJG78" s="277"/>
      <c r="AJH78" s="277"/>
      <c r="AJI78" s="277"/>
      <c r="AJJ78" s="277"/>
      <c r="AJK78" s="277"/>
      <c r="AJL78" s="277"/>
      <c r="AJM78" s="277"/>
      <c r="AJN78" s="277"/>
      <c r="AJO78" s="277"/>
      <c r="AJP78" s="277"/>
      <c r="AJQ78" s="277"/>
      <c r="AJR78" s="277"/>
      <c r="AJS78" s="277"/>
      <c r="AJT78" s="277"/>
      <c r="AJU78" s="277"/>
      <c r="AJV78" s="277"/>
      <c r="AJW78" s="277"/>
      <c r="AJX78" s="277"/>
      <c r="AJY78" s="277"/>
      <c r="AJZ78" s="277"/>
      <c r="AKA78" s="277"/>
      <c r="AKB78" s="277"/>
      <c r="AKC78" s="277"/>
      <c r="AKD78" s="277"/>
      <c r="AKE78" s="277"/>
      <c r="AKF78" s="277"/>
      <c r="AKG78" s="277"/>
      <c r="AKH78" s="277"/>
      <c r="AKI78" s="277"/>
      <c r="AKJ78" s="277"/>
      <c r="AKK78" s="277"/>
      <c r="AKL78" s="277"/>
      <c r="AKM78" s="277"/>
      <c r="AKN78" s="277"/>
      <c r="AKO78" s="277"/>
      <c r="AKP78" s="277"/>
      <c r="AKQ78" s="277"/>
      <c r="AKR78" s="277"/>
      <c r="AKS78" s="277"/>
      <c r="AKT78" s="277"/>
      <c r="AKU78" s="277"/>
      <c r="AKV78" s="277"/>
      <c r="AKW78" s="277"/>
      <c r="AKX78" s="277"/>
      <c r="AKY78" s="277"/>
      <c r="AKZ78" s="277"/>
      <c r="ALA78" s="277"/>
      <c r="ALB78" s="277"/>
      <c r="ALC78" s="277"/>
      <c r="ALD78" s="277"/>
      <c r="ALE78" s="277"/>
      <c r="ALF78" s="277"/>
      <c r="ALG78" s="277"/>
      <c r="ALH78" s="277"/>
      <c r="ALI78" s="277"/>
      <c r="ALJ78" s="277"/>
      <c r="ALK78" s="277"/>
      <c r="ALL78" s="277"/>
      <c r="ALM78" s="277"/>
      <c r="ALN78" s="277"/>
      <c r="ALO78" s="277"/>
      <c r="ALP78" s="277"/>
      <c r="ALQ78" s="277"/>
      <c r="ALR78" s="277"/>
      <c r="ALS78" s="277"/>
      <c r="ALT78" s="277"/>
      <c r="ALU78" s="277"/>
      <c r="ALV78" s="277"/>
      <c r="ALW78" s="277"/>
      <c r="ALX78" s="277"/>
      <c r="ALY78" s="277"/>
      <c r="ALZ78" s="277"/>
      <c r="AMA78" s="277"/>
      <c r="AMB78" s="277"/>
      <c r="AMC78" s="277"/>
      <c r="AMD78" s="277"/>
      <c r="AME78" s="277"/>
      <c r="AMF78" s="277"/>
      <c r="AMG78" s="277"/>
      <c r="AMH78" s="277"/>
      <c r="AMI78" s="277"/>
      <c r="AMJ78" s="277"/>
      <c r="AMK78" s="277"/>
      <c r="AML78" s="277"/>
      <c r="AMM78" s="277"/>
      <c r="AMN78" s="277"/>
    </row>
    <row r="79" spans="1:1028" s="143" customFormat="1" ht="15.6" customHeight="1" x14ac:dyDescent="0.2">
      <c r="A79" s="724" t="s">
        <v>45</v>
      </c>
      <c r="B79" s="725"/>
      <c r="C79" s="725"/>
      <c r="D79" s="725"/>
      <c r="E79" s="725"/>
      <c r="F79" s="725"/>
      <c r="G79" s="725"/>
      <c r="H79" s="725"/>
      <c r="I79" s="726"/>
      <c r="J79" s="124"/>
      <c r="K79" s="262"/>
      <c r="L79" s="262"/>
      <c r="M79" s="262"/>
      <c r="N79" s="262"/>
      <c r="O79" s="262"/>
      <c r="P79" s="262"/>
      <c r="Q79" s="262"/>
      <c r="R79" s="262"/>
      <c r="S79" s="262"/>
      <c r="T79" s="262"/>
      <c r="U79" s="262"/>
      <c r="V79" s="262"/>
      <c r="W79" s="262"/>
      <c r="X79" s="262"/>
      <c r="Y79" s="262"/>
      <c r="Z79" s="262"/>
      <c r="AA79" s="262"/>
      <c r="AB79" s="262"/>
      <c r="AC79" s="262"/>
      <c r="AD79" s="262"/>
      <c r="AE79" s="262"/>
      <c r="AF79" s="262"/>
      <c r="AG79" s="262"/>
      <c r="AH79" s="262"/>
      <c r="AI79" s="262"/>
      <c r="AJ79" s="262"/>
      <c r="AK79" s="262"/>
      <c r="AL79" s="262"/>
      <c r="AM79" s="262"/>
      <c r="AN79" s="262"/>
      <c r="AO79" s="262"/>
      <c r="AP79" s="262"/>
      <c r="AQ79" s="262"/>
      <c r="AR79" s="262"/>
      <c r="AS79" s="262"/>
      <c r="AT79" s="262"/>
      <c r="AU79" s="262"/>
      <c r="AV79" s="262"/>
      <c r="AW79" s="262"/>
      <c r="AX79" s="262"/>
      <c r="AY79" s="262"/>
      <c r="AZ79" s="262"/>
      <c r="BA79" s="262"/>
      <c r="BB79" s="262"/>
      <c r="BC79" s="262"/>
      <c r="BD79" s="262"/>
      <c r="BE79" s="262"/>
      <c r="BF79" s="262"/>
      <c r="BG79" s="262"/>
      <c r="BH79" s="262"/>
      <c r="BI79" s="262"/>
      <c r="BJ79" s="262"/>
      <c r="BK79" s="262"/>
      <c r="BL79" s="262"/>
      <c r="BM79" s="262"/>
      <c r="BN79" s="262"/>
      <c r="BO79" s="262"/>
      <c r="BP79" s="262"/>
      <c r="BQ79" s="262"/>
      <c r="BR79" s="262"/>
      <c r="BS79" s="262"/>
      <c r="BT79" s="262"/>
      <c r="BU79" s="262"/>
      <c r="BV79" s="262"/>
      <c r="BW79" s="262"/>
      <c r="BX79" s="262"/>
      <c r="BY79" s="262"/>
      <c r="BZ79" s="262"/>
      <c r="CA79" s="262"/>
      <c r="CB79" s="262"/>
      <c r="CC79" s="262"/>
      <c r="CD79" s="262"/>
      <c r="CE79" s="262"/>
      <c r="CF79" s="262"/>
      <c r="CG79" s="262"/>
      <c r="CH79" s="262"/>
      <c r="CI79" s="262"/>
      <c r="CJ79" s="262"/>
      <c r="CK79" s="262"/>
      <c r="CL79" s="262"/>
      <c r="CM79" s="262"/>
      <c r="CN79" s="262"/>
      <c r="CO79" s="262"/>
      <c r="CP79" s="262"/>
      <c r="CQ79" s="262"/>
      <c r="CR79" s="262"/>
      <c r="CS79" s="262"/>
      <c r="CT79" s="262"/>
      <c r="CU79" s="262"/>
      <c r="CV79" s="262"/>
      <c r="CW79" s="262"/>
      <c r="CX79" s="262"/>
      <c r="CY79" s="262"/>
      <c r="CZ79" s="262"/>
      <c r="DA79" s="262"/>
      <c r="DB79" s="262"/>
      <c r="DC79" s="262"/>
      <c r="DD79" s="262"/>
      <c r="DE79" s="262"/>
      <c r="DF79" s="262"/>
      <c r="DG79" s="262"/>
      <c r="DH79" s="262"/>
      <c r="DI79" s="262"/>
      <c r="DJ79" s="262"/>
      <c r="DK79" s="262"/>
      <c r="DL79" s="262"/>
      <c r="DM79" s="262"/>
      <c r="DN79" s="262"/>
      <c r="DO79" s="262"/>
      <c r="DP79" s="262"/>
      <c r="DQ79" s="262"/>
      <c r="DR79" s="262"/>
      <c r="DS79" s="262"/>
      <c r="DT79" s="262"/>
      <c r="DU79" s="262"/>
      <c r="DV79" s="262"/>
      <c r="DW79" s="262"/>
      <c r="DX79" s="262"/>
      <c r="DY79" s="262"/>
      <c r="DZ79" s="262"/>
      <c r="EA79" s="262"/>
      <c r="EB79" s="262"/>
      <c r="EC79" s="262"/>
      <c r="ED79" s="262"/>
      <c r="EE79" s="262"/>
      <c r="EF79" s="262"/>
      <c r="EG79" s="262"/>
      <c r="EH79" s="262"/>
      <c r="EI79" s="262"/>
      <c r="EJ79" s="262"/>
      <c r="EK79" s="262"/>
      <c r="EL79" s="262"/>
      <c r="EM79" s="262"/>
      <c r="EN79" s="262"/>
      <c r="EO79" s="262"/>
      <c r="EP79" s="262"/>
      <c r="EQ79" s="262"/>
      <c r="ER79" s="262"/>
      <c r="ES79" s="262"/>
      <c r="ET79" s="262"/>
      <c r="EU79" s="262"/>
      <c r="EV79" s="262"/>
      <c r="EW79" s="262"/>
      <c r="EX79" s="262"/>
      <c r="EY79" s="262"/>
      <c r="EZ79" s="262"/>
      <c r="FA79" s="262"/>
      <c r="FB79" s="262"/>
      <c r="FC79" s="262"/>
      <c r="FD79" s="262"/>
      <c r="FE79" s="262"/>
      <c r="FF79" s="262"/>
      <c r="FG79" s="262"/>
      <c r="FH79" s="262"/>
      <c r="FI79" s="262"/>
      <c r="FJ79" s="262"/>
      <c r="FK79" s="262"/>
      <c r="FL79" s="262"/>
      <c r="FM79" s="262"/>
      <c r="FN79" s="262"/>
      <c r="FO79" s="262"/>
      <c r="FP79" s="262"/>
      <c r="FQ79" s="262"/>
      <c r="FR79" s="262"/>
      <c r="FS79" s="262"/>
      <c r="FT79" s="262"/>
      <c r="FU79" s="262"/>
      <c r="FV79" s="262"/>
      <c r="FW79" s="262"/>
      <c r="FX79" s="262"/>
      <c r="FY79" s="262"/>
      <c r="FZ79" s="262"/>
      <c r="GA79" s="262"/>
      <c r="GB79" s="262"/>
      <c r="GC79" s="262"/>
      <c r="GD79" s="262"/>
      <c r="GE79" s="262"/>
      <c r="GF79" s="262"/>
      <c r="GG79" s="262"/>
      <c r="GH79" s="262"/>
      <c r="GI79" s="262"/>
      <c r="GJ79" s="262"/>
      <c r="GK79" s="262"/>
      <c r="GL79" s="262"/>
      <c r="GM79" s="262"/>
      <c r="GN79" s="262"/>
      <c r="GO79" s="262"/>
      <c r="GP79" s="262"/>
      <c r="GQ79" s="262"/>
      <c r="GR79" s="262"/>
      <c r="GS79" s="262"/>
      <c r="GT79" s="262"/>
      <c r="GU79" s="262"/>
      <c r="GV79" s="262"/>
      <c r="GW79" s="262"/>
      <c r="GX79" s="262"/>
      <c r="GY79" s="262"/>
      <c r="GZ79" s="262"/>
      <c r="HA79" s="262"/>
      <c r="HB79" s="262"/>
      <c r="HC79" s="262"/>
      <c r="HD79" s="262"/>
      <c r="HE79" s="262"/>
      <c r="HF79" s="262"/>
      <c r="HG79" s="262"/>
      <c r="HH79" s="262"/>
      <c r="HI79" s="262"/>
      <c r="HJ79" s="262"/>
      <c r="HK79" s="262"/>
      <c r="HL79" s="262"/>
      <c r="HM79" s="262"/>
      <c r="HN79" s="262"/>
      <c r="HO79" s="262"/>
      <c r="HP79" s="262"/>
      <c r="HQ79" s="262"/>
      <c r="HR79" s="262"/>
      <c r="HS79" s="262"/>
      <c r="HT79" s="262"/>
      <c r="HU79" s="262"/>
      <c r="HV79" s="262"/>
      <c r="HW79" s="262"/>
      <c r="HX79" s="262"/>
      <c r="HY79" s="262"/>
      <c r="HZ79" s="262"/>
      <c r="IA79" s="262"/>
      <c r="IB79" s="262"/>
      <c r="IC79" s="262"/>
      <c r="ID79" s="262"/>
      <c r="IE79" s="262"/>
      <c r="IF79" s="262"/>
      <c r="IG79" s="262"/>
      <c r="IH79" s="262"/>
      <c r="II79" s="262"/>
      <c r="IJ79" s="262"/>
      <c r="IK79" s="262"/>
      <c r="IL79" s="262"/>
      <c r="IM79" s="262"/>
      <c r="IN79" s="262"/>
      <c r="IO79" s="262"/>
      <c r="IP79" s="262"/>
      <c r="IQ79" s="262"/>
      <c r="IR79" s="262"/>
      <c r="IS79" s="262"/>
      <c r="IT79" s="262"/>
      <c r="IU79" s="262"/>
      <c r="IV79" s="262"/>
      <c r="IW79" s="262"/>
      <c r="IX79" s="262"/>
      <c r="IY79" s="262"/>
      <c r="IZ79" s="262"/>
      <c r="JA79" s="262"/>
      <c r="JB79" s="262"/>
      <c r="JC79" s="262"/>
      <c r="JD79" s="262"/>
      <c r="JE79" s="262"/>
      <c r="JF79" s="262"/>
      <c r="JG79" s="262"/>
      <c r="JH79" s="262"/>
      <c r="JI79" s="262"/>
      <c r="JJ79" s="262"/>
      <c r="JK79" s="262"/>
      <c r="JL79" s="262"/>
      <c r="JM79" s="262"/>
      <c r="JN79" s="262"/>
      <c r="JO79" s="262"/>
      <c r="JP79" s="262"/>
      <c r="JQ79" s="262"/>
      <c r="JR79" s="262"/>
      <c r="JS79" s="262"/>
      <c r="JT79" s="262"/>
      <c r="JU79" s="262"/>
      <c r="JV79" s="262"/>
      <c r="JW79" s="262"/>
      <c r="JX79" s="262"/>
      <c r="JY79" s="262"/>
      <c r="JZ79" s="262"/>
      <c r="KA79" s="262"/>
      <c r="KB79" s="262"/>
      <c r="KC79" s="262"/>
      <c r="KD79" s="262"/>
      <c r="KE79" s="262"/>
      <c r="KF79" s="262"/>
      <c r="KG79" s="262"/>
      <c r="KH79" s="262"/>
      <c r="KI79" s="262"/>
      <c r="KJ79" s="262"/>
      <c r="KK79" s="262"/>
      <c r="KL79" s="262"/>
      <c r="KM79" s="262"/>
      <c r="KN79" s="262"/>
      <c r="KO79" s="262"/>
      <c r="KP79" s="262"/>
      <c r="KQ79" s="262"/>
      <c r="KR79" s="262"/>
      <c r="KS79" s="262"/>
      <c r="KT79" s="262"/>
      <c r="KU79" s="262"/>
      <c r="KV79" s="262"/>
      <c r="KW79" s="262"/>
      <c r="KX79" s="262"/>
      <c r="KY79" s="262"/>
      <c r="KZ79" s="262"/>
      <c r="LA79" s="262"/>
      <c r="LB79" s="262"/>
      <c r="LC79" s="262"/>
      <c r="LD79" s="262"/>
      <c r="LE79" s="262"/>
      <c r="LF79" s="262"/>
      <c r="LG79" s="262"/>
      <c r="LH79" s="262"/>
      <c r="LI79" s="262"/>
      <c r="LJ79" s="262"/>
      <c r="LK79" s="262"/>
      <c r="LL79" s="262"/>
      <c r="LM79" s="262"/>
      <c r="LN79" s="262"/>
      <c r="LO79" s="262"/>
      <c r="LP79" s="262"/>
      <c r="LQ79" s="262"/>
      <c r="LR79" s="262"/>
      <c r="LS79" s="262"/>
      <c r="LT79" s="262"/>
      <c r="LU79" s="262"/>
      <c r="LV79" s="262"/>
      <c r="LW79" s="262"/>
      <c r="LX79" s="262"/>
      <c r="LY79" s="262"/>
      <c r="LZ79" s="262"/>
      <c r="MA79" s="262"/>
      <c r="MB79" s="262"/>
      <c r="MC79" s="262"/>
      <c r="MD79" s="262"/>
      <c r="ME79" s="262"/>
      <c r="MF79" s="262"/>
      <c r="MG79" s="262"/>
      <c r="MH79" s="262"/>
      <c r="MI79" s="262"/>
      <c r="MJ79" s="262"/>
      <c r="MK79" s="262"/>
      <c r="ML79" s="262"/>
      <c r="MM79" s="262"/>
      <c r="MN79" s="262"/>
      <c r="MO79" s="262"/>
      <c r="MP79" s="262"/>
      <c r="MQ79" s="262"/>
      <c r="MR79" s="262"/>
      <c r="MS79" s="262"/>
      <c r="MT79" s="262"/>
      <c r="MU79" s="262"/>
      <c r="MV79" s="262"/>
      <c r="MW79" s="262"/>
      <c r="MX79" s="262"/>
      <c r="MY79" s="262"/>
      <c r="MZ79" s="262"/>
      <c r="NA79" s="262"/>
      <c r="NB79" s="262"/>
      <c r="NC79" s="262"/>
      <c r="ND79" s="262"/>
      <c r="NE79" s="262"/>
      <c r="NF79" s="262"/>
      <c r="NG79" s="262"/>
      <c r="NH79" s="262"/>
      <c r="NI79" s="262"/>
      <c r="NJ79" s="262"/>
      <c r="NK79" s="262"/>
      <c r="NL79" s="262"/>
      <c r="NM79" s="262"/>
      <c r="NN79" s="262"/>
      <c r="NO79" s="262"/>
      <c r="NP79" s="262"/>
      <c r="NQ79" s="262"/>
      <c r="NR79" s="262"/>
      <c r="NS79" s="262"/>
      <c r="NT79" s="262"/>
      <c r="NU79" s="262"/>
      <c r="NV79" s="262"/>
      <c r="NW79" s="262"/>
      <c r="NX79" s="262"/>
      <c r="NY79" s="262"/>
      <c r="NZ79" s="262"/>
      <c r="OA79" s="262"/>
      <c r="OB79" s="262"/>
      <c r="OC79" s="262"/>
      <c r="OD79" s="262"/>
      <c r="OE79" s="262"/>
      <c r="OF79" s="262"/>
      <c r="OG79" s="262"/>
      <c r="OH79" s="262"/>
      <c r="OI79" s="262"/>
      <c r="OJ79" s="262"/>
      <c r="OK79" s="262"/>
      <c r="OL79" s="262"/>
      <c r="OM79" s="262"/>
      <c r="ON79" s="262"/>
      <c r="OO79" s="262"/>
      <c r="OP79" s="262"/>
      <c r="OQ79" s="262"/>
      <c r="OR79" s="262"/>
      <c r="OS79" s="262"/>
      <c r="OT79" s="262"/>
      <c r="OU79" s="262"/>
      <c r="OV79" s="262"/>
      <c r="OW79" s="262"/>
      <c r="OX79" s="262"/>
      <c r="OY79" s="262"/>
      <c r="OZ79" s="262"/>
      <c r="PA79" s="262"/>
      <c r="PB79" s="262"/>
      <c r="PC79" s="262"/>
      <c r="PD79" s="262"/>
      <c r="PE79" s="262"/>
      <c r="PF79" s="262"/>
      <c r="PG79" s="262"/>
      <c r="PH79" s="262"/>
      <c r="PI79" s="262"/>
      <c r="PJ79" s="262"/>
      <c r="PK79" s="262"/>
      <c r="PL79" s="262"/>
      <c r="PM79" s="262"/>
      <c r="PN79" s="262"/>
      <c r="PO79" s="262"/>
      <c r="PP79" s="262"/>
      <c r="PQ79" s="262"/>
      <c r="PR79" s="262"/>
      <c r="PS79" s="262"/>
      <c r="PT79" s="262"/>
      <c r="PU79" s="262"/>
      <c r="PV79" s="262"/>
      <c r="PW79" s="262"/>
      <c r="PX79" s="262"/>
      <c r="PY79" s="262"/>
      <c r="PZ79" s="262"/>
      <c r="QA79" s="262"/>
      <c r="QB79" s="262"/>
      <c r="QC79" s="262"/>
      <c r="QD79" s="262"/>
      <c r="QE79" s="262"/>
      <c r="QF79" s="262"/>
      <c r="QG79" s="262"/>
      <c r="QH79" s="262"/>
      <c r="QI79" s="262"/>
      <c r="QJ79" s="262"/>
      <c r="QK79" s="262"/>
      <c r="QL79" s="262"/>
      <c r="QM79" s="262"/>
      <c r="QN79" s="262"/>
      <c r="QO79" s="262"/>
      <c r="QP79" s="262"/>
      <c r="QQ79" s="262"/>
      <c r="QR79" s="262"/>
      <c r="QS79" s="262"/>
      <c r="QT79" s="262"/>
      <c r="QU79" s="262"/>
      <c r="QV79" s="262"/>
      <c r="QW79" s="262"/>
      <c r="QX79" s="262"/>
      <c r="QY79" s="262"/>
      <c r="QZ79" s="262"/>
      <c r="RA79" s="262"/>
      <c r="RB79" s="262"/>
      <c r="RC79" s="262"/>
      <c r="RD79" s="262"/>
      <c r="RE79" s="262"/>
      <c r="RF79" s="262"/>
      <c r="RG79" s="262"/>
      <c r="RH79" s="262"/>
      <c r="RI79" s="262"/>
      <c r="RJ79" s="262"/>
      <c r="RK79" s="262"/>
      <c r="RL79" s="262"/>
      <c r="RM79" s="262"/>
      <c r="RN79" s="262"/>
      <c r="RO79" s="262"/>
      <c r="RP79" s="262"/>
      <c r="RQ79" s="262"/>
      <c r="RR79" s="262"/>
      <c r="RS79" s="262"/>
      <c r="RT79" s="262"/>
      <c r="RU79" s="262"/>
      <c r="RV79" s="262"/>
      <c r="RW79" s="262"/>
      <c r="RX79" s="262"/>
      <c r="RY79" s="262"/>
      <c r="RZ79" s="262"/>
      <c r="SA79" s="262"/>
      <c r="SB79" s="262"/>
      <c r="SC79" s="262"/>
      <c r="SD79" s="262"/>
      <c r="SE79" s="262"/>
      <c r="SF79" s="262"/>
      <c r="SG79" s="262"/>
      <c r="SH79" s="262"/>
      <c r="SI79" s="262"/>
      <c r="SJ79" s="262"/>
      <c r="SK79" s="262"/>
      <c r="SL79" s="262"/>
      <c r="SM79" s="262"/>
      <c r="SN79" s="262"/>
      <c r="SO79" s="262"/>
      <c r="SP79" s="262"/>
      <c r="SQ79" s="262"/>
      <c r="SR79" s="262"/>
      <c r="SS79" s="262"/>
      <c r="ST79" s="262"/>
      <c r="SU79" s="262"/>
      <c r="SV79" s="262"/>
      <c r="SW79" s="262"/>
      <c r="SX79" s="262"/>
      <c r="SY79" s="262"/>
      <c r="SZ79" s="262"/>
      <c r="TA79" s="262"/>
      <c r="TB79" s="262"/>
      <c r="TC79" s="262"/>
      <c r="TD79" s="262"/>
      <c r="TE79" s="262"/>
      <c r="TF79" s="262"/>
      <c r="TG79" s="262"/>
      <c r="TH79" s="262"/>
      <c r="TI79" s="262"/>
      <c r="TJ79" s="262"/>
      <c r="TK79" s="262"/>
      <c r="TL79" s="262"/>
      <c r="TM79" s="262"/>
      <c r="TN79" s="262"/>
      <c r="TO79" s="262"/>
      <c r="TP79" s="262"/>
      <c r="TQ79" s="262"/>
      <c r="TR79" s="262"/>
      <c r="TS79" s="262"/>
      <c r="TT79" s="262"/>
      <c r="TU79" s="262"/>
      <c r="TV79" s="262"/>
      <c r="TW79" s="262"/>
      <c r="TX79" s="262"/>
      <c r="TY79" s="262"/>
      <c r="TZ79" s="262"/>
      <c r="UA79" s="262"/>
      <c r="UB79" s="262"/>
      <c r="UC79" s="262"/>
      <c r="UD79" s="262"/>
      <c r="UE79" s="262"/>
      <c r="UF79" s="262"/>
      <c r="UG79" s="262"/>
      <c r="UH79" s="262"/>
      <c r="UI79" s="262"/>
      <c r="UJ79" s="262"/>
      <c r="UK79" s="262"/>
      <c r="UL79" s="262"/>
      <c r="UM79" s="262"/>
      <c r="UN79" s="262"/>
      <c r="UO79" s="262"/>
      <c r="UP79" s="262"/>
      <c r="UQ79" s="262"/>
      <c r="UR79" s="262"/>
      <c r="US79" s="262"/>
      <c r="UT79" s="262"/>
      <c r="UU79" s="262"/>
      <c r="UV79" s="262"/>
      <c r="UW79" s="262"/>
      <c r="UX79" s="262"/>
      <c r="UY79" s="262"/>
      <c r="UZ79" s="262"/>
      <c r="VA79" s="262"/>
      <c r="VB79" s="262"/>
      <c r="VC79" s="262"/>
      <c r="VD79" s="262"/>
      <c r="VE79" s="262"/>
      <c r="VF79" s="262"/>
      <c r="VG79" s="262"/>
      <c r="VH79" s="262"/>
      <c r="VI79" s="262"/>
      <c r="VJ79" s="262"/>
      <c r="VK79" s="262"/>
      <c r="VL79" s="262"/>
      <c r="VM79" s="262"/>
      <c r="VN79" s="262"/>
      <c r="VO79" s="262"/>
      <c r="VP79" s="262"/>
      <c r="VQ79" s="262"/>
      <c r="VR79" s="262"/>
      <c r="VS79" s="262"/>
      <c r="VT79" s="262"/>
      <c r="VU79" s="262"/>
      <c r="VV79" s="262"/>
      <c r="VW79" s="262"/>
      <c r="VX79" s="262"/>
      <c r="VY79" s="262"/>
      <c r="VZ79" s="262"/>
      <c r="WA79" s="262"/>
      <c r="WB79" s="262"/>
      <c r="WC79" s="262"/>
      <c r="WD79" s="262"/>
      <c r="WE79" s="262"/>
      <c r="WF79" s="262"/>
      <c r="WG79" s="262"/>
      <c r="WH79" s="262"/>
      <c r="WI79" s="262"/>
      <c r="WJ79" s="262"/>
      <c r="WK79" s="262"/>
      <c r="WL79" s="262"/>
      <c r="WM79" s="262"/>
      <c r="WN79" s="262"/>
      <c r="WO79" s="262"/>
      <c r="WP79" s="262"/>
      <c r="WQ79" s="262"/>
      <c r="WR79" s="262"/>
      <c r="WS79" s="262"/>
      <c r="WT79" s="262"/>
      <c r="WU79" s="262"/>
      <c r="WV79" s="262"/>
      <c r="WW79" s="262"/>
      <c r="WX79" s="262"/>
      <c r="WY79" s="262"/>
      <c r="WZ79" s="262"/>
      <c r="XA79" s="262"/>
      <c r="XB79" s="262"/>
      <c r="XC79" s="262"/>
      <c r="XD79" s="262"/>
      <c r="XE79" s="262"/>
      <c r="XF79" s="262"/>
      <c r="XG79" s="262"/>
      <c r="XH79" s="262"/>
      <c r="XI79" s="262"/>
      <c r="XJ79" s="262"/>
      <c r="XK79" s="262"/>
      <c r="XL79" s="262"/>
      <c r="XM79" s="262"/>
      <c r="XN79" s="262"/>
      <c r="XO79" s="262"/>
      <c r="XP79" s="262"/>
      <c r="XQ79" s="262"/>
      <c r="XR79" s="262"/>
      <c r="XS79" s="262"/>
      <c r="XT79" s="262"/>
      <c r="XU79" s="262"/>
      <c r="XV79" s="262"/>
      <c r="XW79" s="262"/>
      <c r="XX79" s="262"/>
      <c r="XY79" s="262"/>
      <c r="XZ79" s="262"/>
      <c r="YA79" s="262"/>
      <c r="YB79" s="262"/>
      <c r="YC79" s="262"/>
      <c r="YD79" s="262"/>
      <c r="YE79" s="262"/>
      <c r="YF79" s="262"/>
      <c r="YG79" s="262"/>
      <c r="YH79" s="262"/>
      <c r="YI79" s="262"/>
      <c r="YJ79" s="262"/>
      <c r="YK79" s="262"/>
      <c r="YL79" s="262"/>
      <c r="YM79" s="262"/>
      <c r="YN79" s="262"/>
      <c r="YO79" s="262"/>
      <c r="YP79" s="262"/>
      <c r="YQ79" s="262"/>
      <c r="YR79" s="262"/>
      <c r="YS79" s="262"/>
      <c r="YT79" s="262"/>
      <c r="YU79" s="262"/>
      <c r="YV79" s="262"/>
      <c r="YW79" s="262"/>
      <c r="YX79" s="262"/>
      <c r="YY79" s="262"/>
      <c r="YZ79" s="262"/>
      <c r="ZA79" s="262"/>
      <c r="ZB79" s="262"/>
      <c r="ZC79" s="262"/>
      <c r="ZD79" s="262"/>
      <c r="ZE79" s="262"/>
      <c r="ZF79" s="262"/>
      <c r="ZG79" s="262"/>
      <c r="ZH79" s="262"/>
      <c r="ZI79" s="262"/>
      <c r="ZJ79" s="262"/>
      <c r="ZK79" s="262"/>
      <c r="ZL79" s="262"/>
      <c r="ZM79" s="262"/>
      <c r="ZN79" s="262"/>
      <c r="ZO79" s="262"/>
      <c r="ZP79" s="262"/>
      <c r="ZQ79" s="262"/>
      <c r="ZR79" s="262"/>
      <c r="ZS79" s="262"/>
      <c r="ZT79" s="262"/>
      <c r="ZU79" s="262"/>
      <c r="ZV79" s="262"/>
      <c r="ZW79" s="262"/>
      <c r="ZX79" s="262"/>
      <c r="ZY79" s="262"/>
      <c r="ZZ79" s="262"/>
      <c r="AAA79" s="262"/>
      <c r="AAB79" s="262"/>
      <c r="AAC79" s="262"/>
      <c r="AAD79" s="262"/>
      <c r="AAE79" s="262"/>
      <c r="AAF79" s="262"/>
      <c r="AAG79" s="262"/>
      <c r="AAH79" s="262"/>
      <c r="AAI79" s="262"/>
      <c r="AAJ79" s="262"/>
      <c r="AAK79" s="262"/>
      <c r="AAL79" s="262"/>
      <c r="AAM79" s="262"/>
      <c r="AAN79" s="262"/>
      <c r="AAO79" s="262"/>
      <c r="AAP79" s="262"/>
      <c r="AAQ79" s="262"/>
      <c r="AAR79" s="262"/>
      <c r="AAS79" s="262"/>
      <c r="AAT79" s="262"/>
      <c r="AAU79" s="262"/>
      <c r="AAV79" s="262"/>
      <c r="AAW79" s="262"/>
      <c r="AAX79" s="262"/>
      <c r="AAY79" s="262"/>
      <c r="AAZ79" s="262"/>
      <c r="ABA79" s="262"/>
      <c r="ABB79" s="262"/>
      <c r="ABC79" s="262"/>
      <c r="ABD79" s="262"/>
      <c r="ABE79" s="262"/>
      <c r="ABF79" s="262"/>
      <c r="ABG79" s="262"/>
      <c r="ABH79" s="262"/>
      <c r="ABI79" s="262"/>
      <c r="ABJ79" s="262"/>
      <c r="ABK79" s="262"/>
      <c r="ABL79" s="262"/>
      <c r="ABM79" s="262"/>
      <c r="ABN79" s="262"/>
      <c r="ABO79" s="262"/>
      <c r="ABP79" s="262"/>
      <c r="ABQ79" s="262"/>
      <c r="ABR79" s="262"/>
      <c r="ABS79" s="262"/>
      <c r="ABT79" s="262"/>
      <c r="ABU79" s="262"/>
      <c r="ABV79" s="262"/>
      <c r="ABW79" s="262"/>
      <c r="ABX79" s="262"/>
      <c r="ABY79" s="262"/>
      <c r="ABZ79" s="262"/>
      <c r="ACA79" s="262"/>
      <c r="ACB79" s="262"/>
      <c r="ACC79" s="262"/>
      <c r="ACD79" s="262"/>
      <c r="ACE79" s="262"/>
      <c r="ACF79" s="262"/>
      <c r="ACG79" s="262"/>
      <c r="ACH79" s="262"/>
      <c r="ACI79" s="262"/>
      <c r="ACJ79" s="262"/>
      <c r="ACK79" s="262"/>
      <c r="ACL79" s="262"/>
      <c r="ACM79" s="262"/>
      <c r="ACN79" s="262"/>
      <c r="ACO79" s="262"/>
      <c r="ACP79" s="262"/>
      <c r="ACQ79" s="262"/>
      <c r="ACR79" s="262"/>
      <c r="ACS79" s="262"/>
      <c r="ACT79" s="262"/>
      <c r="ACU79" s="262"/>
      <c r="ACV79" s="262"/>
      <c r="ACW79" s="262"/>
      <c r="ACX79" s="262"/>
      <c r="ACY79" s="262"/>
      <c r="ACZ79" s="262"/>
      <c r="ADA79" s="262"/>
      <c r="ADB79" s="262"/>
      <c r="ADC79" s="262"/>
      <c r="ADD79" s="262"/>
      <c r="ADE79" s="262"/>
      <c r="ADF79" s="262"/>
      <c r="ADG79" s="262"/>
      <c r="ADH79" s="262"/>
      <c r="ADI79" s="262"/>
      <c r="ADJ79" s="262"/>
      <c r="ADK79" s="262"/>
      <c r="ADL79" s="262"/>
      <c r="ADM79" s="262"/>
      <c r="ADN79" s="262"/>
      <c r="ADO79" s="262"/>
      <c r="ADP79" s="262"/>
      <c r="ADQ79" s="262"/>
      <c r="ADR79" s="262"/>
      <c r="ADS79" s="262"/>
      <c r="ADT79" s="262"/>
      <c r="ADU79" s="262"/>
      <c r="ADV79" s="262"/>
      <c r="ADW79" s="262"/>
      <c r="ADX79" s="262"/>
      <c r="ADY79" s="262"/>
      <c r="ADZ79" s="262"/>
      <c r="AEA79" s="262"/>
      <c r="AEB79" s="262"/>
      <c r="AEC79" s="262"/>
      <c r="AED79" s="262"/>
      <c r="AEE79" s="262"/>
      <c r="AEF79" s="262"/>
      <c r="AEG79" s="262"/>
      <c r="AEH79" s="262"/>
      <c r="AEI79" s="262"/>
      <c r="AEJ79" s="262"/>
      <c r="AEK79" s="262"/>
      <c r="AEL79" s="262"/>
      <c r="AEM79" s="262"/>
      <c r="AEN79" s="262"/>
      <c r="AEO79" s="262"/>
      <c r="AEP79" s="262"/>
      <c r="AEQ79" s="262"/>
      <c r="AER79" s="262"/>
      <c r="AES79" s="262"/>
      <c r="AET79" s="262"/>
      <c r="AEU79" s="262"/>
      <c r="AEV79" s="262"/>
      <c r="AEW79" s="262"/>
      <c r="AEX79" s="262"/>
      <c r="AEY79" s="262"/>
      <c r="AEZ79" s="262"/>
      <c r="AFA79" s="262"/>
      <c r="AFB79" s="262"/>
      <c r="AFC79" s="262"/>
      <c r="AFD79" s="262"/>
      <c r="AFE79" s="262"/>
      <c r="AFF79" s="262"/>
      <c r="AFG79" s="262"/>
      <c r="AFH79" s="262"/>
      <c r="AFI79" s="262"/>
      <c r="AFJ79" s="262"/>
      <c r="AFK79" s="262"/>
      <c r="AFL79" s="262"/>
      <c r="AFM79" s="262"/>
      <c r="AFN79" s="262"/>
      <c r="AFO79" s="262"/>
      <c r="AFP79" s="262"/>
      <c r="AFQ79" s="262"/>
      <c r="AFR79" s="262"/>
      <c r="AFS79" s="262"/>
      <c r="AFT79" s="262"/>
      <c r="AFU79" s="262"/>
      <c r="AFV79" s="262"/>
      <c r="AFW79" s="262"/>
      <c r="AFX79" s="262"/>
      <c r="AFY79" s="262"/>
      <c r="AFZ79" s="262"/>
      <c r="AGA79" s="262"/>
      <c r="AGB79" s="262"/>
      <c r="AGC79" s="262"/>
      <c r="AGD79" s="262"/>
      <c r="AGE79" s="262"/>
      <c r="AGF79" s="262"/>
      <c r="AGG79" s="262"/>
      <c r="AGH79" s="262"/>
      <c r="AGI79" s="262"/>
      <c r="AGJ79" s="262"/>
      <c r="AGK79" s="262"/>
      <c r="AGL79" s="262"/>
      <c r="AGM79" s="262"/>
      <c r="AGN79" s="262"/>
      <c r="AGO79" s="262"/>
      <c r="AGP79" s="262"/>
      <c r="AGQ79" s="262"/>
      <c r="AGR79" s="262"/>
      <c r="AGS79" s="262"/>
      <c r="AGT79" s="262"/>
      <c r="AGU79" s="262"/>
      <c r="AGV79" s="262"/>
      <c r="AGW79" s="262"/>
      <c r="AGX79" s="262"/>
      <c r="AGY79" s="262"/>
      <c r="AGZ79" s="262"/>
      <c r="AHA79" s="262"/>
      <c r="AHB79" s="262"/>
      <c r="AHC79" s="262"/>
      <c r="AHD79" s="262"/>
      <c r="AHE79" s="262"/>
      <c r="AHF79" s="262"/>
      <c r="AHG79" s="262"/>
      <c r="AHH79" s="262"/>
      <c r="AHI79" s="262"/>
      <c r="AHJ79" s="262"/>
      <c r="AHK79" s="262"/>
      <c r="AHL79" s="262"/>
      <c r="AHM79" s="262"/>
      <c r="AHN79" s="262"/>
      <c r="AHO79" s="262"/>
      <c r="AHP79" s="262"/>
      <c r="AHQ79" s="262"/>
      <c r="AHR79" s="262"/>
      <c r="AHS79" s="262"/>
      <c r="AHT79" s="262"/>
      <c r="AHU79" s="262"/>
      <c r="AHV79" s="262"/>
      <c r="AHW79" s="262"/>
      <c r="AHX79" s="262"/>
      <c r="AHY79" s="262"/>
      <c r="AHZ79" s="262"/>
      <c r="AIA79" s="262"/>
      <c r="AIB79" s="262"/>
      <c r="AIC79" s="262"/>
      <c r="AID79" s="262"/>
      <c r="AIE79" s="262"/>
      <c r="AIF79" s="262"/>
      <c r="AIG79" s="262"/>
      <c r="AIH79" s="262"/>
      <c r="AII79" s="262"/>
      <c r="AIJ79" s="262"/>
      <c r="AIK79" s="262"/>
      <c r="AIL79" s="262"/>
      <c r="AIM79" s="262"/>
      <c r="AIN79" s="262"/>
      <c r="AIO79" s="262"/>
      <c r="AIP79" s="262"/>
      <c r="AIQ79" s="262"/>
      <c r="AIR79" s="262"/>
      <c r="AIS79" s="262"/>
      <c r="AIT79" s="262"/>
      <c r="AIU79" s="262"/>
      <c r="AIV79" s="262"/>
      <c r="AIW79" s="262"/>
      <c r="AIX79" s="262"/>
      <c r="AIY79" s="262"/>
      <c r="AIZ79" s="262"/>
      <c r="AJA79" s="262"/>
      <c r="AJB79" s="262"/>
      <c r="AJC79" s="262"/>
      <c r="AJD79" s="262"/>
      <c r="AJE79" s="262"/>
      <c r="AJF79" s="262"/>
      <c r="AJG79" s="262"/>
      <c r="AJH79" s="262"/>
      <c r="AJI79" s="262"/>
      <c r="AJJ79" s="262"/>
      <c r="AJK79" s="262"/>
      <c r="AJL79" s="262"/>
      <c r="AJM79" s="262"/>
      <c r="AJN79" s="262"/>
      <c r="AJO79" s="262"/>
      <c r="AJP79" s="262"/>
      <c r="AJQ79" s="262"/>
      <c r="AJR79" s="262"/>
      <c r="AJS79" s="262"/>
      <c r="AJT79" s="262"/>
      <c r="AJU79" s="262"/>
      <c r="AJV79" s="262"/>
      <c r="AJW79" s="262"/>
      <c r="AJX79" s="262"/>
      <c r="AJY79" s="262"/>
      <c r="AJZ79" s="262"/>
      <c r="AKA79" s="262"/>
      <c r="AKB79" s="262"/>
      <c r="AKC79" s="262"/>
      <c r="AKD79" s="262"/>
      <c r="AKE79" s="262"/>
      <c r="AKF79" s="262"/>
      <c r="AKG79" s="262"/>
      <c r="AKH79" s="262"/>
      <c r="AKI79" s="262"/>
      <c r="AKJ79" s="262"/>
      <c r="AKK79" s="262"/>
      <c r="AKL79" s="262"/>
      <c r="AKM79" s="262"/>
      <c r="AKN79" s="262"/>
      <c r="AKO79" s="262"/>
      <c r="AKP79" s="262"/>
      <c r="AKQ79" s="262"/>
      <c r="AKR79" s="262"/>
      <c r="AKS79" s="262"/>
      <c r="AKT79" s="262"/>
      <c r="AKU79" s="262"/>
      <c r="AKV79" s="262"/>
      <c r="AKW79" s="262"/>
      <c r="AKX79" s="262"/>
      <c r="AKY79" s="262"/>
      <c r="AKZ79" s="262"/>
      <c r="ALA79" s="262"/>
      <c r="ALB79" s="262"/>
      <c r="ALC79" s="262"/>
      <c r="ALD79" s="262"/>
      <c r="ALE79" s="262"/>
      <c r="ALF79" s="262"/>
      <c r="ALG79" s="262"/>
      <c r="ALH79" s="262"/>
      <c r="ALI79" s="262"/>
      <c r="ALJ79" s="262"/>
      <c r="ALK79" s="262"/>
      <c r="ALL79" s="262"/>
      <c r="ALM79" s="262"/>
      <c r="ALN79" s="262"/>
      <c r="ALO79" s="262"/>
      <c r="ALP79" s="262"/>
      <c r="ALQ79" s="262"/>
      <c r="ALR79" s="262"/>
      <c r="ALS79" s="262"/>
      <c r="ALT79" s="262"/>
      <c r="ALU79" s="262"/>
      <c r="ALV79" s="262"/>
      <c r="ALW79" s="262"/>
      <c r="ALX79" s="262"/>
      <c r="ALY79" s="262"/>
      <c r="ALZ79" s="262"/>
      <c r="AMA79" s="262"/>
      <c r="AMB79" s="262"/>
      <c r="AMC79" s="262"/>
      <c r="AMD79" s="262"/>
      <c r="AME79" s="262"/>
      <c r="AMF79" s="262"/>
      <c r="AMG79" s="262"/>
      <c r="AMH79" s="262"/>
      <c r="AMI79" s="262"/>
      <c r="AMJ79" s="262"/>
      <c r="AMK79" s="262"/>
      <c r="AML79" s="262"/>
      <c r="AMM79" s="262"/>
      <c r="AMN79" s="262"/>
    </row>
    <row r="80" spans="1:1028" s="143" customFormat="1" ht="15" customHeight="1" x14ac:dyDescent="0.2">
      <c r="A80" s="191" t="s">
        <v>46</v>
      </c>
      <c r="B80" s="738"/>
      <c r="C80" s="738"/>
      <c r="D80" s="127" t="s">
        <v>47</v>
      </c>
      <c r="E80" s="743"/>
      <c r="F80" s="744"/>
      <c r="G80" s="744"/>
      <c r="H80" s="744"/>
      <c r="I80" s="745"/>
      <c r="J80" s="128"/>
      <c r="K80" s="262"/>
      <c r="L80" s="262"/>
      <c r="M80" s="262"/>
      <c r="N80" s="262"/>
      <c r="O80" s="262"/>
      <c r="P80" s="262"/>
      <c r="Q80" s="262"/>
      <c r="R80" s="262"/>
      <c r="S80" s="262"/>
      <c r="T80" s="262"/>
      <c r="U80" s="262"/>
      <c r="V80" s="262"/>
      <c r="W80" s="262"/>
      <c r="X80" s="262"/>
      <c r="Y80" s="262"/>
      <c r="Z80" s="262"/>
      <c r="AA80" s="262"/>
      <c r="AB80" s="262"/>
      <c r="AC80" s="262"/>
      <c r="AD80" s="262"/>
      <c r="AE80" s="262"/>
      <c r="AF80" s="262"/>
      <c r="AG80" s="262"/>
      <c r="AH80" s="262"/>
      <c r="AI80" s="262"/>
      <c r="AJ80" s="262"/>
      <c r="AK80" s="262"/>
      <c r="AL80" s="262"/>
      <c r="AM80" s="262"/>
      <c r="AN80" s="262"/>
      <c r="AO80" s="262"/>
      <c r="AP80" s="262"/>
      <c r="AQ80" s="262"/>
      <c r="AR80" s="262"/>
      <c r="AS80" s="262"/>
      <c r="AT80" s="262"/>
      <c r="AU80" s="262"/>
      <c r="AV80" s="262"/>
      <c r="AW80" s="262"/>
      <c r="AX80" s="262"/>
      <c r="AY80" s="262"/>
      <c r="AZ80" s="262"/>
      <c r="BA80" s="262"/>
      <c r="BB80" s="262"/>
      <c r="BC80" s="262"/>
      <c r="BD80" s="262"/>
      <c r="BE80" s="262"/>
      <c r="BF80" s="262"/>
      <c r="BG80" s="262"/>
      <c r="BH80" s="262"/>
      <c r="BI80" s="262"/>
      <c r="BJ80" s="262"/>
      <c r="BK80" s="262"/>
      <c r="BL80" s="262"/>
      <c r="BM80" s="262"/>
      <c r="BN80" s="262"/>
      <c r="BO80" s="262"/>
      <c r="BP80" s="262"/>
      <c r="BQ80" s="262"/>
      <c r="BR80" s="262"/>
      <c r="BS80" s="262"/>
      <c r="BT80" s="262"/>
      <c r="BU80" s="262"/>
      <c r="BV80" s="262"/>
      <c r="BW80" s="262"/>
      <c r="BX80" s="262"/>
      <c r="BY80" s="262"/>
      <c r="BZ80" s="262"/>
      <c r="CA80" s="262"/>
      <c r="CB80" s="262"/>
      <c r="CC80" s="262"/>
      <c r="CD80" s="262"/>
      <c r="CE80" s="262"/>
      <c r="CF80" s="262"/>
      <c r="CG80" s="262"/>
      <c r="CH80" s="262"/>
      <c r="CI80" s="262"/>
      <c r="CJ80" s="262"/>
      <c r="CK80" s="262"/>
      <c r="CL80" s="262"/>
      <c r="CM80" s="262"/>
      <c r="CN80" s="262"/>
      <c r="CO80" s="262"/>
      <c r="CP80" s="262"/>
      <c r="CQ80" s="262"/>
      <c r="CR80" s="262"/>
      <c r="CS80" s="262"/>
      <c r="CT80" s="262"/>
      <c r="CU80" s="262"/>
      <c r="CV80" s="262"/>
      <c r="CW80" s="262"/>
      <c r="CX80" s="262"/>
      <c r="CY80" s="262"/>
      <c r="CZ80" s="262"/>
      <c r="DA80" s="262"/>
      <c r="DB80" s="262"/>
      <c r="DC80" s="262"/>
      <c r="DD80" s="262"/>
      <c r="DE80" s="262"/>
      <c r="DF80" s="262"/>
      <c r="DG80" s="262"/>
      <c r="DH80" s="262"/>
      <c r="DI80" s="262"/>
      <c r="DJ80" s="262"/>
      <c r="DK80" s="262"/>
      <c r="DL80" s="262"/>
      <c r="DM80" s="262"/>
      <c r="DN80" s="262"/>
      <c r="DO80" s="262"/>
      <c r="DP80" s="262"/>
      <c r="DQ80" s="262"/>
      <c r="DR80" s="262"/>
      <c r="DS80" s="262"/>
      <c r="DT80" s="262"/>
      <c r="DU80" s="262"/>
      <c r="DV80" s="262"/>
      <c r="DW80" s="262"/>
      <c r="DX80" s="262"/>
      <c r="DY80" s="262"/>
      <c r="DZ80" s="262"/>
      <c r="EA80" s="262"/>
      <c r="EB80" s="262"/>
      <c r="EC80" s="262"/>
      <c r="ED80" s="262"/>
      <c r="EE80" s="262"/>
      <c r="EF80" s="262"/>
      <c r="EG80" s="262"/>
      <c r="EH80" s="262"/>
      <c r="EI80" s="262"/>
      <c r="EJ80" s="262"/>
      <c r="EK80" s="262"/>
      <c r="EL80" s="262"/>
      <c r="EM80" s="262"/>
      <c r="EN80" s="262"/>
      <c r="EO80" s="262"/>
      <c r="EP80" s="262"/>
      <c r="EQ80" s="262"/>
      <c r="ER80" s="262"/>
      <c r="ES80" s="262"/>
      <c r="ET80" s="262"/>
      <c r="EU80" s="262"/>
      <c r="EV80" s="262"/>
      <c r="EW80" s="262"/>
      <c r="EX80" s="262"/>
      <c r="EY80" s="262"/>
      <c r="EZ80" s="262"/>
      <c r="FA80" s="262"/>
      <c r="FB80" s="262"/>
      <c r="FC80" s="262"/>
      <c r="FD80" s="262"/>
      <c r="FE80" s="262"/>
      <c r="FF80" s="262"/>
      <c r="FG80" s="262"/>
      <c r="FH80" s="262"/>
      <c r="FI80" s="262"/>
      <c r="FJ80" s="262"/>
      <c r="FK80" s="262"/>
      <c r="FL80" s="262"/>
      <c r="FM80" s="262"/>
      <c r="FN80" s="262"/>
      <c r="FO80" s="262"/>
      <c r="FP80" s="262"/>
      <c r="FQ80" s="262"/>
      <c r="FR80" s="262"/>
      <c r="FS80" s="262"/>
      <c r="FT80" s="262"/>
      <c r="FU80" s="262"/>
      <c r="FV80" s="262"/>
      <c r="FW80" s="262"/>
      <c r="FX80" s="262"/>
      <c r="FY80" s="262"/>
      <c r="FZ80" s="262"/>
      <c r="GA80" s="262"/>
      <c r="GB80" s="262"/>
      <c r="GC80" s="262"/>
      <c r="GD80" s="262"/>
      <c r="GE80" s="262"/>
      <c r="GF80" s="262"/>
      <c r="GG80" s="262"/>
      <c r="GH80" s="262"/>
      <c r="GI80" s="262"/>
      <c r="GJ80" s="262"/>
      <c r="GK80" s="262"/>
      <c r="GL80" s="262"/>
      <c r="GM80" s="262"/>
      <c r="GN80" s="262"/>
      <c r="GO80" s="262"/>
      <c r="GP80" s="262"/>
      <c r="GQ80" s="262"/>
      <c r="GR80" s="262"/>
      <c r="GS80" s="262"/>
      <c r="GT80" s="262"/>
      <c r="GU80" s="262"/>
      <c r="GV80" s="262"/>
      <c r="GW80" s="262"/>
      <c r="GX80" s="262"/>
      <c r="GY80" s="262"/>
      <c r="GZ80" s="262"/>
      <c r="HA80" s="262"/>
      <c r="HB80" s="262"/>
      <c r="HC80" s="262"/>
      <c r="HD80" s="262"/>
      <c r="HE80" s="262"/>
      <c r="HF80" s="262"/>
      <c r="HG80" s="262"/>
      <c r="HH80" s="262"/>
      <c r="HI80" s="262"/>
      <c r="HJ80" s="262"/>
      <c r="HK80" s="262"/>
      <c r="HL80" s="262"/>
      <c r="HM80" s="262"/>
      <c r="HN80" s="262"/>
      <c r="HO80" s="262"/>
      <c r="HP80" s="262"/>
      <c r="HQ80" s="262"/>
      <c r="HR80" s="262"/>
      <c r="HS80" s="262"/>
      <c r="HT80" s="262"/>
      <c r="HU80" s="262"/>
      <c r="HV80" s="262"/>
      <c r="HW80" s="262"/>
      <c r="HX80" s="262"/>
      <c r="HY80" s="262"/>
      <c r="HZ80" s="262"/>
      <c r="IA80" s="262"/>
      <c r="IB80" s="262"/>
      <c r="IC80" s="262"/>
      <c r="ID80" s="262"/>
      <c r="IE80" s="262"/>
      <c r="IF80" s="262"/>
      <c r="IG80" s="262"/>
      <c r="IH80" s="262"/>
      <c r="II80" s="262"/>
      <c r="IJ80" s="262"/>
      <c r="IK80" s="262"/>
      <c r="IL80" s="262"/>
      <c r="IM80" s="262"/>
      <c r="IN80" s="262"/>
      <c r="IO80" s="262"/>
      <c r="IP80" s="262"/>
      <c r="IQ80" s="262"/>
      <c r="IR80" s="262"/>
      <c r="IS80" s="262"/>
      <c r="IT80" s="262"/>
      <c r="IU80" s="262"/>
      <c r="IV80" s="262"/>
      <c r="IW80" s="262"/>
      <c r="IX80" s="262"/>
      <c r="IY80" s="262"/>
      <c r="IZ80" s="262"/>
      <c r="JA80" s="262"/>
      <c r="JB80" s="262"/>
      <c r="JC80" s="262"/>
      <c r="JD80" s="262"/>
      <c r="JE80" s="262"/>
      <c r="JF80" s="262"/>
      <c r="JG80" s="262"/>
      <c r="JH80" s="262"/>
      <c r="JI80" s="262"/>
      <c r="JJ80" s="262"/>
      <c r="JK80" s="262"/>
      <c r="JL80" s="262"/>
      <c r="JM80" s="262"/>
      <c r="JN80" s="262"/>
      <c r="JO80" s="262"/>
      <c r="JP80" s="262"/>
      <c r="JQ80" s="262"/>
      <c r="JR80" s="262"/>
      <c r="JS80" s="262"/>
      <c r="JT80" s="262"/>
      <c r="JU80" s="262"/>
      <c r="JV80" s="262"/>
      <c r="JW80" s="262"/>
      <c r="JX80" s="262"/>
      <c r="JY80" s="262"/>
      <c r="JZ80" s="262"/>
      <c r="KA80" s="262"/>
      <c r="KB80" s="262"/>
      <c r="KC80" s="262"/>
      <c r="KD80" s="262"/>
      <c r="KE80" s="262"/>
      <c r="KF80" s="262"/>
      <c r="KG80" s="262"/>
      <c r="KH80" s="262"/>
      <c r="KI80" s="262"/>
      <c r="KJ80" s="262"/>
      <c r="KK80" s="262"/>
      <c r="KL80" s="262"/>
      <c r="KM80" s="262"/>
      <c r="KN80" s="262"/>
      <c r="KO80" s="262"/>
      <c r="KP80" s="262"/>
      <c r="KQ80" s="262"/>
      <c r="KR80" s="262"/>
      <c r="KS80" s="262"/>
      <c r="KT80" s="262"/>
      <c r="KU80" s="262"/>
      <c r="KV80" s="262"/>
      <c r="KW80" s="262"/>
      <c r="KX80" s="262"/>
      <c r="KY80" s="262"/>
      <c r="KZ80" s="262"/>
      <c r="LA80" s="262"/>
      <c r="LB80" s="262"/>
      <c r="LC80" s="262"/>
      <c r="LD80" s="262"/>
      <c r="LE80" s="262"/>
      <c r="LF80" s="262"/>
      <c r="LG80" s="262"/>
      <c r="LH80" s="262"/>
      <c r="LI80" s="262"/>
      <c r="LJ80" s="262"/>
      <c r="LK80" s="262"/>
      <c r="LL80" s="262"/>
      <c r="LM80" s="262"/>
      <c r="LN80" s="262"/>
      <c r="LO80" s="262"/>
      <c r="LP80" s="262"/>
      <c r="LQ80" s="262"/>
      <c r="LR80" s="262"/>
      <c r="LS80" s="262"/>
      <c r="LT80" s="262"/>
      <c r="LU80" s="262"/>
      <c r="LV80" s="262"/>
      <c r="LW80" s="262"/>
      <c r="LX80" s="262"/>
      <c r="LY80" s="262"/>
      <c r="LZ80" s="262"/>
      <c r="MA80" s="262"/>
      <c r="MB80" s="262"/>
      <c r="MC80" s="262"/>
      <c r="MD80" s="262"/>
      <c r="ME80" s="262"/>
      <c r="MF80" s="262"/>
      <c r="MG80" s="262"/>
      <c r="MH80" s="262"/>
      <c r="MI80" s="262"/>
      <c r="MJ80" s="262"/>
      <c r="MK80" s="262"/>
      <c r="ML80" s="262"/>
      <c r="MM80" s="262"/>
      <c r="MN80" s="262"/>
      <c r="MO80" s="262"/>
      <c r="MP80" s="262"/>
      <c r="MQ80" s="262"/>
      <c r="MR80" s="262"/>
      <c r="MS80" s="262"/>
      <c r="MT80" s="262"/>
      <c r="MU80" s="262"/>
      <c r="MV80" s="262"/>
      <c r="MW80" s="262"/>
      <c r="MX80" s="262"/>
      <c r="MY80" s="262"/>
      <c r="MZ80" s="262"/>
      <c r="NA80" s="262"/>
      <c r="NB80" s="262"/>
      <c r="NC80" s="262"/>
      <c r="ND80" s="262"/>
      <c r="NE80" s="262"/>
      <c r="NF80" s="262"/>
      <c r="NG80" s="262"/>
      <c r="NH80" s="262"/>
      <c r="NI80" s="262"/>
      <c r="NJ80" s="262"/>
      <c r="NK80" s="262"/>
      <c r="NL80" s="262"/>
      <c r="NM80" s="262"/>
      <c r="NN80" s="262"/>
      <c r="NO80" s="262"/>
      <c r="NP80" s="262"/>
      <c r="NQ80" s="262"/>
      <c r="NR80" s="262"/>
      <c r="NS80" s="262"/>
      <c r="NT80" s="262"/>
      <c r="NU80" s="262"/>
      <c r="NV80" s="262"/>
      <c r="NW80" s="262"/>
      <c r="NX80" s="262"/>
      <c r="NY80" s="262"/>
      <c r="NZ80" s="262"/>
      <c r="OA80" s="262"/>
      <c r="OB80" s="262"/>
      <c r="OC80" s="262"/>
      <c r="OD80" s="262"/>
      <c r="OE80" s="262"/>
      <c r="OF80" s="262"/>
      <c r="OG80" s="262"/>
      <c r="OH80" s="262"/>
      <c r="OI80" s="262"/>
      <c r="OJ80" s="262"/>
      <c r="OK80" s="262"/>
      <c r="OL80" s="262"/>
      <c r="OM80" s="262"/>
      <c r="ON80" s="262"/>
      <c r="OO80" s="262"/>
      <c r="OP80" s="262"/>
      <c r="OQ80" s="262"/>
      <c r="OR80" s="262"/>
      <c r="OS80" s="262"/>
      <c r="OT80" s="262"/>
      <c r="OU80" s="262"/>
      <c r="OV80" s="262"/>
      <c r="OW80" s="262"/>
      <c r="OX80" s="262"/>
      <c r="OY80" s="262"/>
      <c r="OZ80" s="262"/>
      <c r="PA80" s="262"/>
      <c r="PB80" s="262"/>
      <c r="PC80" s="262"/>
      <c r="PD80" s="262"/>
      <c r="PE80" s="262"/>
      <c r="PF80" s="262"/>
      <c r="PG80" s="262"/>
      <c r="PH80" s="262"/>
      <c r="PI80" s="262"/>
      <c r="PJ80" s="262"/>
      <c r="PK80" s="262"/>
      <c r="PL80" s="262"/>
      <c r="PM80" s="262"/>
      <c r="PN80" s="262"/>
      <c r="PO80" s="262"/>
      <c r="PP80" s="262"/>
      <c r="PQ80" s="262"/>
      <c r="PR80" s="262"/>
      <c r="PS80" s="262"/>
      <c r="PT80" s="262"/>
      <c r="PU80" s="262"/>
      <c r="PV80" s="262"/>
      <c r="PW80" s="262"/>
      <c r="PX80" s="262"/>
      <c r="PY80" s="262"/>
      <c r="PZ80" s="262"/>
      <c r="QA80" s="262"/>
      <c r="QB80" s="262"/>
      <c r="QC80" s="262"/>
      <c r="QD80" s="262"/>
      <c r="QE80" s="262"/>
      <c r="QF80" s="262"/>
      <c r="QG80" s="262"/>
      <c r="QH80" s="262"/>
      <c r="QI80" s="262"/>
      <c r="QJ80" s="262"/>
      <c r="QK80" s="262"/>
      <c r="QL80" s="262"/>
      <c r="QM80" s="262"/>
      <c r="QN80" s="262"/>
      <c r="QO80" s="262"/>
      <c r="QP80" s="262"/>
      <c r="QQ80" s="262"/>
      <c r="QR80" s="262"/>
      <c r="QS80" s="262"/>
      <c r="QT80" s="262"/>
      <c r="QU80" s="262"/>
      <c r="QV80" s="262"/>
      <c r="QW80" s="262"/>
      <c r="QX80" s="262"/>
      <c r="QY80" s="262"/>
      <c r="QZ80" s="262"/>
      <c r="RA80" s="262"/>
      <c r="RB80" s="262"/>
      <c r="RC80" s="262"/>
      <c r="RD80" s="262"/>
      <c r="RE80" s="262"/>
      <c r="RF80" s="262"/>
      <c r="RG80" s="262"/>
      <c r="RH80" s="262"/>
      <c r="RI80" s="262"/>
      <c r="RJ80" s="262"/>
      <c r="RK80" s="262"/>
      <c r="RL80" s="262"/>
      <c r="RM80" s="262"/>
      <c r="RN80" s="262"/>
      <c r="RO80" s="262"/>
      <c r="RP80" s="262"/>
      <c r="RQ80" s="262"/>
      <c r="RR80" s="262"/>
      <c r="RS80" s="262"/>
      <c r="RT80" s="262"/>
      <c r="RU80" s="262"/>
      <c r="RV80" s="262"/>
      <c r="RW80" s="262"/>
      <c r="RX80" s="262"/>
      <c r="RY80" s="262"/>
      <c r="RZ80" s="262"/>
      <c r="SA80" s="262"/>
      <c r="SB80" s="262"/>
      <c r="SC80" s="262"/>
      <c r="SD80" s="262"/>
      <c r="SE80" s="262"/>
      <c r="SF80" s="262"/>
      <c r="SG80" s="262"/>
      <c r="SH80" s="262"/>
      <c r="SI80" s="262"/>
      <c r="SJ80" s="262"/>
      <c r="SK80" s="262"/>
      <c r="SL80" s="262"/>
      <c r="SM80" s="262"/>
      <c r="SN80" s="262"/>
      <c r="SO80" s="262"/>
      <c r="SP80" s="262"/>
      <c r="SQ80" s="262"/>
      <c r="SR80" s="262"/>
      <c r="SS80" s="262"/>
      <c r="ST80" s="262"/>
      <c r="SU80" s="262"/>
      <c r="SV80" s="262"/>
      <c r="SW80" s="262"/>
      <c r="SX80" s="262"/>
      <c r="SY80" s="262"/>
      <c r="SZ80" s="262"/>
      <c r="TA80" s="262"/>
      <c r="TB80" s="262"/>
      <c r="TC80" s="262"/>
      <c r="TD80" s="262"/>
      <c r="TE80" s="262"/>
      <c r="TF80" s="262"/>
      <c r="TG80" s="262"/>
      <c r="TH80" s="262"/>
      <c r="TI80" s="262"/>
      <c r="TJ80" s="262"/>
      <c r="TK80" s="262"/>
      <c r="TL80" s="262"/>
      <c r="TM80" s="262"/>
      <c r="TN80" s="262"/>
      <c r="TO80" s="262"/>
      <c r="TP80" s="262"/>
      <c r="TQ80" s="262"/>
      <c r="TR80" s="262"/>
      <c r="TS80" s="262"/>
      <c r="TT80" s="262"/>
      <c r="TU80" s="262"/>
      <c r="TV80" s="262"/>
      <c r="TW80" s="262"/>
      <c r="TX80" s="262"/>
      <c r="TY80" s="262"/>
      <c r="TZ80" s="262"/>
      <c r="UA80" s="262"/>
      <c r="UB80" s="262"/>
      <c r="UC80" s="262"/>
      <c r="UD80" s="262"/>
      <c r="UE80" s="262"/>
      <c r="UF80" s="262"/>
      <c r="UG80" s="262"/>
      <c r="UH80" s="262"/>
      <c r="UI80" s="262"/>
      <c r="UJ80" s="262"/>
      <c r="UK80" s="262"/>
      <c r="UL80" s="262"/>
      <c r="UM80" s="262"/>
      <c r="UN80" s="262"/>
      <c r="UO80" s="262"/>
      <c r="UP80" s="262"/>
      <c r="UQ80" s="262"/>
      <c r="UR80" s="262"/>
      <c r="US80" s="262"/>
      <c r="UT80" s="262"/>
      <c r="UU80" s="262"/>
      <c r="UV80" s="262"/>
      <c r="UW80" s="262"/>
      <c r="UX80" s="262"/>
      <c r="UY80" s="262"/>
      <c r="UZ80" s="262"/>
      <c r="VA80" s="262"/>
      <c r="VB80" s="262"/>
      <c r="VC80" s="262"/>
      <c r="VD80" s="262"/>
      <c r="VE80" s="262"/>
      <c r="VF80" s="262"/>
      <c r="VG80" s="262"/>
      <c r="VH80" s="262"/>
      <c r="VI80" s="262"/>
      <c r="VJ80" s="262"/>
      <c r="VK80" s="262"/>
      <c r="VL80" s="262"/>
      <c r="VM80" s="262"/>
      <c r="VN80" s="262"/>
      <c r="VO80" s="262"/>
      <c r="VP80" s="262"/>
      <c r="VQ80" s="262"/>
      <c r="VR80" s="262"/>
      <c r="VS80" s="262"/>
      <c r="VT80" s="262"/>
      <c r="VU80" s="262"/>
      <c r="VV80" s="262"/>
      <c r="VW80" s="262"/>
      <c r="VX80" s="262"/>
      <c r="VY80" s="262"/>
      <c r="VZ80" s="262"/>
      <c r="WA80" s="262"/>
      <c r="WB80" s="262"/>
      <c r="WC80" s="262"/>
      <c r="WD80" s="262"/>
      <c r="WE80" s="262"/>
      <c r="WF80" s="262"/>
      <c r="WG80" s="262"/>
      <c r="WH80" s="262"/>
      <c r="WI80" s="262"/>
      <c r="WJ80" s="262"/>
      <c r="WK80" s="262"/>
      <c r="WL80" s="262"/>
      <c r="WM80" s="262"/>
      <c r="WN80" s="262"/>
      <c r="WO80" s="262"/>
      <c r="WP80" s="262"/>
      <c r="WQ80" s="262"/>
      <c r="WR80" s="262"/>
      <c r="WS80" s="262"/>
      <c r="WT80" s="262"/>
      <c r="WU80" s="262"/>
      <c r="WV80" s="262"/>
      <c r="WW80" s="262"/>
      <c r="WX80" s="262"/>
      <c r="WY80" s="262"/>
      <c r="WZ80" s="262"/>
      <c r="XA80" s="262"/>
      <c r="XB80" s="262"/>
      <c r="XC80" s="262"/>
      <c r="XD80" s="262"/>
      <c r="XE80" s="262"/>
      <c r="XF80" s="262"/>
      <c r="XG80" s="262"/>
      <c r="XH80" s="262"/>
      <c r="XI80" s="262"/>
      <c r="XJ80" s="262"/>
      <c r="XK80" s="262"/>
      <c r="XL80" s="262"/>
      <c r="XM80" s="262"/>
      <c r="XN80" s="262"/>
      <c r="XO80" s="262"/>
      <c r="XP80" s="262"/>
      <c r="XQ80" s="262"/>
      <c r="XR80" s="262"/>
      <c r="XS80" s="262"/>
      <c r="XT80" s="262"/>
      <c r="XU80" s="262"/>
      <c r="XV80" s="262"/>
      <c r="XW80" s="262"/>
      <c r="XX80" s="262"/>
      <c r="XY80" s="262"/>
      <c r="XZ80" s="262"/>
      <c r="YA80" s="262"/>
      <c r="YB80" s="262"/>
      <c r="YC80" s="262"/>
      <c r="YD80" s="262"/>
      <c r="YE80" s="262"/>
      <c r="YF80" s="262"/>
      <c r="YG80" s="262"/>
      <c r="YH80" s="262"/>
      <c r="YI80" s="262"/>
      <c r="YJ80" s="262"/>
      <c r="YK80" s="262"/>
      <c r="YL80" s="262"/>
      <c r="YM80" s="262"/>
      <c r="YN80" s="262"/>
      <c r="YO80" s="262"/>
      <c r="YP80" s="262"/>
      <c r="YQ80" s="262"/>
      <c r="YR80" s="262"/>
      <c r="YS80" s="262"/>
      <c r="YT80" s="262"/>
      <c r="YU80" s="262"/>
      <c r="YV80" s="262"/>
      <c r="YW80" s="262"/>
      <c r="YX80" s="262"/>
      <c r="YY80" s="262"/>
      <c r="YZ80" s="262"/>
      <c r="ZA80" s="262"/>
      <c r="ZB80" s="262"/>
      <c r="ZC80" s="262"/>
      <c r="ZD80" s="262"/>
      <c r="ZE80" s="262"/>
      <c r="ZF80" s="262"/>
      <c r="ZG80" s="262"/>
      <c r="ZH80" s="262"/>
      <c r="ZI80" s="262"/>
      <c r="ZJ80" s="262"/>
      <c r="ZK80" s="262"/>
      <c r="ZL80" s="262"/>
      <c r="ZM80" s="262"/>
      <c r="ZN80" s="262"/>
      <c r="ZO80" s="262"/>
      <c r="ZP80" s="262"/>
      <c r="ZQ80" s="262"/>
      <c r="ZR80" s="262"/>
      <c r="ZS80" s="262"/>
      <c r="ZT80" s="262"/>
      <c r="ZU80" s="262"/>
      <c r="ZV80" s="262"/>
      <c r="ZW80" s="262"/>
      <c r="ZX80" s="262"/>
      <c r="ZY80" s="262"/>
      <c r="ZZ80" s="262"/>
      <c r="AAA80" s="262"/>
      <c r="AAB80" s="262"/>
      <c r="AAC80" s="262"/>
      <c r="AAD80" s="262"/>
      <c r="AAE80" s="262"/>
      <c r="AAF80" s="262"/>
      <c r="AAG80" s="262"/>
      <c r="AAH80" s="262"/>
      <c r="AAI80" s="262"/>
      <c r="AAJ80" s="262"/>
      <c r="AAK80" s="262"/>
      <c r="AAL80" s="262"/>
      <c r="AAM80" s="262"/>
      <c r="AAN80" s="262"/>
      <c r="AAO80" s="262"/>
      <c r="AAP80" s="262"/>
      <c r="AAQ80" s="262"/>
      <c r="AAR80" s="262"/>
      <c r="AAS80" s="262"/>
      <c r="AAT80" s="262"/>
      <c r="AAU80" s="262"/>
      <c r="AAV80" s="262"/>
      <c r="AAW80" s="262"/>
      <c r="AAX80" s="262"/>
      <c r="AAY80" s="262"/>
      <c r="AAZ80" s="262"/>
      <c r="ABA80" s="262"/>
      <c r="ABB80" s="262"/>
      <c r="ABC80" s="262"/>
      <c r="ABD80" s="262"/>
      <c r="ABE80" s="262"/>
      <c r="ABF80" s="262"/>
      <c r="ABG80" s="262"/>
      <c r="ABH80" s="262"/>
      <c r="ABI80" s="262"/>
      <c r="ABJ80" s="262"/>
      <c r="ABK80" s="262"/>
      <c r="ABL80" s="262"/>
      <c r="ABM80" s="262"/>
      <c r="ABN80" s="262"/>
      <c r="ABO80" s="262"/>
      <c r="ABP80" s="262"/>
      <c r="ABQ80" s="262"/>
      <c r="ABR80" s="262"/>
      <c r="ABS80" s="262"/>
      <c r="ABT80" s="262"/>
      <c r="ABU80" s="262"/>
      <c r="ABV80" s="262"/>
      <c r="ABW80" s="262"/>
      <c r="ABX80" s="262"/>
      <c r="ABY80" s="262"/>
      <c r="ABZ80" s="262"/>
      <c r="ACA80" s="262"/>
      <c r="ACB80" s="262"/>
      <c r="ACC80" s="262"/>
      <c r="ACD80" s="262"/>
      <c r="ACE80" s="262"/>
      <c r="ACF80" s="262"/>
      <c r="ACG80" s="262"/>
      <c r="ACH80" s="262"/>
      <c r="ACI80" s="262"/>
      <c r="ACJ80" s="262"/>
      <c r="ACK80" s="262"/>
      <c r="ACL80" s="262"/>
      <c r="ACM80" s="262"/>
      <c r="ACN80" s="262"/>
      <c r="ACO80" s="262"/>
      <c r="ACP80" s="262"/>
      <c r="ACQ80" s="262"/>
      <c r="ACR80" s="262"/>
      <c r="ACS80" s="262"/>
      <c r="ACT80" s="262"/>
      <c r="ACU80" s="262"/>
      <c r="ACV80" s="262"/>
      <c r="ACW80" s="262"/>
      <c r="ACX80" s="262"/>
      <c r="ACY80" s="262"/>
      <c r="ACZ80" s="262"/>
      <c r="ADA80" s="262"/>
      <c r="ADB80" s="262"/>
      <c r="ADC80" s="262"/>
      <c r="ADD80" s="262"/>
      <c r="ADE80" s="262"/>
      <c r="ADF80" s="262"/>
      <c r="ADG80" s="262"/>
      <c r="ADH80" s="262"/>
      <c r="ADI80" s="262"/>
      <c r="ADJ80" s="262"/>
      <c r="ADK80" s="262"/>
      <c r="ADL80" s="262"/>
      <c r="ADM80" s="262"/>
      <c r="ADN80" s="262"/>
      <c r="ADO80" s="262"/>
      <c r="ADP80" s="262"/>
      <c r="ADQ80" s="262"/>
      <c r="ADR80" s="262"/>
      <c r="ADS80" s="262"/>
      <c r="ADT80" s="262"/>
      <c r="ADU80" s="262"/>
      <c r="ADV80" s="262"/>
      <c r="ADW80" s="262"/>
      <c r="ADX80" s="262"/>
      <c r="ADY80" s="262"/>
      <c r="ADZ80" s="262"/>
      <c r="AEA80" s="262"/>
      <c r="AEB80" s="262"/>
      <c r="AEC80" s="262"/>
      <c r="AED80" s="262"/>
      <c r="AEE80" s="262"/>
      <c r="AEF80" s="262"/>
      <c r="AEG80" s="262"/>
      <c r="AEH80" s="262"/>
      <c r="AEI80" s="262"/>
      <c r="AEJ80" s="262"/>
      <c r="AEK80" s="262"/>
      <c r="AEL80" s="262"/>
      <c r="AEM80" s="262"/>
      <c r="AEN80" s="262"/>
      <c r="AEO80" s="262"/>
      <c r="AEP80" s="262"/>
      <c r="AEQ80" s="262"/>
      <c r="AER80" s="262"/>
      <c r="AES80" s="262"/>
      <c r="AET80" s="262"/>
      <c r="AEU80" s="262"/>
      <c r="AEV80" s="262"/>
      <c r="AEW80" s="262"/>
      <c r="AEX80" s="262"/>
      <c r="AEY80" s="262"/>
      <c r="AEZ80" s="262"/>
      <c r="AFA80" s="262"/>
      <c r="AFB80" s="262"/>
      <c r="AFC80" s="262"/>
      <c r="AFD80" s="262"/>
      <c r="AFE80" s="262"/>
      <c r="AFF80" s="262"/>
      <c r="AFG80" s="262"/>
      <c r="AFH80" s="262"/>
      <c r="AFI80" s="262"/>
      <c r="AFJ80" s="262"/>
      <c r="AFK80" s="262"/>
      <c r="AFL80" s="262"/>
      <c r="AFM80" s="262"/>
      <c r="AFN80" s="262"/>
      <c r="AFO80" s="262"/>
      <c r="AFP80" s="262"/>
      <c r="AFQ80" s="262"/>
      <c r="AFR80" s="262"/>
      <c r="AFS80" s="262"/>
      <c r="AFT80" s="262"/>
      <c r="AFU80" s="262"/>
      <c r="AFV80" s="262"/>
      <c r="AFW80" s="262"/>
      <c r="AFX80" s="262"/>
      <c r="AFY80" s="262"/>
      <c r="AFZ80" s="262"/>
      <c r="AGA80" s="262"/>
      <c r="AGB80" s="262"/>
      <c r="AGC80" s="262"/>
      <c r="AGD80" s="262"/>
      <c r="AGE80" s="262"/>
      <c r="AGF80" s="262"/>
      <c r="AGG80" s="262"/>
      <c r="AGH80" s="262"/>
      <c r="AGI80" s="262"/>
      <c r="AGJ80" s="262"/>
      <c r="AGK80" s="262"/>
      <c r="AGL80" s="262"/>
      <c r="AGM80" s="262"/>
      <c r="AGN80" s="262"/>
      <c r="AGO80" s="262"/>
      <c r="AGP80" s="262"/>
      <c r="AGQ80" s="262"/>
      <c r="AGR80" s="262"/>
      <c r="AGS80" s="262"/>
      <c r="AGT80" s="262"/>
      <c r="AGU80" s="262"/>
      <c r="AGV80" s="262"/>
      <c r="AGW80" s="262"/>
      <c r="AGX80" s="262"/>
      <c r="AGY80" s="262"/>
      <c r="AGZ80" s="262"/>
      <c r="AHA80" s="262"/>
      <c r="AHB80" s="262"/>
      <c r="AHC80" s="262"/>
      <c r="AHD80" s="262"/>
      <c r="AHE80" s="262"/>
      <c r="AHF80" s="262"/>
      <c r="AHG80" s="262"/>
      <c r="AHH80" s="262"/>
      <c r="AHI80" s="262"/>
      <c r="AHJ80" s="262"/>
      <c r="AHK80" s="262"/>
      <c r="AHL80" s="262"/>
      <c r="AHM80" s="262"/>
      <c r="AHN80" s="262"/>
      <c r="AHO80" s="262"/>
      <c r="AHP80" s="262"/>
      <c r="AHQ80" s="262"/>
      <c r="AHR80" s="262"/>
      <c r="AHS80" s="262"/>
      <c r="AHT80" s="262"/>
      <c r="AHU80" s="262"/>
      <c r="AHV80" s="262"/>
      <c r="AHW80" s="262"/>
      <c r="AHX80" s="262"/>
      <c r="AHY80" s="262"/>
      <c r="AHZ80" s="262"/>
      <c r="AIA80" s="262"/>
      <c r="AIB80" s="262"/>
      <c r="AIC80" s="262"/>
      <c r="AID80" s="262"/>
      <c r="AIE80" s="262"/>
      <c r="AIF80" s="262"/>
      <c r="AIG80" s="262"/>
      <c r="AIH80" s="262"/>
      <c r="AII80" s="262"/>
      <c r="AIJ80" s="262"/>
      <c r="AIK80" s="262"/>
      <c r="AIL80" s="262"/>
      <c r="AIM80" s="262"/>
      <c r="AIN80" s="262"/>
      <c r="AIO80" s="262"/>
      <c r="AIP80" s="262"/>
      <c r="AIQ80" s="262"/>
      <c r="AIR80" s="262"/>
      <c r="AIS80" s="262"/>
      <c r="AIT80" s="262"/>
      <c r="AIU80" s="262"/>
      <c r="AIV80" s="262"/>
      <c r="AIW80" s="262"/>
      <c r="AIX80" s="262"/>
      <c r="AIY80" s="262"/>
      <c r="AIZ80" s="262"/>
      <c r="AJA80" s="262"/>
      <c r="AJB80" s="262"/>
      <c r="AJC80" s="262"/>
      <c r="AJD80" s="262"/>
      <c r="AJE80" s="262"/>
      <c r="AJF80" s="262"/>
      <c r="AJG80" s="262"/>
      <c r="AJH80" s="262"/>
      <c r="AJI80" s="262"/>
      <c r="AJJ80" s="262"/>
      <c r="AJK80" s="262"/>
      <c r="AJL80" s="262"/>
      <c r="AJM80" s="262"/>
      <c r="AJN80" s="262"/>
      <c r="AJO80" s="262"/>
      <c r="AJP80" s="262"/>
      <c r="AJQ80" s="262"/>
      <c r="AJR80" s="262"/>
      <c r="AJS80" s="262"/>
      <c r="AJT80" s="262"/>
      <c r="AJU80" s="262"/>
      <c r="AJV80" s="262"/>
      <c r="AJW80" s="262"/>
      <c r="AJX80" s="262"/>
      <c r="AJY80" s="262"/>
      <c r="AJZ80" s="262"/>
      <c r="AKA80" s="262"/>
      <c r="AKB80" s="262"/>
      <c r="AKC80" s="262"/>
      <c r="AKD80" s="262"/>
      <c r="AKE80" s="262"/>
      <c r="AKF80" s="262"/>
      <c r="AKG80" s="262"/>
      <c r="AKH80" s="262"/>
      <c r="AKI80" s="262"/>
      <c r="AKJ80" s="262"/>
      <c r="AKK80" s="262"/>
      <c r="AKL80" s="262"/>
      <c r="AKM80" s="262"/>
      <c r="AKN80" s="262"/>
      <c r="AKO80" s="262"/>
      <c r="AKP80" s="262"/>
      <c r="AKQ80" s="262"/>
      <c r="AKR80" s="262"/>
      <c r="AKS80" s="262"/>
      <c r="AKT80" s="262"/>
      <c r="AKU80" s="262"/>
      <c r="AKV80" s="262"/>
      <c r="AKW80" s="262"/>
      <c r="AKX80" s="262"/>
      <c r="AKY80" s="262"/>
      <c r="AKZ80" s="262"/>
      <c r="ALA80" s="262"/>
      <c r="ALB80" s="262"/>
      <c r="ALC80" s="262"/>
      <c r="ALD80" s="262"/>
      <c r="ALE80" s="262"/>
      <c r="ALF80" s="262"/>
      <c r="ALG80" s="262"/>
      <c r="ALH80" s="262"/>
      <c r="ALI80" s="262"/>
      <c r="ALJ80" s="262"/>
      <c r="ALK80" s="262"/>
      <c r="ALL80" s="262"/>
      <c r="ALM80" s="262"/>
      <c r="ALN80" s="262"/>
      <c r="ALO80" s="262"/>
      <c r="ALP80" s="262"/>
      <c r="ALQ80" s="262"/>
      <c r="ALR80" s="262"/>
      <c r="ALS80" s="262"/>
      <c r="ALT80" s="262"/>
      <c r="ALU80" s="262"/>
      <c r="ALV80" s="262"/>
      <c r="ALW80" s="262"/>
      <c r="ALX80" s="262"/>
      <c r="ALY80" s="262"/>
      <c r="ALZ80" s="262"/>
      <c r="AMA80" s="262"/>
      <c r="AMB80" s="262"/>
      <c r="AMC80" s="262"/>
      <c r="AMD80" s="262"/>
      <c r="AME80" s="262"/>
      <c r="AMF80" s="262"/>
      <c r="AMG80" s="262"/>
      <c r="AMH80" s="262"/>
      <c r="AMI80" s="262"/>
      <c r="AMJ80" s="262"/>
      <c r="AMK80" s="262"/>
      <c r="AML80" s="262"/>
      <c r="AMM80" s="262"/>
      <c r="AMN80" s="262"/>
    </row>
    <row r="81" spans="1:1028" s="228" customFormat="1" ht="15" customHeight="1" x14ac:dyDescent="0.2">
      <c r="A81" s="222" t="s">
        <v>48</v>
      </c>
      <c r="B81" s="312" t="s">
        <v>335</v>
      </c>
      <c r="C81" s="313">
        <v>1001</v>
      </c>
      <c r="D81" s="314" t="s">
        <v>443</v>
      </c>
      <c r="E81" s="315" t="s">
        <v>21</v>
      </c>
      <c r="F81" s="240">
        <v>94.01</v>
      </c>
      <c r="G81" s="316">
        <v>12.62</v>
      </c>
      <c r="H81" s="116">
        <f t="shared" ref="H81" si="61">ROUND((F81*G81),2)</f>
        <v>1186.4100000000001</v>
      </c>
      <c r="I81" s="117">
        <f t="shared" ref="I81" si="62">ROUND(H81*(1+$I$6),2)</f>
        <v>1481.11</v>
      </c>
      <c r="J81" s="227">
        <f>(I81/$I$356)</f>
        <v>1.6783387344026656E-3</v>
      </c>
    </row>
    <row r="82" spans="1:1028" s="220" customFormat="1" ht="15" customHeight="1" x14ac:dyDescent="0.2">
      <c r="A82" s="317" t="s">
        <v>582</v>
      </c>
      <c r="B82" s="318" t="s">
        <v>335</v>
      </c>
      <c r="C82" s="319">
        <v>1001</v>
      </c>
      <c r="D82" s="320" t="s">
        <v>583</v>
      </c>
      <c r="E82" s="214" t="s">
        <v>21</v>
      </c>
      <c r="F82" s="247">
        <v>14.129999999999999</v>
      </c>
      <c r="G82" s="321">
        <v>12.62</v>
      </c>
      <c r="H82" s="217">
        <f t="shared" ref="H82" si="63">ROUND((F82*G82),2)</f>
        <v>178.32</v>
      </c>
      <c r="I82" s="218">
        <f t="shared" ref="I82" si="64">ROUND(H82*(1+$I$6),2)</f>
        <v>222.61</v>
      </c>
      <c r="J82" s="219">
        <f>(I82/$I$356)</f>
        <v>2.5225336785611967E-4</v>
      </c>
    </row>
    <row r="83" spans="1:1028" s="228" customFormat="1" ht="15" customHeight="1" x14ac:dyDescent="0.2">
      <c r="A83" s="191" t="s">
        <v>558</v>
      </c>
      <c r="B83" s="738"/>
      <c r="C83" s="738"/>
      <c r="D83" s="127" t="s">
        <v>559</v>
      </c>
      <c r="E83" s="743"/>
      <c r="F83" s="744"/>
      <c r="G83" s="744"/>
      <c r="H83" s="744"/>
      <c r="I83" s="745"/>
      <c r="J83" s="128"/>
    </row>
    <row r="84" spans="1:1028" s="220" customFormat="1" ht="24.95" customHeight="1" x14ac:dyDescent="0.2">
      <c r="A84" s="317" t="s">
        <v>588</v>
      </c>
      <c r="B84" s="211" t="s">
        <v>25</v>
      </c>
      <c r="C84" s="212">
        <v>98555</v>
      </c>
      <c r="D84" s="213" t="s">
        <v>584</v>
      </c>
      <c r="E84" s="214" t="s">
        <v>21</v>
      </c>
      <c r="F84" s="214">
        <v>4.9800000000000004</v>
      </c>
      <c r="G84" s="216">
        <v>26.76</v>
      </c>
      <c r="H84" s="217">
        <f t="shared" ref="H84" si="65">ROUND((F84*G84),2)</f>
        <v>133.26</v>
      </c>
      <c r="I84" s="218">
        <f t="shared" ref="I84" si="66">ROUND(H84*(1+$I$6),2)</f>
        <v>166.36</v>
      </c>
      <c r="J84" s="219">
        <f>(I84/$I$356)</f>
        <v>1.885129611272812E-4</v>
      </c>
    </row>
    <row r="85" spans="1:1028" s="143" customFormat="1" ht="15" customHeight="1" x14ac:dyDescent="0.2">
      <c r="A85" s="191" t="s">
        <v>585</v>
      </c>
      <c r="B85" s="738"/>
      <c r="C85" s="738"/>
      <c r="D85" s="127" t="s">
        <v>186</v>
      </c>
      <c r="E85" s="743"/>
      <c r="F85" s="744"/>
      <c r="G85" s="744"/>
      <c r="H85" s="744"/>
      <c r="I85" s="745"/>
      <c r="J85" s="128"/>
      <c r="K85" s="262"/>
      <c r="L85" s="262"/>
      <c r="M85" s="262"/>
      <c r="N85" s="262"/>
      <c r="O85" s="262"/>
      <c r="P85" s="262"/>
      <c r="Q85" s="262"/>
      <c r="R85" s="262"/>
      <c r="S85" s="262"/>
      <c r="T85" s="262"/>
      <c r="U85" s="262"/>
      <c r="V85" s="262"/>
      <c r="W85" s="262"/>
      <c r="X85" s="262"/>
      <c r="Y85" s="262"/>
      <c r="Z85" s="262"/>
      <c r="AA85" s="262"/>
      <c r="AB85" s="262"/>
      <c r="AC85" s="262"/>
      <c r="AD85" s="262"/>
      <c r="AE85" s="262"/>
      <c r="AF85" s="262"/>
      <c r="AG85" s="262"/>
      <c r="AH85" s="262"/>
      <c r="AI85" s="262"/>
      <c r="AJ85" s="262"/>
      <c r="AK85" s="262"/>
      <c r="AL85" s="262"/>
      <c r="AM85" s="262"/>
      <c r="AN85" s="262"/>
      <c r="AO85" s="262"/>
      <c r="AP85" s="262"/>
      <c r="AQ85" s="262"/>
      <c r="AR85" s="262"/>
      <c r="AS85" s="262"/>
      <c r="AT85" s="262"/>
      <c r="AU85" s="262"/>
      <c r="AV85" s="262"/>
      <c r="AW85" s="262"/>
      <c r="AX85" s="262"/>
      <c r="AY85" s="262"/>
      <c r="AZ85" s="262"/>
      <c r="BA85" s="262"/>
      <c r="BB85" s="262"/>
      <c r="BC85" s="262"/>
      <c r="BD85" s="262"/>
      <c r="BE85" s="262"/>
      <c r="BF85" s="262"/>
      <c r="BG85" s="262"/>
      <c r="BH85" s="262"/>
      <c r="BI85" s="262"/>
      <c r="BJ85" s="262"/>
      <c r="BK85" s="262"/>
      <c r="BL85" s="262"/>
      <c r="BM85" s="262"/>
      <c r="BN85" s="262"/>
      <c r="BO85" s="262"/>
      <c r="BP85" s="262"/>
      <c r="BQ85" s="262"/>
      <c r="BR85" s="262"/>
      <c r="BS85" s="262"/>
      <c r="BT85" s="262"/>
      <c r="BU85" s="262"/>
      <c r="BV85" s="262"/>
      <c r="BW85" s="262"/>
      <c r="BX85" s="262"/>
      <c r="BY85" s="262"/>
      <c r="BZ85" s="262"/>
      <c r="CA85" s="262"/>
      <c r="CB85" s="262"/>
      <c r="CC85" s="262"/>
      <c r="CD85" s="262"/>
      <c r="CE85" s="262"/>
      <c r="CF85" s="262"/>
      <c r="CG85" s="262"/>
      <c r="CH85" s="262"/>
      <c r="CI85" s="262"/>
      <c r="CJ85" s="262"/>
      <c r="CK85" s="262"/>
      <c r="CL85" s="262"/>
      <c r="CM85" s="262"/>
      <c r="CN85" s="262"/>
      <c r="CO85" s="262"/>
      <c r="CP85" s="262"/>
      <c r="CQ85" s="262"/>
      <c r="CR85" s="262"/>
      <c r="CS85" s="262"/>
      <c r="CT85" s="262"/>
      <c r="CU85" s="262"/>
      <c r="CV85" s="262"/>
      <c r="CW85" s="262"/>
      <c r="CX85" s="262"/>
      <c r="CY85" s="262"/>
      <c r="CZ85" s="262"/>
      <c r="DA85" s="262"/>
      <c r="DB85" s="262"/>
      <c r="DC85" s="262"/>
      <c r="DD85" s="262"/>
      <c r="DE85" s="262"/>
      <c r="DF85" s="262"/>
      <c r="DG85" s="262"/>
      <c r="DH85" s="262"/>
      <c r="DI85" s="262"/>
      <c r="DJ85" s="262"/>
      <c r="DK85" s="262"/>
      <c r="DL85" s="262"/>
      <c r="DM85" s="262"/>
      <c r="DN85" s="262"/>
      <c r="DO85" s="262"/>
      <c r="DP85" s="262"/>
      <c r="DQ85" s="262"/>
      <c r="DR85" s="262"/>
      <c r="DS85" s="262"/>
      <c r="DT85" s="262"/>
      <c r="DU85" s="262"/>
      <c r="DV85" s="262"/>
      <c r="DW85" s="262"/>
      <c r="DX85" s="262"/>
      <c r="DY85" s="262"/>
      <c r="DZ85" s="262"/>
      <c r="EA85" s="262"/>
      <c r="EB85" s="262"/>
      <c r="EC85" s="262"/>
      <c r="ED85" s="262"/>
      <c r="EE85" s="262"/>
      <c r="EF85" s="262"/>
      <c r="EG85" s="262"/>
      <c r="EH85" s="262"/>
      <c r="EI85" s="262"/>
      <c r="EJ85" s="262"/>
      <c r="EK85" s="262"/>
      <c r="EL85" s="262"/>
      <c r="EM85" s="262"/>
      <c r="EN85" s="262"/>
      <c r="EO85" s="262"/>
      <c r="EP85" s="262"/>
      <c r="EQ85" s="262"/>
      <c r="ER85" s="262"/>
      <c r="ES85" s="262"/>
      <c r="ET85" s="262"/>
      <c r="EU85" s="262"/>
      <c r="EV85" s="262"/>
      <c r="EW85" s="262"/>
      <c r="EX85" s="262"/>
      <c r="EY85" s="262"/>
      <c r="EZ85" s="262"/>
      <c r="FA85" s="262"/>
      <c r="FB85" s="262"/>
      <c r="FC85" s="262"/>
      <c r="FD85" s="262"/>
      <c r="FE85" s="262"/>
      <c r="FF85" s="262"/>
      <c r="FG85" s="262"/>
      <c r="FH85" s="262"/>
      <c r="FI85" s="262"/>
      <c r="FJ85" s="262"/>
      <c r="FK85" s="262"/>
      <c r="FL85" s="262"/>
      <c r="FM85" s="262"/>
      <c r="FN85" s="262"/>
      <c r="FO85" s="262"/>
      <c r="FP85" s="262"/>
      <c r="FQ85" s="262"/>
      <c r="FR85" s="262"/>
      <c r="FS85" s="262"/>
      <c r="FT85" s="262"/>
      <c r="FU85" s="262"/>
      <c r="FV85" s="262"/>
      <c r="FW85" s="262"/>
      <c r="FX85" s="262"/>
      <c r="FY85" s="262"/>
      <c r="FZ85" s="262"/>
      <c r="GA85" s="262"/>
      <c r="GB85" s="262"/>
      <c r="GC85" s="262"/>
      <c r="GD85" s="262"/>
      <c r="GE85" s="262"/>
      <c r="GF85" s="262"/>
      <c r="GG85" s="262"/>
      <c r="GH85" s="262"/>
      <c r="GI85" s="262"/>
      <c r="GJ85" s="262"/>
      <c r="GK85" s="262"/>
      <c r="GL85" s="262"/>
      <c r="GM85" s="262"/>
      <c r="GN85" s="262"/>
      <c r="GO85" s="262"/>
      <c r="GP85" s="262"/>
      <c r="GQ85" s="262"/>
      <c r="GR85" s="262"/>
      <c r="GS85" s="262"/>
      <c r="GT85" s="262"/>
      <c r="GU85" s="262"/>
      <c r="GV85" s="262"/>
      <c r="GW85" s="262"/>
      <c r="GX85" s="262"/>
      <c r="GY85" s="262"/>
      <c r="GZ85" s="262"/>
      <c r="HA85" s="262"/>
      <c r="HB85" s="262"/>
      <c r="HC85" s="262"/>
      <c r="HD85" s="262"/>
      <c r="HE85" s="262"/>
      <c r="HF85" s="262"/>
      <c r="HG85" s="262"/>
      <c r="HH85" s="262"/>
      <c r="HI85" s="262"/>
      <c r="HJ85" s="262"/>
      <c r="HK85" s="262"/>
      <c r="HL85" s="262"/>
      <c r="HM85" s="262"/>
      <c r="HN85" s="262"/>
      <c r="HO85" s="262"/>
      <c r="HP85" s="262"/>
      <c r="HQ85" s="262"/>
      <c r="HR85" s="262"/>
      <c r="HS85" s="262"/>
      <c r="HT85" s="262"/>
      <c r="HU85" s="262"/>
      <c r="HV85" s="262"/>
      <c r="HW85" s="262"/>
      <c r="HX85" s="262"/>
      <c r="HY85" s="262"/>
      <c r="HZ85" s="262"/>
      <c r="IA85" s="262"/>
      <c r="IB85" s="262"/>
      <c r="IC85" s="262"/>
      <c r="ID85" s="262"/>
      <c r="IE85" s="262"/>
      <c r="IF85" s="262"/>
      <c r="IG85" s="262"/>
      <c r="IH85" s="262"/>
      <c r="II85" s="262"/>
      <c r="IJ85" s="262"/>
      <c r="IK85" s="262"/>
      <c r="IL85" s="262"/>
      <c r="IM85" s="262"/>
      <c r="IN85" s="262"/>
      <c r="IO85" s="262"/>
      <c r="IP85" s="262"/>
      <c r="IQ85" s="262"/>
      <c r="IR85" s="262"/>
      <c r="IS85" s="262"/>
      <c r="IT85" s="262"/>
      <c r="IU85" s="262"/>
      <c r="IV85" s="262"/>
      <c r="IW85" s="262"/>
      <c r="IX85" s="262"/>
      <c r="IY85" s="262"/>
      <c r="IZ85" s="262"/>
      <c r="JA85" s="262"/>
      <c r="JB85" s="262"/>
      <c r="JC85" s="262"/>
      <c r="JD85" s="262"/>
      <c r="JE85" s="262"/>
      <c r="JF85" s="262"/>
      <c r="JG85" s="262"/>
      <c r="JH85" s="262"/>
      <c r="JI85" s="262"/>
      <c r="JJ85" s="262"/>
      <c r="JK85" s="262"/>
      <c r="JL85" s="262"/>
      <c r="JM85" s="262"/>
      <c r="JN85" s="262"/>
      <c r="JO85" s="262"/>
      <c r="JP85" s="262"/>
      <c r="JQ85" s="262"/>
      <c r="JR85" s="262"/>
      <c r="JS85" s="262"/>
      <c r="JT85" s="262"/>
      <c r="JU85" s="262"/>
      <c r="JV85" s="262"/>
      <c r="JW85" s="262"/>
      <c r="JX85" s="262"/>
      <c r="JY85" s="262"/>
      <c r="JZ85" s="262"/>
      <c r="KA85" s="262"/>
      <c r="KB85" s="262"/>
      <c r="KC85" s="262"/>
      <c r="KD85" s="262"/>
      <c r="KE85" s="262"/>
      <c r="KF85" s="262"/>
      <c r="KG85" s="262"/>
      <c r="KH85" s="262"/>
      <c r="KI85" s="262"/>
      <c r="KJ85" s="262"/>
      <c r="KK85" s="262"/>
      <c r="KL85" s="262"/>
      <c r="KM85" s="262"/>
      <c r="KN85" s="262"/>
      <c r="KO85" s="262"/>
      <c r="KP85" s="262"/>
      <c r="KQ85" s="262"/>
      <c r="KR85" s="262"/>
      <c r="KS85" s="262"/>
      <c r="KT85" s="262"/>
      <c r="KU85" s="262"/>
      <c r="KV85" s="262"/>
      <c r="KW85" s="262"/>
      <c r="KX85" s="262"/>
      <c r="KY85" s="262"/>
      <c r="KZ85" s="262"/>
      <c r="LA85" s="262"/>
      <c r="LB85" s="262"/>
      <c r="LC85" s="262"/>
      <c r="LD85" s="262"/>
      <c r="LE85" s="262"/>
      <c r="LF85" s="262"/>
      <c r="LG85" s="262"/>
      <c r="LH85" s="262"/>
      <c r="LI85" s="262"/>
      <c r="LJ85" s="262"/>
      <c r="LK85" s="262"/>
      <c r="LL85" s="262"/>
      <c r="LM85" s="262"/>
      <c r="LN85" s="262"/>
      <c r="LO85" s="262"/>
      <c r="LP85" s="262"/>
      <c r="LQ85" s="262"/>
      <c r="LR85" s="262"/>
      <c r="LS85" s="262"/>
      <c r="LT85" s="262"/>
      <c r="LU85" s="262"/>
      <c r="LV85" s="262"/>
      <c r="LW85" s="262"/>
      <c r="LX85" s="262"/>
      <c r="LY85" s="262"/>
      <c r="LZ85" s="262"/>
      <c r="MA85" s="262"/>
      <c r="MB85" s="262"/>
      <c r="MC85" s="262"/>
      <c r="MD85" s="262"/>
      <c r="ME85" s="262"/>
      <c r="MF85" s="262"/>
      <c r="MG85" s="262"/>
      <c r="MH85" s="262"/>
      <c r="MI85" s="262"/>
      <c r="MJ85" s="262"/>
      <c r="MK85" s="262"/>
      <c r="ML85" s="262"/>
      <c r="MM85" s="262"/>
      <c r="MN85" s="262"/>
      <c r="MO85" s="262"/>
      <c r="MP85" s="262"/>
      <c r="MQ85" s="262"/>
      <c r="MR85" s="262"/>
      <c r="MS85" s="262"/>
      <c r="MT85" s="262"/>
      <c r="MU85" s="262"/>
      <c r="MV85" s="262"/>
      <c r="MW85" s="262"/>
      <c r="MX85" s="262"/>
      <c r="MY85" s="262"/>
      <c r="MZ85" s="262"/>
      <c r="NA85" s="262"/>
      <c r="NB85" s="262"/>
      <c r="NC85" s="262"/>
      <c r="ND85" s="262"/>
      <c r="NE85" s="262"/>
      <c r="NF85" s="262"/>
      <c r="NG85" s="262"/>
      <c r="NH85" s="262"/>
      <c r="NI85" s="262"/>
      <c r="NJ85" s="262"/>
      <c r="NK85" s="262"/>
      <c r="NL85" s="262"/>
      <c r="NM85" s="262"/>
      <c r="NN85" s="262"/>
      <c r="NO85" s="262"/>
      <c r="NP85" s="262"/>
      <c r="NQ85" s="262"/>
      <c r="NR85" s="262"/>
      <c r="NS85" s="262"/>
      <c r="NT85" s="262"/>
      <c r="NU85" s="262"/>
      <c r="NV85" s="262"/>
      <c r="NW85" s="262"/>
      <c r="NX85" s="262"/>
      <c r="NY85" s="262"/>
      <c r="NZ85" s="262"/>
      <c r="OA85" s="262"/>
      <c r="OB85" s="262"/>
      <c r="OC85" s="262"/>
      <c r="OD85" s="262"/>
      <c r="OE85" s="262"/>
      <c r="OF85" s="262"/>
      <c r="OG85" s="262"/>
      <c r="OH85" s="262"/>
      <c r="OI85" s="262"/>
      <c r="OJ85" s="262"/>
      <c r="OK85" s="262"/>
      <c r="OL85" s="262"/>
      <c r="OM85" s="262"/>
      <c r="ON85" s="262"/>
      <c r="OO85" s="262"/>
      <c r="OP85" s="262"/>
      <c r="OQ85" s="262"/>
      <c r="OR85" s="262"/>
      <c r="OS85" s="262"/>
      <c r="OT85" s="262"/>
      <c r="OU85" s="262"/>
      <c r="OV85" s="262"/>
      <c r="OW85" s="262"/>
      <c r="OX85" s="262"/>
      <c r="OY85" s="262"/>
      <c r="OZ85" s="262"/>
      <c r="PA85" s="262"/>
      <c r="PB85" s="262"/>
      <c r="PC85" s="262"/>
      <c r="PD85" s="262"/>
      <c r="PE85" s="262"/>
      <c r="PF85" s="262"/>
      <c r="PG85" s="262"/>
      <c r="PH85" s="262"/>
      <c r="PI85" s="262"/>
      <c r="PJ85" s="262"/>
      <c r="PK85" s="262"/>
      <c r="PL85" s="262"/>
      <c r="PM85" s="262"/>
      <c r="PN85" s="262"/>
      <c r="PO85" s="262"/>
      <c r="PP85" s="262"/>
      <c r="PQ85" s="262"/>
      <c r="PR85" s="262"/>
      <c r="PS85" s="262"/>
      <c r="PT85" s="262"/>
      <c r="PU85" s="262"/>
      <c r="PV85" s="262"/>
      <c r="PW85" s="262"/>
      <c r="PX85" s="262"/>
      <c r="PY85" s="262"/>
      <c r="PZ85" s="262"/>
      <c r="QA85" s="262"/>
      <c r="QB85" s="262"/>
      <c r="QC85" s="262"/>
      <c r="QD85" s="262"/>
      <c r="QE85" s="262"/>
      <c r="QF85" s="262"/>
      <c r="QG85" s="262"/>
      <c r="QH85" s="262"/>
      <c r="QI85" s="262"/>
      <c r="QJ85" s="262"/>
      <c r="QK85" s="262"/>
      <c r="QL85" s="262"/>
      <c r="QM85" s="262"/>
      <c r="QN85" s="262"/>
      <c r="QO85" s="262"/>
      <c r="QP85" s="262"/>
      <c r="QQ85" s="262"/>
      <c r="QR85" s="262"/>
      <c r="QS85" s="262"/>
      <c r="QT85" s="262"/>
      <c r="QU85" s="262"/>
      <c r="QV85" s="262"/>
      <c r="QW85" s="262"/>
      <c r="QX85" s="262"/>
      <c r="QY85" s="262"/>
      <c r="QZ85" s="262"/>
      <c r="RA85" s="262"/>
      <c r="RB85" s="262"/>
      <c r="RC85" s="262"/>
      <c r="RD85" s="262"/>
      <c r="RE85" s="262"/>
      <c r="RF85" s="262"/>
      <c r="RG85" s="262"/>
      <c r="RH85" s="262"/>
      <c r="RI85" s="262"/>
      <c r="RJ85" s="262"/>
      <c r="RK85" s="262"/>
      <c r="RL85" s="262"/>
      <c r="RM85" s="262"/>
      <c r="RN85" s="262"/>
      <c r="RO85" s="262"/>
      <c r="RP85" s="262"/>
      <c r="RQ85" s="262"/>
      <c r="RR85" s="262"/>
      <c r="RS85" s="262"/>
      <c r="RT85" s="262"/>
      <c r="RU85" s="262"/>
      <c r="RV85" s="262"/>
      <c r="RW85" s="262"/>
      <c r="RX85" s="262"/>
      <c r="RY85" s="262"/>
      <c r="RZ85" s="262"/>
      <c r="SA85" s="262"/>
      <c r="SB85" s="262"/>
      <c r="SC85" s="262"/>
      <c r="SD85" s="262"/>
      <c r="SE85" s="262"/>
      <c r="SF85" s="262"/>
      <c r="SG85" s="262"/>
      <c r="SH85" s="262"/>
      <c r="SI85" s="262"/>
      <c r="SJ85" s="262"/>
      <c r="SK85" s="262"/>
      <c r="SL85" s="262"/>
      <c r="SM85" s="262"/>
      <c r="SN85" s="262"/>
      <c r="SO85" s="262"/>
      <c r="SP85" s="262"/>
      <c r="SQ85" s="262"/>
      <c r="SR85" s="262"/>
      <c r="SS85" s="262"/>
      <c r="ST85" s="262"/>
      <c r="SU85" s="262"/>
      <c r="SV85" s="262"/>
      <c r="SW85" s="262"/>
      <c r="SX85" s="262"/>
      <c r="SY85" s="262"/>
      <c r="SZ85" s="262"/>
      <c r="TA85" s="262"/>
      <c r="TB85" s="262"/>
      <c r="TC85" s="262"/>
      <c r="TD85" s="262"/>
      <c r="TE85" s="262"/>
      <c r="TF85" s="262"/>
      <c r="TG85" s="262"/>
      <c r="TH85" s="262"/>
      <c r="TI85" s="262"/>
      <c r="TJ85" s="262"/>
      <c r="TK85" s="262"/>
      <c r="TL85" s="262"/>
      <c r="TM85" s="262"/>
      <c r="TN85" s="262"/>
      <c r="TO85" s="262"/>
      <c r="TP85" s="262"/>
      <c r="TQ85" s="262"/>
      <c r="TR85" s="262"/>
      <c r="TS85" s="262"/>
      <c r="TT85" s="262"/>
      <c r="TU85" s="262"/>
      <c r="TV85" s="262"/>
      <c r="TW85" s="262"/>
      <c r="TX85" s="262"/>
      <c r="TY85" s="262"/>
      <c r="TZ85" s="262"/>
      <c r="UA85" s="262"/>
      <c r="UB85" s="262"/>
      <c r="UC85" s="262"/>
      <c r="UD85" s="262"/>
      <c r="UE85" s="262"/>
      <c r="UF85" s="262"/>
      <c r="UG85" s="262"/>
      <c r="UH85" s="262"/>
      <c r="UI85" s="262"/>
      <c r="UJ85" s="262"/>
      <c r="UK85" s="262"/>
      <c r="UL85" s="262"/>
      <c r="UM85" s="262"/>
      <c r="UN85" s="262"/>
      <c r="UO85" s="262"/>
      <c r="UP85" s="262"/>
      <c r="UQ85" s="262"/>
      <c r="UR85" s="262"/>
      <c r="US85" s="262"/>
      <c r="UT85" s="262"/>
      <c r="UU85" s="262"/>
      <c r="UV85" s="262"/>
      <c r="UW85" s="262"/>
      <c r="UX85" s="262"/>
      <c r="UY85" s="262"/>
      <c r="UZ85" s="262"/>
      <c r="VA85" s="262"/>
      <c r="VB85" s="262"/>
      <c r="VC85" s="262"/>
      <c r="VD85" s="262"/>
      <c r="VE85" s="262"/>
      <c r="VF85" s="262"/>
      <c r="VG85" s="262"/>
      <c r="VH85" s="262"/>
      <c r="VI85" s="262"/>
      <c r="VJ85" s="262"/>
      <c r="VK85" s="262"/>
      <c r="VL85" s="262"/>
      <c r="VM85" s="262"/>
      <c r="VN85" s="262"/>
      <c r="VO85" s="262"/>
      <c r="VP85" s="262"/>
      <c r="VQ85" s="262"/>
      <c r="VR85" s="262"/>
      <c r="VS85" s="262"/>
      <c r="VT85" s="262"/>
      <c r="VU85" s="262"/>
      <c r="VV85" s="262"/>
      <c r="VW85" s="262"/>
      <c r="VX85" s="262"/>
      <c r="VY85" s="262"/>
      <c r="VZ85" s="262"/>
      <c r="WA85" s="262"/>
      <c r="WB85" s="262"/>
      <c r="WC85" s="262"/>
      <c r="WD85" s="262"/>
      <c r="WE85" s="262"/>
      <c r="WF85" s="262"/>
      <c r="WG85" s="262"/>
      <c r="WH85" s="262"/>
      <c r="WI85" s="262"/>
      <c r="WJ85" s="262"/>
      <c r="WK85" s="262"/>
      <c r="WL85" s="262"/>
      <c r="WM85" s="262"/>
      <c r="WN85" s="262"/>
      <c r="WO85" s="262"/>
      <c r="WP85" s="262"/>
      <c r="WQ85" s="262"/>
      <c r="WR85" s="262"/>
      <c r="WS85" s="262"/>
      <c r="WT85" s="262"/>
      <c r="WU85" s="262"/>
      <c r="WV85" s="262"/>
      <c r="WW85" s="262"/>
      <c r="WX85" s="262"/>
      <c r="WY85" s="262"/>
      <c r="WZ85" s="262"/>
      <c r="XA85" s="262"/>
      <c r="XB85" s="262"/>
      <c r="XC85" s="262"/>
      <c r="XD85" s="262"/>
      <c r="XE85" s="262"/>
      <c r="XF85" s="262"/>
      <c r="XG85" s="262"/>
      <c r="XH85" s="262"/>
      <c r="XI85" s="262"/>
      <c r="XJ85" s="262"/>
      <c r="XK85" s="262"/>
      <c r="XL85" s="262"/>
      <c r="XM85" s="262"/>
      <c r="XN85" s="262"/>
      <c r="XO85" s="262"/>
      <c r="XP85" s="262"/>
      <c r="XQ85" s="262"/>
      <c r="XR85" s="262"/>
      <c r="XS85" s="262"/>
      <c r="XT85" s="262"/>
      <c r="XU85" s="262"/>
      <c r="XV85" s="262"/>
      <c r="XW85" s="262"/>
      <c r="XX85" s="262"/>
      <c r="XY85" s="262"/>
      <c r="XZ85" s="262"/>
      <c r="YA85" s="262"/>
      <c r="YB85" s="262"/>
      <c r="YC85" s="262"/>
      <c r="YD85" s="262"/>
      <c r="YE85" s="262"/>
      <c r="YF85" s="262"/>
      <c r="YG85" s="262"/>
      <c r="YH85" s="262"/>
      <c r="YI85" s="262"/>
      <c r="YJ85" s="262"/>
      <c r="YK85" s="262"/>
      <c r="YL85" s="262"/>
      <c r="YM85" s="262"/>
      <c r="YN85" s="262"/>
      <c r="YO85" s="262"/>
      <c r="YP85" s="262"/>
      <c r="YQ85" s="262"/>
      <c r="YR85" s="262"/>
      <c r="YS85" s="262"/>
      <c r="YT85" s="262"/>
      <c r="YU85" s="262"/>
      <c r="YV85" s="262"/>
      <c r="YW85" s="262"/>
      <c r="YX85" s="262"/>
      <c r="YY85" s="262"/>
      <c r="YZ85" s="262"/>
      <c r="ZA85" s="262"/>
      <c r="ZB85" s="262"/>
      <c r="ZC85" s="262"/>
      <c r="ZD85" s="262"/>
      <c r="ZE85" s="262"/>
      <c r="ZF85" s="262"/>
      <c r="ZG85" s="262"/>
      <c r="ZH85" s="262"/>
      <c r="ZI85" s="262"/>
      <c r="ZJ85" s="262"/>
      <c r="ZK85" s="262"/>
      <c r="ZL85" s="262"/>
      <c r="ZM85" s="262"/>
      <c r="ZN85" s="262"/>
      <c r="ZO85" s="262"/>
      <c r="ZP85" s="262"/>
      <c r="ZQ85" s="262"/>
      <c r="ZR85" s="262"/>
      <c r="ZS85" s="262"/>
      <c r="ZT85" s="262"/>
      <c r="ZU85" s="262"/>
      <c r="ZV85" s="262"/>
      <c r="ZW85" s="262"/>
      <c r="ZX85" s="262"/>
      <c r="ZY85" s="262"/>
      <c r="ZZ85" s="262"/>
      <c r="AAA85" s="262"/>
      <c r="AAB85" s="262"/>
      <c r="AAC85" s="262"/>
      <c r="AAD85" s="262"/>
      <c r="AAE85" s="262"/>
      <c r="AAF85" s="262"/>
      <c r="AAG85" s="262"/>
      <c r="AAH85" s="262"/>
      <c r="AAI85" s="262"/>
      <c r="AAJ85" s="262"/>
      <c r="AAK85" s="262"/>
      <c r="AAL85" s="262"/>
      <c r="AAM85" s="262"/>
      <c r="AAN85" s="262"/>
      <c r="AAO85" s="262"/>
      <c r="AAP85" s="262"/>
      <c r="AAQ85" s="262"/>
      <c r="AAR85" s="262"/>
      <c r="AAS85" s="262"/>
      <c r="AAT85" s="262"/>
      <c r="AAU85" s="262"/>
      <c r="AAV85" s="262"/>
      <c r="AAW85" s="262"/>
      <c r="AAX85" s="262"/>
      <c r="AAY85" s="262"/>
      <c r="AAZ85" s="262"/>
      <c r="ABA85" s="262"/>
      <c r="ABB85" s="262"/>
      <c r="ABC85" s="262"/>
      <c r="ABD85" s="262"/>
      <c r="ABE85" s="262"/>
      <c r="ABF85" s="262"/>
      <c r="ABG85" s="262"/>
      <c r="ABH85" s="262"/>
      <c r="ABI85" s="262"/>
      <c r="ABJ85" s="262"/>
      <c r="ABK85" s="262"/>
      <c r="ABL85" s="262"/>
      <c r="ABM85" s="262"/>
      <c r="ABN85" s="262"/>
      <c r="ABO85" s="262"/>
      <c r="ABP85" s="262"/>
      <c r="ABQ85" s="262"/>
      <c r="ABR85" s="262"/>
      <c r="ABS85" s="262"/>
      <c r="ABT85" s="262"/>
      <c r="ABU85" s="262"/>
      <c r="ABV85" s="262"/>
      <c r="ABW85" s="262"/>
      <c r="ABX85" s="262"/>
      <c r="ABY85" s="262"/>
      <c r="ABZ85" s="262"/>
      <c r="ACA85" s="262"/>
      <c r="ACB85" s="262"/>
      <c r="ACC85" s="262"/>
      <c r="ACD85" s="262"/>
      <c r="ACE85" s="262"/>
      <c r="ACF85" s="262"/>
      <c r="ACG85" s="262"/>
      <c r="ACH85" s="262"/>
      <c r="ACI85" s="262"/>
      <c r="ACJ85" s="262"/>
      <c r="ACK85" s="262"/>
      <c r="ACL85" s="262"/>
      <c r="ACM85" s="262"/>
      <c r="ACN85" s="262"/>
      <c r="ACO85" s="262"/>
      <c r="ACP85" s="262"/>
      <c r="ACQ85" s="262"/>
      <c r="ACR85" s="262"/>
      <c r="ACS85" s="262"/>
      <c r="ACT85" s="262"/>
      <c r="ACU85" s="262"/>
      <c r="ACV85" s="262"/>
      <c r="ACW85" s="262"/>
      <c r="ACX85" s="262"/>
      <c r="ACY85" s="262"/>
      <c r="ACZ85" s="262"/>
      <c r="ADA85" s="262"/>
      <c r="ADB85" s="262"/>
      <c r="ADC85" s="262"/>
      <c r="ADD85" s="262"/>
      <c r="ADE85" s="262"/>
      <c r="ADF85" s="262"/>
      <c r="ADG85" s="262"/>
      <c r="ADH85" s="262"/>
      <c r="ADI85" s="262"/>
      <c r="ADJ85" s="262"/>
      <c r="ADK85" s="262"/>
      <c r="ADL85" s="262"/>
      <c r="ADM85" s="262"/>
      <c r="ADN85" s="262"/>
      <c r="ADO85" s="262"/>
      <c r="ADP85" s="262"/>
      <c r="ADQ85" s="262"/>
      <c r="ADR85" s="262"/>
      <c r="ADS85" s="262"/>
      <c r="ADT85" s="262"/>
      <c r="ADU85" s="262"/>
      <c r="ADV85" s="262"/>
      <c r="ADW85" s="262"/>
      <c r="ADX85" s="262"/>
      <c r="ADY85" s="262"/>
      <c r="ADZ85" s="262"/>
      <c r="AEA85" s="262"/>
      <c r="AEB85" s="262"/>
      <c r="AEC85" s="262"/>
      <c r="AED85" s="262"/>
      <c r="AEE85" s="262"/>
      <c r="AEF85" s="262"/>
      <c r="AEG85" s="262"/>
      <c r="AEH85" s="262"/>
      <c r="AEI85" s="262"/>
      <c r="AEJ85" s="262"/>
      <c r="AEK85" s="262"/>
      <c r="AEL85" s="262"/>
      <c r="AEM85" s="262"/>
      <c r="AEN85" s="262"/>
      <c r="AEO85" s="262"/>
      <c r="AEP85" s="262"/>
      <c r="AEQ85" s="262"/>
      <c r="AER85" s="262"/>
      <c r="AES85" s="262"/>
      <c r="AET85" s="262"/>
      <c r="AEU85" s="262"/>
      <c r="AEV85" s="262"/>
      <c r="AEW85" s="262"/>
      <c r="AEX85" s="262"/>
      <c r="AEY85" s="262"/>
      <c r="AEZ85" s="262"/>
      <c r="AFA85" s="262"/>
      <c r="AFB85" s="262"/>
      <c r="AFC85" s="262"/>
      <c r="AFD85" s="262"/>
      <c r="AFE85" s="262"/>
      <c r="AFF85" s="262"/>
      <c r="AFG85" s="262"/>
      <c r="AFH85" s="262"/>
      <c r="AFI85" s="262"/>
      <c r="AFJ85" s="262"/>
      <c r="AFK85" s="262"/>
      <c r="AFL85" s="262"/>
      <c r="AFM85" s="262"/>
      <c r="AFN85" s="262"/>
      <c r="AFO85" s="262"/>
      <c r="AFP85" s="262"/>
      <c r="AFQ85" s="262"/>
      <c r="AFR85" s="262"/>
      <c r="AFS85" s="262"/>
      <c r="AFT85" s="262"/>
      <c r="AFU85" s="262"/>
      <c r="AFV85" s="262"/>
      <c r="AFW85" s="262"/>
      <c r="AFX85" s="262"/>
      <c r="AFY85" s="262"/>
      <c r="AFZ85" s="262"/>
      <c r="AGA85" s="262"/>
      <c r="AGB85" s="262"/>
      <c r="AGC85" s="262"/>
      <c r="AGD85" s="262"/>
      <c r="AGE85" s="262"/>
      <c r="AGF85" s="262"/>
      <c r="AGG85" s="262"/>
      <c r="AGH85" s="262"/>
      <c r="AGI85" s="262"/>
      <c r="AGJ85" s="262"/>
      <c r="AGK85" s="262"/>
      <c r="AGL85" s="262"/>
      <c r="AGM85" s="262"/>
      <c r="AGN85" s="262"/>
      <c r="AGO85" s="262"/>
      <c r="AGP85" s="262"/>
      <c r="AGQ85" s="262"/>
      <c r="AGR85" s="262"/>
      <c r="AGS85" s="262"/>
      <c r="AGT85" s="262"/>
      <c r="AGU85" s="262"/>
      <c r="AGV85" s="262"/>
      <c r="AGW85" s="262"/>
      <c r="AGX85" s="262"/>
      <c r="AGY85" s="262"/>
      <c r="AGZ85" s="262"/>
      <c r="AHA85" s="262"/>
      <c r="AHB85" s="262"/>
      <c r="AHC85" s="262"/>
      <c r="AHD85" s="262"/>
      <c r="AHE85" s="262"/>
      <c r="AHF85" s="262"/>
      <c r="AHG85" s="262"/>
      <c r="AHH85" s="262"/>
      <c r="AHI85" s="262"/>
      <c r="AHJ85" s="262"/>
      <c r="AHK85" s="262"/>
      <c r="AHL85" s="262"/>
      <c r="AHM85" s="262"/>
      <c r="AHN85" s="262"/>
      <c r="AHO85" s="262"/>
      <c r="AHP85" s="262"/>
      <c r="AHQ85" s="262"/>
      <c r="AHR85" s="262"/>
      <c r="AHS85" s="262"/>
      <c r="AHT85" s="262"/>
      <c r="AHU85" s="262"/>
      <c r="AHV85" s="262"/>
      <c r="AHW85" s="262"/>
      <c r="AHX85" s="262"/>
      <c r="AHY85" s="262"/>
      <c r="AHZ85" s="262"/>
      <c r="AIA85" s="262"/>
      <c r="AIB85" s="262"/>
      <c r="AIC85" s="262"/>
      <c r="AID85" s="262"/>
      <c r="AIE85" s="262"/>
      <c r="AIF85" s="262"/>
      <c r="AIG85" s="262"/>
      <c r="AIH85" s="262"/>
      <c r="AII85" s="262"/>
      <c r="AIJ85" s="262"/>
      <c r="AIK85" s="262"/>
      <c r="AIL85" s="262"/>
      <c r="AIM85" s="262"/>
      <c r="AIN85" s="262"/>
      <c r="AIO85" s="262"/>
      <c r="AIP85" s="262"/>
      <c r="AIQ85" s="262"/>
      <c r="AIR85" s="262"/>
      <c r="AIS85" s="262"/>
      <c r="AIT85" s="262"/>
      <c r="AIU85" s="262"/>
      <c r="AIV85" s="262"/>
      <c r="AIW85" s="262"/>
      <c r="AIX85" s="262"/>
      <c r="AIY85" s="262"/>
      <c r="AIZ85" s="262"/>
      <c r="AJA85" s="262"/>
      <c r="AJB85" s="262"/>
      <c r="AJC85" s="262"/>
      <c r="AJD85" s="262"/>
      <c r="AJE85" s="262"/>
      <c r="AJF85" s="262"/>
      <c r="AJG85" s="262"/>
      <c r="AJH85" s="262"/>
      <c r="AJI85" s="262"/>
      <c r="AJJ85" s="262"/>
      <c r="AJK85" s="262"/>
      <c r="AJL85" s="262"/>
      <c r="AJM85" s="262"/>
      <c r="AJN85" s="262"/>
      <c r="AJO85" s="262"/>
      <c r="AJP85" s="262"/>
      <c r="AJQ85" s="262"/>
      <c r="AJR85" s="262"/>
      <c r="AJS85" s="262"/>
      <c r="AJT85" s="262"/>
      <c r="AJU85" s="262"/>
      <c r="AJV85" s="262"/>
      <c r="AJW85" s="262"/>
      <c r="AJX85" s="262"/>
      <c r="AJY85" s="262"/>
      <c r="AJZ85" s="262"/>
      <c r="AKA85" s="262"/>
      <c r="AKB85" s="262"/>
      <c r="AKC85" s="262"/>
      <c r="AKD85" s="262"/>
      <c r="AKE85" s="262"/>
      <c r="AKF85" s="262"/>
      <c r="AKG85" s="262"/>
      <c r="AKH85" s="262"/>
      <c r="AKI85" s="262"/>
      <c r="AKJ85" s="262"/>
      <c r="AKK85" s="262"/>
      <c r="AKL85" s="262"/>
      <c r="AKM85" s="262"/>
      <c r="AKN85" s="262"/>
      <c r="AKO85" s="262"/>
      <c r="AKP85" s="262"/>
      <c r="AKQ85" s="262"/>
      <c r="AKR85" s="262"/>
      <c r="AKS85" s="262"/>
      <c r="AKT85" s="262"/>
      <c r="AKU85" s="262"/>
      <c r="AKV85" s="262"/>
      <c r="AKW85" s="262"/>
      <c r="AKX85" s="262"/>
      <c r="AKY85" s="262"/>
      <c r="AKZ85" s="262"/>
      <c r="ALA85" s="262"/>
      <c r="ALB85" s="262"/>
      <c r="ALC85" s="262"/>
      <c r="ALD85" s="262"/>
      <c r="ALE85" s="262"/>
      <c r="ALF85" s="262"/>
      <c r="ALG85" s="262"/>
      <c r="ALH85" s="262"/>
      <c r="ALI85" s="262"/>
      <c r="ALJ85" s="262"/>
      <c r="ALK85" s="262"/>
      <c r="ALL85" s="262"/>
      <c r="ALM85" s="262"/>
      <c r="ALN85" s="262"/>
      <c r="ALO85" s="262"/>
      <c r="ALP85" s="262"/>
      <c r="ALQ85" s="262"/>
      <c r="ALR85" s="262"/>
      <c r="ALS85" s="262"/>
      <c r="ALT85" s="262"/>
      <c r="ALU85" s="262"/>
      <c r="ALV85" s="262"/>
      <c r="ALW85" s="262"/>
      <c r="ALX85" s="262"/>
      <c r="ALY85" s="262"/>
      <c r="ALZ85" s="262"/>
      <c r="AMA85" s="262"/>
      <c r="AMB85" s="262"/>
      <c r="AMC85" s="262"/>
      <c r="AMD85" s="262"/>
      <c r="AME85" s="262"/>
      <c r="AMF85" s="262"/>
      <c r="AMG85" s="262"/>
      <c r="AMH85" s="262"/>
      <c r="AMI85" s="262"/>
      <c r="AMJ85" s="262"/>
      <c r="AMK85" s="262"/>
      <c r="AML85" s="262"/>
      <c r="AMM85" s="262"/>
      <c r="AMN85" s="262"/>
    </row>
    <row r="86" spans="1:1028" s="220" customFormat="1" ht="24.95" customHeight="1" x14ac:dyDescent="0.2">
      <c r="A86" s="317" t="s">
        <v>586</v>
      </c>
      <c r="B86" s="211" t="s">
        <v>25</v>
      </c>
      <c r="C86" s="212">
        <v>98546</v>
      </c>
      <c r="D86" s="213" t="s">
        <v>560</v>
      </c>
      <c r="E86" s="214" t="s">
        <v>21</v>
      </c>
      <c r="F86" s="215">
        <v>7.65</v>
      </c>
      <c r="G86" s="216">
        <v>95.9</v>
      </c>
      <c r="H86" s="217">
        <f t="shared" ref="H86:H87" si="67">ROUND((F86*G86),2)</f>
        <v>733.64</v>
      </c>
      <c r="I86" s="218">
        <f t="shared" ref="I86:I87" si="68">ROUND(H86*(1+$I$6),2)</f>
        <v>915.87</v>
      </c>
      <c r="J86" s="219">
        <f>(I86/$I$356)</f>
        <v>1.0378298010798451E-3</v>
      </c>
    </row>
    <row r="87" spans="1:1028" s="220" customFormat="1" ht="24.95" customHeight="1" x14ac:dyDescent="0.2">
      <c r="A87" s="317" t="s">
        <v>587</v>
      </c>
      <c r="B87" s="211" t="s">
        <v>25</v>
      </c>
      <c r="C87" s="212">
        <v>98565</v>
      </c>
      <c r="D87" s="213" t="s">
        <v>561</v>
      </c>
      <c r="E87" s="214" t="s">
        <v>21</v>
      </c>
      <c r="F87" s="215">
        <v>7.65</v>
      </c>
      <c r="G87" s="216">
        <v>48.68</v>
      </c>
      <c r="H87" s="217">
        <f t="shared" si="67"/>
        <v>372.4</v>
      </c>
      <c r="I87" s="218">
        <f t="shared" si="68"/>
        <v>464.9</v>
      </c>
      <c r="J87" s="219">
        <f>(I87/$I$356)</f>
        <v>5.2680737934643557E-4</v>
      </c>
    </row>
    <row r="88" spans="1:1028" s="143" customFormat="1" ht="15.6" customHeight="1" x14ac:dyDescent="0.2">
      <c r="A88" s="710"/>
      <c r="B88" s="711"/>
      <c r="C88" s="711"/>
      <c r="D88" s="711"/>
      <c r="E88" s="711"/>
      <c r="F88" s="711"/>
      <c r="G88" s="711"/>
      <c r="H88" s="711"/>
      <c r="I88" s="712"/>
      <c r="J88" s="120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  <c r="AA88" s="262"/>
      <c r="AB88" s="262"/>
      <c r="AC88" s="262"/>
      <c r="AD88" s="262"/>
      <c r="AE88" s="262"/>
      <c r="AF88" s="262"/>
      <c r="AG88" s="262"/>
      <c r="AH88" s="262"/>
      <c r="AI88" s="262"/>
      <c r="AJ88" s="262"/>
      <c r="AK88" s="262"/>
      <c r="AL88" s="262"/>
      <c r="AM88" s="262"/>
      <c r="AN88" s="262"/>
      <c r="AO88" s="262"/>
      <c r="AP88" s="262"/>
      <c r="AQ88" s="262"/>
      <c r="AR88" s="262"/>
      <c r="AS88" s="262"/>
      <c r="AT88" s="262"/>
      <c r="AU88" s="262"/>
      <c r="AV88" s="262"/>
      <c r="AW88" s="262"/>
      <c r="AX88" s="262"/>
      <c r="AY88" s="262"/>
      <c r="AZ88" s="262"/>
      <c r="BA88" s="262"/>
      <c r="BB88" s="262"/>
      <c r="BC88" s="262"/>
      <c r="BD88" s="262"/>
      <c r="BE88" s="262"/>
      <c r="BF88" s="262"/>
      <c r="BG88" s="262"/>
      <c r="BH88" s="262"/>
      <c r="BI88" s="262"/>
      <c r="BJ88" s="262"/>
      <c r="BK88" s="262"/>
      <c r="BL88" s="262"/>
      <c r="BM88" s="262"/>
      <c r="BN88" s="262"/>
      <c r="BO88" s="262"/>
      <c r="BP88" s="262"/>
      <c r="BQ88" s="262"/>
      <c r="BR88" s="262"/>
      <c r="BS88" s="262"/>
      <c r="BT88" s="262"/>
      <c r="BU88" s="262"/>
      <c r="BV88" s="262"/>
      <c r="BW88" s="262"/>
      <c r="BX88" s="262"/>
      <c r="BY88" s="262"/>
      <c r="BZ88" s="262"/>
      <c r="CA88" s="262"/>
      <c r="CB88" s="262"/>
      <c r="CC88" s="262"/>
      <c r="CD88" s="262"/>
      <c r="CE88" s="262"/>
      <c r="CF88" s="262"/>
      <c r="CG88" s="262"/>
      <c r="CH88" s="262"/>
      <c r="CI88" s="262"/>
      <c r="CJ88" s="262"/>
      <c r="CK88" s="262"/>
      <c r="CL88" s="262"/>
      <c r="CM88" s="262"/>
      <c r="CN88" s="262"/>
      <c r="CO88" s="262"/>
      <c r="CP88" s="262"/>
      <c r="CQ88" s="262"/>
      <c r="CR88" s="262"/>
      <c r="CS88" s="262"/>
      <c r="CT88" s="262"/>
      <c r="CU88" s="262"/>
      <c r="CV88" s="262"/>
      <c r="CW88" s="262"/>
      <c r="CX88" s="262"/>
      <c r="CY88" s="262"/>
      <c r="CZ88" s="262"/>
      <c r="DA88" s="262"/>
      <c r="DB88" s="262"/>
      <c r="DC88" s="262"/>
      <c r="DD88" s="262"/>
      <c r="DE88" s="262"/>
      <c r="DF88" s="262"/>
      <c r="DG88" s="262"/>
      <c r="DH88" s="262"/>
      <c r="DI88" s="262"/>
      <c r="DJ88" s="262"/>
      <c r="DK88" s="262"/>
      <c r="DL88" s="262"/>
      <c r="DM88" s="262"/>
      <c r="DN88" s="262"/>
      <c r="DO88" s="262"/>
      <c r="DP88" s="262"/>
      <c r="DQ88" s="262"/>
      <c r="DR88" s="262"/>
      <c r="DS88" s="262"/>
      <c r="DT88" s="262"/>
      <c r="DU88" s="262"/>
      <c r="DV88" s="262"/>
      <c r="DW88" s="262"/>
      <c r="DX88" s="262"/>
      <c r="DY88" s="262"/>
      <c r="DZ88" s="262"/>
      <c r="EA88" s="262"/>
      <c r="EB88" s="262"/>
      <c r="EC88" s="262"/>
      <c r="ED88" s="262"/>
      <c r="EE88" s="262"/>
      <c r="EF88" s="262"/>
      <c r="EG88" s="262"/>
      <c r="EH88" s="262"/>
      <c r="EI88" s="262"/>
      <c r="EJ88" s="262"/>
      <c r="EK88" s="262"/>
      <c r="EL88" s="262"/>
      <c r="EM88" s="262"/>
      <c r="EN88" s="262"/>
      <c r="EO88" s="262"/>
      <c r="EP88" s="262"/>
      <c r="EQ88" s="262"/>
      <c r="ER88" s="262"/>
      <c r="ES88" s="262"/>
      <c r="ET88" s="262"/>
      <c r="EU88" s="262"/>
      <c r="EV88" s="262"/>
      <c r="EW88" s="262"/>
      <c r="EX88" s="262"/>
      <c r="EY88" s="262"/>
      <c r="EZ88" s="262"/>
      <c r="FA88" s="262"/>
      <c r="FB88" s="262"/>
      <c r="FC88" s="262"/>
      <c r="FD88" s="262"/>
      <c r="FE88" s="262"/>
      <c r="FF88" s="262"/>
      <c r="FG88" s="262"/>
      <c r="FH88" s="262"/>
      <c r="FI88" s="262"/>
      <c r="FJ88" s="262"/>
      <c r="FK88" s="262"/>
      <c r="FL88" s="262"/>
      <c r="FM88" s="262"/>
      <c r="FN88" s="262"/>
      <c r="FO88" s="262"/>
      <c r="FP88" s="262"/>
      <c r="FQ88" s="262"/>
      <c r="FR88" s="262"/>
      <c r="FS88" s="262"/>
      <c r="FT88" s="262"/>
      <c r="FU88" s="262"/>
      <c r="FV88" s="262"/>
      <c r="FW88" s="262"/>
      <c r="FX88" s="262"/>
      <c r="FY88" s="262"/>
      <c r="FZ88" s="262"/>
      <c r="GA88" s="262"/>
      <c r="GB88" s="262"/>
      <c r="GC88" s="262"/>
      <c r="GD88" s="262"/>
      <c r="GE88" s="262"/>
      <c r="GF88" s="262"/>
      <c r="GG88" s="262"/>
      <c r="GH88" s="262"/>
      <c r="GI88" s="262"/>
      <c r="GJ88" s="262"/>
      <c r="GK88" s="262"/>
      <c r="GL88" s="262"/>
      <c r="GM88" s="262"/>
      <c r="GN88" s="262"/>
      <c r="GO88" s="262"/>
      <c r="GP88" s="262"/>
      <c r="GQ88" s="262"/>
      <c r="GR88" s="262"/>
      <c r="GS88" s="262"/>
      <c r="GT88" s="262"/>
      <c r="GU88" s="262"/>
      <c r="GV88" s="262"/>
      <c r="GW88" s="262"/>
      <c r="GX88" s="262"/>
      <c r="GY88" s="262"/>
      <c r="GZ88" s="262"/>
      <c r="HA88" s="262"/>
      <c r="HB88" s="262"/>
      <c r="HC88" s="262"/>
      <c r="HD88" s="262"/>
      <c r="HE88" s="262"/>
      <c r="HF88" s="262"/>
      <c r="HG88" s="262"/>
      <c r="HH88" s="262"/>
      <c r="HI88" s="262"/>
      <c r="HJ88" s="262"/>
      <c r="HK88" s="262"/>
      <c r="HL88" s="262"/>
      <c r="HM88" s="262"/>
      <c r="HN88" s="262"/>
      <c r="HO88" s="262"/>
      <c r="HP88" s="262"/>
      <c r="HQ88" s="262"/>
      <c r="HR88" s="262"/>
      <c r="HS88" s="262"/>
      <c r="HT88" s="262"/>
      <c r="HU88" s="262"/>
      <c r="HV88" s="262"/>
      <c r="HW88" s="262"/>
      <c r="HX88" s="262"/>
      <c r="HY88" s="262"/>
      <c r="HZ88" s="262"/>
      <c r="IA88" s="262"/>
      <c r="IB88" s="262"/>
      <c r="IC88" s="262"/>
      <c r="ID88" s="262"/>
      <c r="IE88" s="262"/>
      <c r="IF88" s="262"/>
      <c r="IG88" s="262"/>
      <c r="IH88" s="262"/>
      <c r="II88" s="262"/>
      <c r="IJ88" s="262"/>
      <c r="IK88" s="262"/>
      <c r="IL88" s="262"/>
      <c r="IM88" s="262"/>
      <c r="IN88" s="262"/>
      <c r="IO88" s="262"/>
      <c r="IP88" s="262"/>
      <c r="IQ88" s="262"/>
      <c r="IR88" s="262"/>
      <c r="IS88" s="262"/>
      <c r="IT88" s="262"/>
      <c r="IU88" s="262"/>
      <c r="IV88" s="262"/>
      <c r="IW88" s="262"/>
      <c r="IX88" s="262"/>
      <c r="IY88" s="262"/>
      <c r="IZ88" s="262"/>
      <c r="JA88" s="262"/>
      <c r="JB88" s="262"/>
      <c r="JC88" s="262"/>
      <c r="JD88" s="262"/>
      <c r="JE88" s="262"/>
      <c r="JF88" s="262"/>
      <c r="JG88" s="262"/>
      <c r="JH88" s="262"/>
      <c r="JI88" s="262"/>
      <c r="JJ88" s="262"/>
      <c r="JK88" s="262"/>
      <c r="JL88" s="262"/>
      <c r="JM88" s="262"/>
      <c r="JN88" s="262"/>
      <c r="JO88" s="262"/>
      <c r="JP88" s="262"/>
      <c r="JQ88" s="262"/>
      <c r="JR88" s="262"/>
      <c r="JS88" s="262"/>
      <c r="JT88" s="262"/>
      <c r="JU88" s="262"/>
      <c r="JV88" s="262"/>
      <c r="JW88" s="262"/>
      <c r="JX88" s="262"/>
      <c r="JY88" s="262"/>
      <c r="JZ88" s="262"/>
      <c r="KA88" s="262"/>
      <c r="KB88" s="262"/>
      <c r="KC88" s="262"/>
      <c r="KD88" s="262"/>
      <c r="KE88" s="262"/>
      <c r="KF88" s="262"/>
      <c r="KG88" s="262"/>
      <c r="KH88" s="262"/>
      <c r="KI88" s="262"/>
      <c r="KJ88" s="262"/>
      <c r="KK88" s="262"/>
      <c r="KL88" s="262"/>
      <c r="KM88" s="262"/>
      <c r="KN88" s="262"/>
      <c r="KO88" s="262"/>
      <c r="KP88" s="262"/>
      <c r="KQ88" s="262"/>
      <c r="KR88" s="262"/>
      <c r="KS88" s="262"/>
      <c r="KT88" s="262"/>
      <c r="KU88" s="262"/>
      <c r="KV88" s="262"/>
      <c r="KW88" s="262"/>
      <c r="KX88" s="262"/>
      <c r="KY88" s="262"/>
      <c r="KZ88" s="262"/>
      <c r="LA88" s="262"/>
      <c r="LB88" s="262"/>
      <c r="LC88" s="262"/>
      <c r="LD88" s="262"/>
      <c r="LE88" s="262"/>
      <c r="LF88" s="262"/>
      <c r="LG88" s="262"/>
      <c r="LH88" s="262"/>
      <c r="LI88" s="262"/>
      <c r="LJ88" s="262"/>
      <c r="LK88" s="262"/>
      <c r="LL88" s="262"/>
      <c r="LM88" s="262"/>
      <c r="LN88" s="262"/>
      <c r="LO88" s="262"/>
      <c r="LP88" s="262"/>
      <c r="LQ88" s="262"/>
      <c r="LR88" s="262"/>
      <c r="LS88" s="262"/>
      <c r="LT88" s="262"/>
      <c r="LU88" s="262"/>
      <c r="LV88" s="262"/>
      <c r="LW88" s="262"/>
      <c r="LX88" s="262"/>
      <c r="LY88" s="262"/>
      <c r="LZ88" s="262"/>
      <c r="MA88" s="262"/>
      <c r="MB88" s="262"/>
      <c r="MC88" s="262"/>
      <c r="MD88" s="262"/>
      <c r="ME88" s="262"/>
      <c r="MF88" s="262"/>
      <c r="MG88" s="262"/>
      <c r="MH88" s="262"/>
      <c r="MI88" s="262"/>
      <c r="MJ88" s="262"/>
      <c r="MK88" s="262"/>
      <c r="ML88" s="262"/>
      <c r="MM88" s="262"/>
      <c r="MN88" s="262"/>
      <c r="MO88" s="262"/>
      <c r="MP88" s="262"/>
      <c r="MQ88" s="262"/>
      <c r="MR88" s="262"/>
      <c r="MS88" s="262"/>
      <c r="MT88" s="262"/>
      <c r="MU88" s="262"/>
      <c r="MV88" s="262"/>
      <c r="MW88" s="262"/>
      <c r="MX88" s="262"/>
      <c r="MY88" s="262"/>
      <c r="MZ88" s="262"/>
      <c r="NA88" s="262"/>
      <c r="NB88" s="262"/>
      <c r="NC88" s="262"/>
      <c r="ND88" s="262"/>
      <c r="NE88" s="262"/>
      <c r="NF88" s="262"/>
      <c r="NG88" s="262"/>
      <c r="NH88" s="262"/>
      <c r="NI88" s="262"/>
      <c r="NJ88" s="262"/>
      <c r="NK88" s="262"/>
      <c r="NL88" s="262"/>
      <c r="NM88" s="262"/>
      <c r="NN88" s="262"/>
      <c r="NO88" s="262"/>
      <c r="NP88" s="262"/>
      <c r="NQ88" s="262"/>
      <c r="NR88" s="262"/>
      <c r="NS88" s="262"/>
      <c r="NT88" s="262"/>
      <c r="NU88" s="262"/>
      <c r="NV88" s="262"/>
      <c r="NW88" s="262"/>
      <c r="NX88" s="262"/>
      <c r="NY88" s="262"/>
      <c r="NZ88" s="262"/>
      <c r="OA88" s="262"/>
      <c r="OB88" s="262"/>
      <c r="OC88" s="262"/>
      <c r="OD88" s="262"/>
      <c r="OE88" s="262"/>
      <c r="OF88" s="262"/>
      <c r="OG88" s="262"/>
      <c r="OH88" s="262"/>
      <c r="OI88" s="262"/>
      <c r="OJ88" s="262"/>
      <c r="OK88" s="262"/>
      <c r="OL88" s="262"/>
      <c r="OM88" s="262"/>
      <c r="ON88" s="262"/>
      <c r="OO88" s="262"/>
      <c r="OP88" s="262"/>
      <c r="OQ88" s="262"/>
      <c r="OR88" s="262"/>
      <c r="OS88" s="262"/>
      <c r="OT88" s="262"/>
      <c r="OU88" s="262"/>
      <c r="OV88" s="262"/>
      <c r="OW88" s="262"/>
      <c r="OX88" s="262"/>
      <c r="OY88" s="262"/>
      <c r="OZ88" s="262"/>
      <c r="PA88" s="262"/>
      <c r="PB88" s="262"/>
      <c r="PC88" s="262"/>
      <c r="PD88" s="262"/>
      <c r="PE88" s="262"/>
      <c r="PF88" s="262"/>
      <c r="PG88" s="262"/>
      <c r="PH88" s="262"/>
      <c r="PI88" s="262"/>
      <c r="PJ88" s="262"/>
      <c r="PK88" s="262"/>
      <c r="PL88" s="262"/>
      <c r="PM88" s="262"/>
      <c r="PN88" s="262"/>
      <c r="PO88" s="262"/>
      <c r="PP88" s="262"/>
      <c r="PQ88" s="262"/>
      <c r="PR88" s="262"/>
      <c r="PS88" s="262"/>
      <c r="PT88" s="262"/>
      <c r="PU88" s="262"/>
      <c r="PV88" s="262"/>
      <c r="PW88" s="262"/>
      <c r="PX88" s="262"/>
      <c r="PY88" s="262"/>
      <c r="PZ88" s="262"/>
      <c r="QA88" s="262"/>
      <c r="QB88" s="262"/>
      <c r="QC88" s="262"/>
      <c r="QD88" s="262"/>
      <c r="QE88" s="262"/>
      <c r="QF88" s="262"/>
      <c r="QG88" s="262"/>
      <c r="QH88" s="262"/>
      <c r="QI88" s="262"/>
      <c r="QJ88" s="262"/>
      <c r="QK88" s="262"/>
      <c r="QL88" s="262"/>
      <c r="QM88" s="262"/>
      <c r="QN88" s="262"/>
      <c r="QO88" s="262"/>
      <c r="QP88" s="262"/>
      <c r="QQ88" s="262"/>
      <c r="QR88" s="262"/>
      <c r="QS88" s="262"/>
      <c r="QT88" s="262"/>
      <c r="QU88" s="262"/>
      <c r="QV88" s="262"/>
      <c r="QW88" s="262"/>
      <c r="QX88" s="262"/>
      <c r="QY88" s="262"/>
      <c r="QZ88" s="262"/>
      <c r="RA88" s="262"/>
      <c r="RB88" s="262"/>
      <c r="RC88" s="262"/>
      <c r="RD88" s="262"/>
      <c r="RE88" s="262"/>
      <c r="RF88" s="262"/>
      <c r="RG88" s="262"/>
      <c r="RH88" s="262"/>
      <c r="RI88" s="262"/>
      <c r="RJ88" s="262"/>
      <c r="RK88" s="262"/>
      <c r="RL88" s="262"/>
      <c r="RM88" s="262"/>
      <c r="RN88" s="262"/>
      <c r="RO88" s="262"/>
      <c r="RP88" s="262"/>
      <c r="RQ88" s="262"/>
      <c r="RR88" s="262"/>
      <c r="RS88" s="262"/>
      <c r="RT88" s="262"/>
      <c r="RU88" s="262"/>
      <c r="RV88" s="262"/>
      <c r="RW88" s="262"/>
      <c r="RX88" s="262"/>
      <c r="RY88" s="262"/>
      <c r="RZ88" s="262"/>
      <c r="SA88" s="262"/>
      <c r="SB88" s="262"/>
      <c r="SC88" s="262"/>
      <c r="SD88" s="262"/>
      <c r="SE88" s="262"/>
      <c r="SF88" s="262"/>
      <c r="SG88" s="262"/>
      <c r="SH88" s="262"/>
      <c r="SI88" s="262"/>
      <c r="SJ88" s="262"/>
      <c r="SK88" s="262"/>
      <c r="SL88" s="262"/>
      <c r="SM88" s="262"/>
      <c r="SN88" s="262"/>
      <c r="SO88" s="262"/>
      <c r="SP88" s="262"/>
      <c r="SQ88" s="262"/>
      <c r="SR88" s="262"/>
      <c r="SS88" s="262"/>
      <c r="ST88" s="262"/>
      <c r="SU88" s="262"/>
      <c r="SV88" s="262"/>
      <c r="SW88" s="262"/>
      <c r="SX88" s="262"/>
      <c r="SY88" s="262"/>
      <c r="SZ88" s="262"/>
      <c r="TA88" s="262"/>
      <c r="TB88" s="262"/>
      <c r="TC88" s="262"/>
      <c r="TD88" s="262"/>
      <c r="TE88" s="262"/>
      <c r="TF88" s="262"/>
      <c r="TG88" s="262"/>
      <c r="TH88" s="262"/>
      <c r="TI88" s="262"/>
      <c r="TJ88" s="262"/>
      <c r="TK88" s="262"/>
      <c r="TL88" s="262"/>
      <c r="TM88" s="262"/>
      <c r="TN88" s="262"/>
      <c r="TO88" s="262"/>
      <c r="TP88" s="262"/>
      <c r="TQ88" s="262"/>
      <c r="TR88" s="262"/>
      <c r="TS88" s="262"/>
      <c r="TT88" s="262"/>
      <c r="TU88" s="262"/>
      <c r="TV88" s="262"/>
      <c r="TW88" s="262"/>
      <c r="TX88" s="262"/>
      <c r="TY88" s="262"/>
      <c r="TZ88" s="262"/>
      <c r="UA88" s="262"/>
      <c r="UB88" s="262"/>
      <c r="UC88" s="262"/>
      <c r="UD88" s="262"/>
      <c r="UE88" s="262"/>
      <c r="UF88" s="262"/>
      <c r="UG88" s="262"/>
      <c r="UH88" s="262"/>
      <c r="UI88" s="262"/>
      <c r="UJ88" s="262"/>
      <c r="UK88" s="262"/>
      <c r="UL88" s="262"/>
      <c r="UM88" s="262"/>
      <c r="UN88" s="262"/>
      <c r="UO88" s="262"/>
      <c r="UP88" s="262"/>
      <c r="UQ88" s="262"/>
      <c r="UR88" s="262"/>
      <c r="US88" s="262"/>
      <c r="UT88" s="262"/>
      <c r="UU88" s="262"/>
      <c r="UV88" s="262"/>
      <c r="UW88" s="262"/>
      <c r="UX88" s="262"/>
      <c r="UY88" s="262"/>
      <c r="UZ88" s="262"/>
      <c r="VA88" s="262"/>
      <c r="VB88" s="262"/>
      <c r="VC88" s="262"/>
      <c r="VD88" s="262"/>
      <c r="VE88" s="262"/>
      <c r="VF88" s="262"/>
      <c r="VG88" s="262"/>
      <c r="VH88" s="262"/>
      <c r="VI88" s="262"/>
      <c r="VJ88" s="262"/>
      <c r="VK88" s="262"/>
      <c r="VL88" s="262"/>
      <c r="VM88" s="262"/>
      <c r="VN88" s="262"/>
      <c r="VO88" s="262"/>
      <c r="VP88" s="262"/>
      <c r="VQ88" s="262"/>
      <c r="VR88" s="262"/>
      <c r="VS88" s="262"/>
      <c r="VT88" s="262"/>
      <c r="VU88" s="262"/>
      <c r="VV88" s="262"/>
      <c r="VW88" s="262"/>
      <c r="VX88" s="262"/>
      <c r="VY88" s="262"/>
      <c r="VZ88" s="262"/>
      <c r="WA88" s="262"/>
      <c r="WB88" s="262"/>
      <c r="WC88" s="262"/>
      <c r="WD88" s="262"/>
      <c r="WE88" s="262"/>
      <c r="WF88" s="262"/>
      <c r="WG88" s="262"/>
      <c r="WH88" s="262"/>
      <c r="WI88" s="262"/>
      <c r="WJ88" s="262"/>
      <c r="WK88" s="262"/>
      <c r="WL88" s="262"/>
      <c r="WM88" s="262"/>
      <c r="WN88" s="262"/>
      <c r="WO88" s="262"/>
      <c r="WP88" s="262"/>
      <c r="WQ88" s="262"/>
      <c r="WR88" s="262"/>
      <c r="WS88" s="262"/>
      <c r="WT88" s="262"/>
      <c r="WU88" s="262"/>
      <c r="WV88" s="262"/>
      <c r="WW88" s="262"/>
      <c r="WX88" s="262"/>
      <c r="WY88" s="262"/>
      <c r="WZ88" s="262"/>
      <c r="XA88" s="262"/>
      <c r="XB88" s="262"/>
      <c r="XC88" s="262"/>
      <c r="XD88" s="262"/>
      <c r="XE88" s="262"/>
      <c r="XF88" s="262"/>
      <c r="XG88" s="262"/>
      <c r="XH88" s="262"/>
      <c r="XI88" s="262"/>
      <c r="XJ88" s="262"/>
      <c r="XK88" s="262"/>
      <c r="XL88" s="262"/>
      <c r="XM88" s="262"/>
      <c r="XN88" s="262"/>
      <c r="XO88" s="262"/>
      <c r="XP88" s="262"/>
      <c r="XQ88" s="262"/>
      <c r="XR88" s="262"/>
      <c r="XS88" s="262"/>
      <c r="XT88" s="262"/>
      <c r="XU88" s="262"/>
      <c r="XV88" s="262"/>
      <c r="XW88" s="262"/>
      <c r="XX88" s="262"/>
      <c r="XY88" s="262"/>
      <c r="XZ88" s="262"/>
      <c r="YA88" s="262"/>
      <c r="YB88" s="262"/>
      <c r="YC88" s="262"/>
      <c r="YD88" s="262"/>
      <c r="YE88" s="262"/>
      <c r="YF88" s="262"/>
      <c r="YG88" s="262"/>
      <c r="YH88" s="262"/>
      <c r="YI88" s="262"/>
      <c r="YJ88" s="262"/>
      <c r="YK88" s="262"/>
      <c r="YL88" s="262"/>
      <c r="YM88" s="262"/>
      <c r="YN88" s="262"/>
      <c r="YO88" s="262"/>
      <c r="YP88" s="262"/>
      <c r="YQ88" s="262"/>
      <c r="YR88" s="262"/>
      <c r="YS88" s="262"/>
      <c r="YT88" s="262"/>
      <c r="YU88" s="262"/>
      <c r="YV88" s="262"/>
      <c r="YW88" s="262"/>
      <c r="YX88" s="262"/>
      <c r="YY88" s="262"/>
      <c r="YZ88" s="262"/>
      <c r="ZA88" s="262"/>
      <c r="ZB88" s="262"/>
      <c r="ZC88" s="262"/>
      <c r="ZD88" s="262"/>
      <c r="ZE88" s="262"/>
      <c r="ZF88" s="262"/>
      <c r="ZG88" s="262"/>
      <c r="ZH88" s="262"/>
      <c r="ZI88" s="262"/>
      <c r="ZJ88" s="262"/>
      <c r="ZK88" s="262"/>
      <c r="ZL88" s="262"/>
      <c r="ZM88" s="262"/>
      <c r="ZN88" s="262"/>
      <c r="ZO88" s="262"/>
      <c r="ZP88" s="262"/>
      <c r="ZQ88" s="262"/>
      <c r="ZR88" s="262"/>
      <c r="ZS88" s="262"/>
      <c r="ZT88" s="262"/>
      <c r="ZU88" s="262"/>
      <c r="ZV88" s="262"/>
      <c r="ZW88" s="262"/>
      <c r="ZX88" s="262"/>
      <c r="ZY88" s="262"/>
      <c r="ZZ88" s="262"/>
      <c r="AAA88" s="262"/>
      <c r="AAB88" s="262"/>
      <c r="AAC88" s="262"/>
      <c r="AAD88" s="262"/>
      <c r="AAE88" s="262"/>
      <c r="AAF88" s="262"/>
      <c r="AAG88" s="262"/>
      <c r="AAH88" s="262"/>
      <c r="AAI88" s="262"/>
      <c r="AAJ88" s="262"/>
      <c r="AAK88" s="262"/>
      <c r="AAL88" s="262"/>
      <c r="AAM88" s="262"/>
      <c r="AAN88" s="262"/>
      <c r="AAO88" s="262"/>
      <c r="AAP88" s="262"/>
      <c r="AAQ88" s="262"/>
      <c r="AAR88" s="262"/>
      <c r="AAS88" s="262"/>
      <c r="AAT88" s="262"/>
      <c r="AAU88" s="262"/>
      <c r="AAV88" s="262"/>
      <c r="AAW88" s="262"/>
      <c r="AAX88" s="262"/>
      <c r="AAY88" s="262"/>
      <c r="AAZ88" s="262"/>
      <c r="ABA88" s="262"/>
      <c r="ABB88" s="262"/>
      <c r="ABC88" s="262"/>
      <c r="ABD88" s="262"/>
      <c r="ABE88" s="262"/>
      <c r="ABF88" s="262"/>
      <c r="ABG88" s="262"/>
      <c r="ABH88" s="262"/>
      <c r="ABI88" s="262"/>
      <c r="ABJ88" s="262"/>
      <c r="ABK88" s="262"/>
      <c r="ABL88" s="262"/>
      <c r="ABM88" s="262"/>
      <c r="ABN88" s="262"/>
      <c r="ABO88" s="262"/>
      <c r="ABP88" s="262"/>
      <c r="ABQ88" s="262"/>
      <c r="ABR88" s="262"/>
      <c r="ABS88" s="262"/>
      <c r="ABT88" s="262"/>
      <c r="ABU88" s="262"/>
      <c r="ABV88" s="262"/>
      <c r="ABW88" s="262"/>
      <c r="ABX88" s="262"/>
      <c r="ABY88" s="262"/>
      <c r="ABZ88" s="262"/>
      <c r="ACA88" s="262"/>
      <c r="ACB88" s="262"/>
      <c r="ACC88" s="262"/>
      <c r="ACD88" s="262"/>
      <c r="ACE88" s="262"/>
      <c r="ACF88" s="262"/>
      <c r="ACG88" s="262"/>
      <c r="ACH88" s="262"/>
      <c r="ACI88" s="262"/>
      <c r="ACJ88" s="262"/>
      <c r="ACK88" s="262"/>
      <c r="ACL88" s="262"/>
      <c r="ACM88" s="262"/>
      <c r="ACN88" s="262"/>
      <c r="ACO88" s="262"/>
      <c r="ACP88" s="262"/>
      <c r="ACQ88" s="262"/>
      <c r="ACR88" s="262"/>
      <c r="ACS88" s="262"/>
      <c r="ACT88" s="262"/>
      <c r="ACU88" s="262"/>
      <c r="ACV88" s="262"/>
      <c r="ACW88" s="262"/>
      <c r="ACX88" s="262"/>
      <c r="ACY88" s="262"/>
      <c r="ACZ88" s="262"/>
      <c r="ADA88" s="262"/>
      <c r="ADB88" s="262"/>
      <c r="ADC88" s="262"/>
      <c r="ADD88" s="262"/>
      <c r="ADE88" s="262"/>
      <c r="ADF88" s="262"/>
      <c r="ADG88" s="262"/>
      <c r="ADH88" s="262"/>
      <c r="ADI88" s="262"/>
      <c r="ADJ88" s="262"/>
      <c r="ADK88" s="262"/>
      <c r="ADL88" s="262"/>
      <c r="ADM88" s="262"/>
      <c r="ADN88" s="262"/>
      <c r="ADO88" s="262"/>
      <c r="ADP88" s="262"/>
      <c r="ADQ88" s="262"/>
      <c r="ADR88" s="262"/>
      <c r="ADS88" s="262"/>
      <c r="ADT88" s="262"/>
      <c r="ADU88" s="262"/>
      <c r="ADV88" s="262"/>
      <c r="ADW88" s="262"/>
      <c r="ADX88" s="262"/>
      <c r="ADY88" s="262"/>
      <c r="ADZ88" s="262"/>
      <c r="AEA88" s="262"/>
      <c r="AEB88" s="262"/>
      <c r="AEC88" s="262"/>
      <c r="AED88" s="262"/>
      <c r="AEE88" s="262"/>
      <c r="AEF88" s="262"/>
      <c r="AEG88" s="262"/>
      <c r="AEH88" s="262"/>
      <c r="AEI88" s="262"/>
      <c r="AEJ88" s="262"/>
      <c r="AEK88" s="262"/>
      <c r="AEL88" s="262"/>
      <c r="AEM88" s="262"/>
      <c r="AEN88" s="262"/>
      <c r="AEO88" s="262"/>
      <c r="AEP88" s="262"/>
      <c r="AEQ88" s="262"/>
      <c r="AER88" s="262"/>
      <c r="AES88" s="262"/>
      <c r="AET88" s="262"/>
      <c r="AEU88" s="262"/>
      <c r="AEV88" s="262"/>
      <c r="AEW88" s="262"/>
      <c r="AEX88" s="262"/>
      <c r="AEY88" s="262"/>
      <c r="AEZ88" s="262"/>
      <c r="AFA88" s="262"/>
      <c r="AFB88" s="262"/>
      <c r="AFC88" s="262"/>
      <c r="AFD88" s="262"/>
      <c r="AFE88" s="262"/>
      <c r="AFF88" s="262"/>
      <c r="AFG88" s="262"/>
      <c r="AFH88" s="262"/>
      <c r="AFI88" s="262"/>
      <c r="AFJ88" s="262"/>
      <c r="AFK88" s="262"/>
      <c r="AFL88" s="262"/>
      <c r="AFM88" s="262"/>
      <c r="AFN88" s="262"/>
      <c r="AFO88" s="262"/>
      <c r="AFP88" s="262"/>
      <c r="AFQ88" s="262"/>
      <c r="AFR88" s="262"/>
      <c r="AFS88" s="262"/>
      <c r="AFT88" s="262"/>
      <c r="AFU88" s="262"/>
      <c r="AFV88" s="262"/>
      <c r="AFW88" s="262"/>
      <c r="AFX88" s="262"/>
      <c r="AFY88" s="262"/>
      <c r="AFZ88" s="262"/>
      <c r="AGA88" s="262"/>
      <c r="AGB88" s="262"/>
      <c r="AGC88" s="262"/>
      <c r="AGD88" s="262"/>
      <c r="AGE88" s="262"/>
      <c r="AGF88" s="262"/>
      <c r="AGG88" s="262"/>
      <c r="AGH88" s="262"/>
      <c r="AGI88" s="262"/>
      <c r="AGJ88" s="262"/>
      <c r="AGK88" s="262"/>
      <c r="AGL88" s="262"/>
      <c r="AGM88" s="262"/>
      <c r="AGN88" s="262"/>
      <c r="AGO88" s="262"/>
      <c r="AGP88" s="262"/>
      <c r="AGQ88" s="262"/>
      <c r="AGR88" s="262"/>
      <c r="AGS88" s="262"/>
      <c r="AGT88" s="262"/>
      <c r="AGU88" s="262"/>
      <c r="AGV88" s="262"/>
      <c r="AGW88" s="262"/>
      <c r="AGX88" s="262"/>
      <c r="AGY88" s="262"/>
      <c r="AGZ88" s="262"/>
      <c r="AHA88" s="262"/>
      <c r="AHB88" s="262"/>
      <c r="AHC88" s="262"/>
      <c r="AHD88" s="262"/>
      <c r="AHE88" s="262"/>
      <c r="AHF88" s="262"/>
      <c r="AHG88" s="262"/>
      <c r="AHH88" s="262"/>
      <c r="AHI88" s="262"/>
      <c r="AHJ88" s="262"/>
      <c r="AHK88" s="262"/>
      <c r="AHL88" s="262"/>
      <c r="AHM88" s="262"/>
      <c r="AHN88" s="262"/>
      <c r="AHO88" s="262"/>
      <c r="AHP88" s="262"/>
      <c r="AHQ88" s="262"/>
      <c r="AHR88" s="262"/>
      <c r="AHS88" s="262"/>
      <c r="AHT88" s="262"/>
      <c r="AHU88" s="262"/>
      <c r="AHV88" s="262"/>
      <c r="AHW88" s="262"/>
      <c r="AHX88" s="262"/>
      <c r="AHY88" s="262"/>
      <c r="AHZ88" s="262"/>
      <c r="AIA88" s="262"/>
      <c r="AIB88" s="262"/>
      <c r="AIC88" s="262"/>
      <c r="AID88" s="262"/>
      <c r="AIE88" s="262"/>
      <c r="AIF88" s="262"/>
      <c r="AIG88" s="262"/>
      <c r="AIH88" s="262"/>
      <c r="AII88" s="262"/>
      <c r="AIJ88" s="262"/>
      <c r="AIK88" s="262"/>
      <c r="AIL88" s="262"/>
      <c r="AIM88" s="262"/>
      <c r="AIN88" s="262"/>
      <c r="AIO88" s="262"/>
      <c r="AIP88" s="262"/>
      <c r="AIQ88" s="262"/>
      <c r="AIR88" s="262"/>
      <c r="AIS88" s="262"/>
      <c r="AIT88" s="262"/>
      <c r="AIU88" s="262"/>
      <c r="AIV88" s="262"/>
      <c r="AIW88" s="262"/>
      <c r="AIX88" s="262"/>
      <c r="AIY88" s="262"/>
      <c r="AIZ88" s="262"/>
      <c r="AJA88" s="262"/>
      <c r="AJB88" s="262"/>
      <c r="AJC88" s="262"/>
      <c r="AJD88" s="262"/>
      <c r="AJE88" s="262"/>
      <c r="AJF88" s="262"/>
      <c r="AJG88" s="262"/>
      <c r="AJH88" s="262"/>
      <c r="AJI88" s="262"/>
      <c r="AJJ88" s="262"/>
      <c r="AJK88" s="262"/>
      <c r="AJL88" s="262"/>
      <c r="AJM88" s="262"/>
      <c r="AJN88" s="262"/>
      <c r="AJO88" s="262"/>
      <c r="AJP88" s="262"/>
      <c r="AJQ88" s="262"/>
      <c r="AJR88" s="262"/>
      <c r="AJS88" s="262"/>
      <c r="AJT88" s="262"/>
      <c r="AJU88" s="262"/>
      <c r="AJV88" s="262"/>
      <c r="AJW88" s="262"/>
      <c r="AJX88" s="262"/>
      <c r="AJY88" s="262"/>
      <c r="AJZ88" s="262"/>
      <c r="AKA88" s="262"/>
      <c r="AKB88" s="262"/>
      <c r="AKC88" s="262"/>
      <c r="AKD88" s="262"/>
      <c r="AKE88" s="262"/>
      <c r="AKF88" s="262"/>
      <c r="AKG88" s="262"/>
      <c r="AKH88" s="262"/>
      <c r="AKI88" s="262"/>
      <c r="AKJ88" s="262"/>
      <c r="AKK88" s="262"/>
      <c r="AKL88" s="262"/>
      <c r="AKM88" s="262"/>
      <c r="AKN88" s="262"/>
      <c r="AKO88" s="262"/>
      <c r="AKP88" s="262"/>
      <c r="AKQ88" s="262"/>
      <c r="AKR88" s="262"/>
      <c r="AKS88" s="262"/>
      <c r="AKT88" s="262"/>
      <c r="AKU88" s="262"/>
      <c r="AKV88" s="262"/>
      <c r="AKW88" s="262"/>
      <c r="AKX88" s="262"/>
      <c r="AKY88" s="262"/>
      <c r="AKZ88" s="262"/>
      <c r="ALA88" s="262"/>
      <c r="ALB88" s="262"/>
      <c r="ALC88" s="262"/>
      <c r="ALD88" s="262"/>
      <c r="ALE88" s="262"/>
      <c r="ALF88" s="262"/>
      <c r="ALG88" s="262"/>
      <c r="ALH88" s="262"/>
      <c r="ALI88" s="262"/>
      <c r="ALJ88" s="262"/>
      <c r="ALK88" s="262"/>
      <c r="ALL88" s="262"/>
      <c r="ALM88" s="262"/>
      <c r="ALN88" s="262"/>
      <c r="ALO88" s="262"/>
      <c r="ALP88" s="262"/>
      <c r="ALQ88" s="262"/>
      <c r="ALR88" s="262"/>
      <c r="ALS88" s="262"/>
      <c r="ALT88" s="262"/>
      <c r="ALU88" s="262"/>
      <c r="ALV88" s="262"/>
      <c r="ALW88" s="262"/>
      <c r="ALX88" s="262"/>
      <c r="ALY88" s="262"/>
      <c r="ALZ88" s="262"/>
      <c r="AMA88" s="262"/>
      <c r="AMB88" s="262"/>
      <c r="AMC88" s="262"/>
      <c r="AMD88" s="262"/>
      <c r="AME88" s="262"/>
      <c r="AMF88" s="262"/>
      <c r="AMG88" s="262"/>
      <c r="AMH88" s="262"/>
      <c r="AMI88" s="262"/>
      <c r="AMJ88" s="262"/>
      <c r="AMK88" s="262"/>
      <c r="AML88" s="262"/>
      <c r="AMM88" s="262"/>
      <c r="AMN88" s="262"/>
    </row>
    <row r="89" spans="1:1028" s="143" customFormat="1" ht="15.6" customHeight="1" x14ac:dyDescent="0.2">
      <c r="A89" s="653"/>
      <c r="B89" s="654"/>
      <c r="C89" s="654"/>
      <c r="D89" s="654"/>
      <c r="E89" s="654"/>
      <c r="F89" s="654"/>
      <c r="G89" s="655"/>
      <c r="H89" s="126">
        <f>SUM(H81:H87)</f>
        <v>2604.0300000000002</v>
      </c>
      <c r="I89" s="126">
        <f>SUM(I81:I87)</f>
        <v>3250.85</v>
      </c>
      <c r="J89" s="122">
        <f>SUM(J81:J87)</f>
        <v>3.6837422438123469E-3</v>
      </c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2"/>
      <c r="Y89" s="262"/>
      <c r="Z89" s="262"/>
      <c r="AA89" s="262"/>
      <c r="AB89" s="262"/>
      <c r="AC89" s="262"/>
      <c r="AD89" s="262"/>
      <c r="AE89" s="262"/>
      <c r="AF89" s="262"/>
      <c r="AG89" s="262"/>
      <c r="AH89" s="262"/>
      <c r="AI89" s="262"/>
      <c r="AJ89" s="262"/>
      <c r="AK89" s="262"/>
      <c r="AL89" s="262"/>
      <c r="AM89" s="262"/>
      <c r="AN89" s="262"/>
      <c r="AO89" s="262"/>
      <c r="AP89" s="262"/>
      <c r="AQ89" s="262"/>
      <c r="AR89" s="262"/>
      <c r="AS89" s="262"/>
      <c r="AT89" s="262"/>
      <c r="AU89" s="262"/>
      <c r="AV89" s="262"/>
      <c r="AW89" s="262"/>
      <c r="AX89" s="262"/>
      <c r="AY89" s="262"/>
      <c r="AZ89" s="262"/>
      <c r="BA89" s="262"/>
      <c r="BB89" s="262"/>
      <c r="BC89" s="262"/>
      <c r="BD89" s="262"/>
      <c r="BE89" s="262"/>
      <c r="BF89" s="262"/>
      <c r="BG89" s="262"/>
      <c r="BH89" s="262"/>
      <c r="BI89" s="262"/>
      <c r="BJ89" s="262"/>
      <c r="BK89" s="262"/>
      <c r="BL89" s="262"/>
      <c r="BM89" s="262"/>
      <c r="BN89" s="262"/>
      <c r="BO89" s="262"/>
      <c r="BP89" s="262"/>
      <c r="BQ89" s="262"/>
      <c r="BR89" s="262"/>
      <c r="BS89" s="262"/>
      <c r="BT89" s="262"/>
      <c r="BU89" s="262"/>
      <c r="BV89" s="262"/>
      <c r="BW89" s="262"/>
      <c r="BX89" s="262"/>
      <c r="BY89" s="262"/>
      <c r="BZ89" s="262"/>
      <c r="CA89" s="262"/>
      <c r="CB89" s="262"/>
      <c r="CC89" s="262"/>
      <c r="CD89" s="262"/>
      <c r="CE89" s="262"/>
      <c r="CF89" s="262"/>
      <c r="CG89" s="262"/>
      <c r="CH89" s="262"/>
      <c r="CI89" s="262"/>
      <c r="CJ89" s="262"/>
      <c r="CK89" s="262"/>
      <c r="CL89" s="262"/>
      <c r="CM89" s="262"/>
      <c r="CN89" s="262"/>
      <c r="CO89" s="262"/>
      <c r="CP89" s="262"/>
      <c r="CQ89" s="262"/>
      <c r="CR89" s="262"/>
      <c r="CS89" s="262"/>
      <c r="CT89" s="262"/>
      <c r="CU89" s="262"/>
      <c r="CV89" s="262"/>
      <c r="CW89" s="262"/>
      <c r="CX89" s="262"/>
      <c r="CY89" s="262"/>
      <c r="CZ89" s="262"/>
      <c r="DA89" s="262"/>
      <c r="DB89" s="262"/>
      <c r="DC89" s="262"/>
      <c r="DD89" s="262"/>
      <c r="DE89" s="262"/>
      <c r="DF89" s="262"/>
      <c r="DG89" s="262"/>
      <c r="DH89" s="262"/>
      <c r="DI89" s="262"/>
      <c r="DJ89" s="262"/>
      <c r="DK89" s="262"/>
      <c r="DL89" s="262"/>
      <c r="DM89" s="262"/>
      <c r="DN89" s="262"/>
      <c r="DO89" s="262"/>
      <c r="DP89" s="262"/>
      <c r="DQ89" s="262"/>
      <c r="DR89" s="262"/>
      <c r="DS89" s="262"/>
      <c r="DT89" s="262"/>
      <c r="DU89" s="262"/>
      <c r="DV89" s="262"/>
      <c r="DW89" s="262"/>
      <c r="DX89" s="262"/>
      <c r="DY89" s="262"/>
      <c r="DZ89" s="262"/>
      <c r="EA89" s="262"/>
      <c r="EB89" s="262"/>
      <c r="EC89" s="262"/>
      <c r="ED89" s="262"/>
      <c r="EE89" s="262"/>
      <c r="EF89" s="262"/>
      <c r="EG89" s="262"/>
      <c r="EH89" s="262"/>
      <c r="EI89" s="262"/>
      <c r="EJ89" s="262"/>
      <c r="EK89" s="262"/>
      <c r="EL89" s="262"/>
      <c r="EM89" s="262"/>
      <c r="EN89" s="262"/>
      <c r="EO89" s="262"/>
      <c r="EP89" s="262"/>
      <c r="EQ89" s="262"/>
      <c r="ER89" s="262"/>
      <c r="ES89" s="262"/>
      <c r="ET89" s="262"/>
      <c r="EU89" s="262"/>
      <c r="EV89" s="262"/>
      <c r="EW89" s="262"/>
      <c r="EX89" s="262"/>
      <c r="EY89" s="262"/>
      <c r="EZ89" s="262"/>
      <c r="FA89" s="262"/>
      <c r="FB89" s="262"/>
      <c r="FC89" s="262"/>
      <c r="FD89" s="262"/>
      <c r="FE89" s="262"/>
      <c r="FF89" s="262"/>
      <c r="FG89" s="262"/>
      <c r="FH89" s="262"/>
      <c r="FI89" s="262"/>
      <c r="FJ89" s="262"/>
      <c r="FK89" s="262"/>
      <c r="FL89" s="262"/>
      <c r="FM89" s="262"/>
      <c r="FN89" s="262"/>
      <c r="FO89" s="262"/>
      <c r="FP89" s="262"/>
      <c r="FQ89" s="262"/>
      <c r="FR89" s="262"/>
      <c r="FS89" s="262"/>
      <c r="FT89" s="262"/>
      <c r="FU89" s="262"/>
      <c r="FV89" s="262"/>
      <c r="FW89" s="262"/>
      <c r="FX89" s="262"/>
      <c r="FY89" s="262"/>
      <c r="FZ89" s="262"/>
      <c r="GA89" s="262"/>
      <c r="GB89" s="262"/>
      <c r="GC89" s="262"/>
      <c r="GD89" s="262"/>
      <c r="GE89" s="262"/>
      <c r="GF89" s="262"/>
      <c r="GG89" s="262"/>
      <c r="GH89" s="262"/>
      <c r="GI89" s="262"/>
      <c r="GJ89" s="262"/>
      <c r="GK89" s="262"/>
      <c r="GL89" s="262"/>
      <c r="GM89" s="262"/>
      <c r="GN89" s="262"/>
      <c r="GO89" s="262"/>
      <c r="GP89" s="262"/>
      <c r="GQ89" s="262"/>
      <c r="GR89" s="262"/>
      <c r="GS89" s="262"/>
      <c r="GT89" s="262"/>
      <c r="GU89" s="262"/>
      <c r="GV89" s="262"/>
      <c r="GW89" s="262"/>
      <c r="GX89" s="262"/>
      <c r="GY89" s="262"/>
      <c r="GZ89" s="262"/>
      <c r="HA89" s="262"/>
      <c r="HB89" s="262"/>
      <c r="HC89" s="262"/>
      <c r="HD89" s="262"/>
      <c r="HE89" s="262"/>
      <c r="HF89" s="262"/>
      <c r="HG89" s="262"/>
      <c r="HH89" s="262"/>
      <c r="HI89" s="262"/>
      <c r="HJ89" s="262"/>
      <c r="HK89" s="262"/>
      <c r="HL89" s="262"/>
      <c r="HM89" s="262"/>
      <c r="HN89" s="262"/>
      <c r="HO89" s="262"/>
      <c r="HP89" s="262"/>
      <c r="HQ89" s="262"/>
      <c r="HR89" s="262"/>
      <c r="HS89" s="262"/>
      <c r="HT89" s="262"/>
      <c r="HU89" s="262"/>
      <c r="HV89" s="262"/>
      <c r="HW89" s="262"/>
      <c r="HX89" s="262"/>
      <c r="HY89" s="262"/>
      <c r="HZ89" s="262"/>
      <c r="IA89" s="262"/>
      <c r="IB89" s="262"/>
      <c r="IC89" s="262"/>
      <c r="ID89" s="262"/>
      <c r="IE89" s="262"/>
      <c r="IF89" s="262"/>
      <c r="IG89" s="262"/>
      <c r="IH89" s="262"/>
      <c r="II89" s="262"/>
      <c r="IJ89" s="262"/>
      <c r="IK89" s="262"/>
      <c r="IL89" s="262"/>
      <c r="IM89" s="262"/>
      <c r="IN89" s="262"/>
      <c r="IO89" s="262"/>
      <c r="IP89" s="262"/>
      <c r="IQ89" s="262"/>
      <c r="IR89" s="262"/>
      <c r="IS89" s="262"/>
      <c r="IT89" s="262"/>
      <c r="IU89" s="262"/>
      <c r="IV89" s="262"/>
      <c r="IW89" s="262"/>
      <c r="IX89" s="262"/>
      <c r="IY89" s="262"/>
      <c r="IZ89" s="262"/>
      <c r="JA89" s="262"/>
      <c r="JB89" s="262"/>
      <c r="JC89" s="262"/>
      <c r="JD89" s="262"/>
      <c r="JE89" s="262"/>
      <c r="JF89" s="262"/>
      <c r="JG89" s="262"/>
      <c r="JH89" s="262"/>
      <c r="JI89" s="262"/>
      <c r="JJ89" s="262"/>
      <c r="JK89" s="262"/>
      <c r="JL89" s="262"/>
      <c r="JM89" s="262"/>
      <c r="JN89" s="262"/>
      <c r="JO89" s="262"/>
      <c r="JP89" s="262"/>
      <c r="JQ89" s="262"/>
      <c r="JR89" s="262"/>
      <c r="JS89" s="262"/>
      <c r="JT89" s="262"/>
      <c r="JU89" s="262"/>
      <c r="JV89" s="262"/>
      <c r="JW89" s="262"/>
      <c r="JX89" s="262"/>
      <c r="JY89" s="262"/>
      <c r="JZ89" s="262"/>
      <c r="KA89" s="262"/>
      <c r="KB89" s="262"/>
      <c r="KC89" s="262"/>
      <c r="KD89" s="262"/>
      <c r="KE89" s="262"/>
      <c r="KF89" s="262"/>
      <c r="KG89" s="262"/>
      <c r="KH89" s="262"/>
      <c r="KI89" s="262"/>
      <c r="KJ89" s="262"/>
      <c r="KK89" s="262"/>
      <c r="KL89" s="262"/>
      <c r="KM89" s="262"/>
      <c r="KN89" s="262"/>
      <c r="KO89" s="262"/>
      <c r="KP89" s="262"/>
      <c r="KQ89" s="262"/>
      <c r="KR89" s="262"/>
      <c r="KS89" s="262"/>
      <c r="KT89" s="262"/>
      <c r="KU89" s="262"/>
      <c r="KV89" s="262"/>
      <c r="KW89" s="262"/>
      <c r="KX89" s="262"/>
      <c r="KY89" s="262"/>
      <c r="KZ89" s="262"/>
      <c r="LA89" s="262"/>
      <c r="LB89" s="262"/>
      <c r="LC89" s="262"/>
      <c r="LD89" s="262"/>
      <c r="LE89" s="262"/>
      <c r="LF89" s="262"/>
      <c r="LG89" s="262"/>
      <c r="LH89" s="262"/>
      <c r="LI89" s="262"/>
      <c r="LJ89" s="262"/>
      <c r="LK89" s="262"/>
      <c r="LL89" s="262"/>
      <c r="LM89" s="262"/>
      <c r="LN89" s="262"/>
      <c r="LO89" s="262"/>
      <c r="LP89" s="262"/>
      <c r="LQ89" s="262"/>
      <c r="LR89" s="262"/>
      <c r="LS89" s="262"/>
      <c r="LT89" s="262"/>
      <c r="LU89" s="262"/>
      <c r="LV89" s="262"/>
      <c r="LW89" s="262"/>
      <c r="LX89" s="262"/>
      <c r="LY89" s="262"/>
      <c r="LZ89" s="262"/>
      <c r="MA89" s="262"/>
      <c r="MB89" s="262"/>
      <c r="MC89" s="262"/>
      <c r="MD89" s="262"/>
      <c r="ME89" s="262"/>
      <c r="MF89" s="262"/>
      <c r="MG89" s="262"/>
      <c r="MH89" s="262"/>
      <c r="MI89" s="262"/>
      <c r="MJ89" s="262"/>
      <c r="MK89" s="262"/>
      <c r="ML89" s="262"/>
      <c r="MM89" s="262"/>
      <c r="MN89" s="262"/>
      <c r="MO89" s="262"/>
      <c r="MP89" s="262"/>
      <c r="MQ89" s="262"/>
      <c r="MR89" s="262"/>
      <c r="MS89" s="262"/>
      <c r="MT89" s="262"/>
      <c r="MU89" s="262"/>
      <c r="MV89" s="262"/>
      <c r="MW89" s="262"/>
      <c r="MX89" s="262"/>
      <c r="MY89" s="262"/>
      <c r="MZ89" s="262"/>
      <c r="NA89" s="262"/>
      <c r="NB89" s="262"/>
      <c r="NC89" s="262"/>
      <c r="ND89" s="262"/>
      <c r="NE89" s="262"/>
      <c r="NF89" s="262"/>
      <c r="NG89" s="262"/>
      <c r="NH89" s="262"/>
      <c r="NI89" s="262"/>
      <c r="NJ89" s="262"/>
      <c r="NK89" s="262"/>
      <c r="NL89" s="262"/>
      <c r="NM89" s="262"/>
      <c r="NN89" s="262"/>
      <c r="NO89" s="262"/>
      <c r="NP89" s="262"/>
      <c r="NQ89" s="262"/>
      <c r="NR89" s="262"/>
      <c r="NS89" s="262"/>
      <c r="NT89" s="262"/>
      <c r="NU89" s="262"/>
      <c r="NV89" s="262"/>
      <c r="NW89" s="262"/>
      <c r="NX89" s="262"/>
      <c r="NY89" s="262"/>
      <c r="NZ89" s="262"/>
      <c r="OA89" s="262"/>
      <c r="OB89" s="262"/>
      <c r="OC89" s="262"/>
      <c r="OD89" s="262"/>
      <c r="OE89" s="262"/>
      <c r="OF89" s="262"/>
      <c r="OG89" s="262"/>
      <c r="OH89" s="262"/>
      <c r="OI89" s="262"/>
      <c r="OJ89" s="262"/>
      <c r="OK89" s="262"/>
      <c r="OL89" s="262"/>
      <c r="OM89" s="262"/>
      <c r="ON89" s="262"/>
      <c r="OO89" s="262"/>
      <c r="OP89" s="262"/>
      <c r="OQ89" s="262"/>
      <c r="OR89" s="262"/>
      <c r="OS89" s="262"/>
      <c r="OT89" s="262"/>
      <c r="OU89" s="262"/>
      <c r="OV89" s="262"/>
      <c r="OW89" s="262"/>
      <c r="OX89" s="262"/>
      <c r="OY89" s="262"/>
      <c r="OZ89" s="262"/>
      <c r="PA89" s="262"/>
      <c r="PB89" s="262"/>
      <c r="PC89" s="262"/>
      <c r="PD89" s="262"/>
      <c r="PE89" s="262"/>
      <c r="PF89" s="262"/>
      <c r="PG89" s="262"/>
      <c r="PH89" s="262"/>
      <c r="PI89" s="262"/>
      <c r="PJ89" s="262"/>
      <c r="PK89" s="262"/>
      <c r="PL89" s="262"/>
      <c r="PM89" s="262"/>
      <c r="PN89" s="262"/>
      <c r="PO89" s="262"/>
      <c r="PP89" s="262"/>
      <c r="PQ89" s="262"/>
      <c r="PR89" s="262"/>
      <c r="PS89" s="262"/>
      <c r="PT89" s="262"/>
      <c r="PU89" s="262"/>
      <c r="PV89" s="262"/>
      <c r="PW89" s="262"/>
      <c r="PX89" s="262"/>
      <c r="PY89" s="262"/>
      <c r="PZ89" s="262"/>
      <c r="QA89" s="262"/>
      <c r="QB89" s="262"/>
      <c r="QC89" s="262"/>
      <c r="QD89" s="262"/>
      <c r="QE89" s="262"/>
      <c r="QF89" s="262"/>
      <c r="QG89" s="262"/>
      <c r="QH89" s="262"/>
      <c r="QI89" s="262"/>
      <c r="QJ89" s="262"/>
      <c r="QK89" s="262"/>
      <c r="QL89" s="262"/>
      <c r="QM89" s="262"/>
      <c r="QN89" s="262"/>
      <c r="QO89" s="262"/>
      <c r="QP89" s="262"/>
      <c r="QQ89" s="262"/>
      <c r="QR89" s="262"/>
      <c r="QS89" s="262"/>
      <c r="QT89" s="262"/>
      <c r="QU89" s="262"/>
      <c r="QV89" s="262"/>
      <c r="QW89" s="262"/>
      <c r="QX89" s="262"/>
      <c r="QY89" s="262"/>
      <c r="QZ89" s="262"/>
      <c r="RA89" s="262"/>
      <c r="RB89" s="262"/>
      <c r="RC89" s="262"/>
      <c r="RD89" s="262"/>
      <c r="RE89" s="262"/>
      <c r="RF89" s="262"/>
      <c r="RG89" s="262"/>
      <c r="RH89" s="262"/>
      <c r="RI89" s="262"/>
      <c r="RJ89" s="262"/>
      <c r="RK89" s="262"/>
      <c r="RL89" s="262"/>
      <c r="RM89" s="262"/>
      <c r="RN89" s="262"/>
      <c r="RO89" s="262"/>
      <c r="RP89" s="262"/>
      <c r="RQ89" s="262"/>
      <c r="RR89" s="262"/>
      <c r="RS89" s="262"/>
      <c r="RT89" s="262"/>
      <c r="RU89" s="262"/>
      <c r="RV89" s="262"/>
      <c r="RW89" s="262"/>
      <c r="RX89" s="262"/>
      <c r="RY89" s="262"/>
      <c r="RZ89" s="262"/>
      <c r="SA89" s="262"/>
      <c r="SB89" s="262"/>
      <c r="SC89" s="262"/>
      <c r="SD89" s="262"/>
      <c r="SE89" s="262"/>
      <c r="SF89" s="262"/>
      <c r="SG89" s="262"/>
      <c r="SH89" s="262"/>
      <c r="SI89" s="262"/>
      <c r="SJ89" s="262"/>
      <c r="SK89" s="262"/>
      <c r="SL89" s="262"/>
      <c r="SM89" s="262"/>
      <c r="SN89" s="262"/>
      <c r="SO89" s="262"/>
      <c r="SP89" s="262"/>
      <c r="SQ89" s="262"/>
      <c r="SR89" s="262"/>
      <c r="SS89" s="262"/>
      <c r="ST89" s="262"/>
      <c r="SU89" s="262"/>
      <c r="SV89" s="262"/>
      <c r="SW89" s="262"/>
      <c r="SX89" s="262"/>
      <c r="SY89" s="262"/>
      <c r="SZ89" s="262"/>
      <c r="TA89" s="262"/>
      <c r="TB89" s="262"/>
      <c r="TC89" s="262"/>
      <c r="TD89" s="262"/>
      <c r="TE89" s="262"/>
      <c r="TF89" s="262"/>
      <c r="TG89" s="262"/>
      <c r="TH89" s="262"/>
      <c r="TI89" s="262"/>
      <c r="TJ89" s="262"/>
      <c r="TK89" s="262"/>
      <c r="TL89" s="262"/>
      <c r="TM89" s="262"/>
      <c r="TN89" s="262"/>
      <c r="TO89" s="262"/>
      <c r="TP89" s="262"/>
      <c r="TQ89" s="262"/>
      <c r="TR89" s="262"/>
      <c r="TS89" s="262"/>
      <c r="TT89" s="262"/>
      <c r="TU89" s="262"/>
      <c r="TV89" s="262"/>
      <c r="TW89" s="262"/>
      <c r="TX89" s="262"/>
      <c r="TY89" s="262"/>
      <c r="TZ89" s="262"/>
      <c r="UA89" s="262"/>
      <c r="UB89" s="262"/>
      <c r="UC89" s="262"/>
      <c r="UD89" s="262"/>
      <c r="UE89" s="262"/>
      <c r="UF89" s="262"/>
      <c r="UG89" s="262"/>
      <c r="UH89" s="262"/>
      <c r="UI89" s="262"/>
      <c r="UJ89" s="262"/>
      <c r="UK89" s="262"/>
      <c r="UL89" s="262"/>
      <c r="UM89" s="262"/>
      <c r="UN89" s="262"/>
      <c r="UO89" s="262"/>
      <c r="UP89" s="262"/>
      <c r="UQ89" s="262"/>
      <c r="UR89" s="262"/>
      <c r="US89" s="262"/>
      <c r="UT89" s="262"/>
      <c r="UU89" s="262"/>
      <c r="UV89" s="262"/>
      <c r="UW89" s="262"/>
      <c r="UX89" s="262"/>
      <c r="UY89" s="262"/>
      <c r="UZ89" s="262"/>
      <c r="VA89" s="262"/>
      <c r="VB89" s="262"/>
      <c r="VC89" s="262"/>
      <c r="VD89" s="262"/>
      <c r="VE89" s="262"/>
      <c r="VF89" s="262"/>
      <c r="VG89" s="262"/>
      <c r="VH89" s="262"/>
      <c r="VI89" s="262"/>
      <c r="VJ89" s="262"/>
      <c r="VK89" s="262"/>
      <c r="VL89" s="262"/>
      <c r="VM89" s="262"/>
      <c r="VN89" s="262"/>
      <c r="VO89" s="262"/>
      <c r="VP89" s="262"/>
      <c r="VQ89" s="262"/>
      <c r="VR89" s="262"/>
      <c r="VS89" s="262"/>
      <c r="VT89" s="262"/>
      <c r="VU89" s="262"/>
      <c r="VV89" s="262"/>
      <c r="VW89" s="262"/>
      <c r="VX89" s="262"/>
      <c r="VY89" s="262"/>
      <c r="VZ89" s="262"/>
      <c r="WA89" s="262"/>
      <c r="WB89" s="262"/>
      <c r="WC89" s="262"/>
      <c r="WD89" s="262"/>
      <c r="WE89" s="262"/>
      <c r="WF89" s="262"/>
      <c r="WG89" s="262"/>
      <c r="WH89" s="262"/>
      <c r="WI89" s="262"/>
      <c r="WJ89" s="262"/>
      <c r="WK89" s="262"/>
      <c r="WL89" s="262"/>
      <c r="WM89" s="262"/>
      <c r="WN89" s="262"/>
      <c r="WO89" s="262"/>
      <c r="WP89" s="262"/>
      <c r="WQ89" s="262"/>
      <c r="WR89" s="262"/>
      <c r="WS89" s="262"/>
      <c r="WT89" s="262"/>
      <c r="WU89" s="262"/>
      <c r="WV89" s="262"/>
      <c r="WW89" s="262"/>
      <c r="WX89" s="262"/>
      <c r="WY89" s="262"/>
      <c r="WZ89" s="262"/>
      <c r="XA89" s="262"/>
      <c r="XB89" s="262"/>
      <c r="XC89" s="262"/>
      <c r="XD89" s="262"/>
      <c r="XE89" s="262"/>
      <c r="XF89" s="262"/>
      <c r="XG89" s="262"/>
      <c r="XH89" s="262"/>
      <c r="XI89" s="262"/>
      <c r="XJ89" s="262"/>
      <c r="XK89" s="262"/>
      <c r="XL89" s="262"/>
      <c r="XM89" s="262"/>
      <c r="XN89" s="262"/>
      <c r="XO89" s="262"/>
      <c r="XP89" s="262"/>
      <c r="XQ89" s="262"/>
      <c r="XR89" s="262"/>
      <c r="XS89" s="262"/>
      <c r="XT89" s="262"/>
      <c r="XU89" s="262"/>
      <c r="XV89" s="262"/>
      <c r="XW89" s="262"/>
      <c r="XX89" s="262"/>
      <c r="XY89" s="262"/>
      <c r="XZ89" s="262"/>
      <c r="YA89" s="262"/>
      <c r="YB89" s="262"/>
      <c r="YC89" s="262"/>
      <c r="YD89" s="262"/>
      <c r="YE89" s="262"/>
      <c r="YF89" s="262"/>
      <c r="YG89" s="262"/>
      <c r="YH89" s="262"/>
      <c r="YI89" s="262"/>
      <c r="YJ89" s="262"/>
      <c r="YK89" s="262"/>
      <c r="YL89" s="262"/>
      <c r="YM89" s="262"/>
      <c r="YN89" s="262"/>
      <c r="YO89" s="262"/>
      <c r="YP89" s="262"/>
      <c r="YQ89" s="262"/>
      <c r="YR89" s="262"/>
      <c r="YS89" s="262"/>
      <c r="YT89" s="262"/>
      <c r="YU89" s="262"/>
      <c r="YV89" s="262"/>
      <c r="YW89" s="262"/>
      <c r="YX89" s="262"/>
      <c r="YY89" s="262"/>
      <c r="YZ89" s="262"/>
      <c r="ZA89" s="262"/>
      <c r="ZB89" s="262"/>
      <c r="ZC89" s="262"/>
      <c r="ZD89" s="262"/>
      <c r="ZE89" s="262"/>
      <c r="ZF89" s="262"/>
      <c r="ZG89" s="262"/>
      <c r="ZH89" s="262"/>
      <c r="ZI89" s="262"/>
      <c r="ZJ89" s="262"/>
      <c r="ZK89" s="262"/>
      <c r="ZL89" s="262"/>
      <c r="ZM89" s="262"/>
      <c r="ZN89" s="262"/>
      <c r="ZO89" s="262"/>
      <c r="ZP89" s="262"/>
      <c r="ZQ89" s="262"/>
      <c r="ZR89" s="262"/>
      <c r="ZS89" s="262"/>
      <c r="ZT89" s="262"/>
      <c r="ZU89" s="262"/>
      <c r="ZV89" s="262"/>
      <c r="ZW89" s="262"/>
      <c r="ZX89" s="262"/>
      <c r="ZY89" s="262"/>
      <c r="ZZ89" s="262"/>
      <c r="AAA89" s="262"/>
      <c r="AAB89" s="262"/>
      <c r="AAC89" s="262"/>
      <c r="AAD89" s="262"/>
      <c r="AAE89" s="262"/>
      <c r="AAF89" s="262"/>
      <c r="AAG89" s="262"/>
      <c r="AAH89" s="262"/>
      <c r="AAI89" s="262"/>
      <c r="AAJ89" s="262"/>
      <c r="AAK89" s="262"/>
      <c r="AAL89" s="262"/>
      <c r="AAM89" s="262"/>
      <c r="AAN89" s="262"/>
      <c r="AAO89" s="262"/>
      <c r="AAP89" s="262"/>
      <c r="AAQ89" s="262"/>
      <c r="AAR89" s="262"/>
      <c r="AAS89" s="262"/>
      <c r="AAT89" s="262"/>
      <c r="AAU89" s="262"/>
      <c r="AAV89" s="262"/>
      <c r="AAW89" s="262"/>
      <c r="AAX89" s="262"/>
      <c r="AAY89" s="262"/>
      <c r="AAZ89" s="262"/>
      <c r="ABA89" s="262"/>
      <c r="ABB89" s="262"/>
      <c r="ABC89" s="262"/>
      <c r="ABD89" s="262"/>
      <c r="ABE89" s="262"/>
      <c r="ABF89" s="262"/>
      <c r="ABG89" s="262"/>
      <c r="ABH89" s="262"/>
      <c r="ABI89" s="262"/>
      <c r="ABJ89" s="262"/>
      <c r="ABK89" s="262"/>
      <c r="ABL89" s="262"/>
      <c r="ABM89" s="262"/>
      <c r="ABN89" s="262"/>
      <c r="ABO89" s="262"/>
      <c r="ABP89" s="262"/>
      <c r="ABQ89" s="262"/>
      <c r="ABR89" s="262"/>
      <c r="ABS89" s="262"/>
      <c r="ABT89" s="262"/>
      <c r="ABU89" s="262"/>
      <c r="ABV89" s="262"/>
      <c r="ABW89" s="262"/>
      <c r="ABX89" s="262"/>
      <c r="ABY89" s="262"/>
      <c r="ABZ89" s="262"/>
      <c r="ACA89" s="262"/>
      <c r="ACB89" s="262"/>
      <c r="ACC89" s="262"/>
      <c r="ACD89" s="262"/>
      <c r="ACE89" s="262"/>
      <c r="ACF89" s="262"/>
      <c r="ACG89" s="262"/>
      <c r="ACH89" s="262"/>
      <c r="ACI89" s="262"/>
      <c r="ACJ89" s="262"/>
      <c r="ACK89" s="262"/>
      <c r="ACL89" s="262"/>
      <c r="ACM89" s="262"/>
      <c r="ACN89" s="262"/>
      <c r="ACO89" s="262"/>
      <c r="ACP89" s="262"/>
      <c r="ACQ89" s="262"/>
      <c r="ACR89" s="262"/>
      <c r="ACS89" s="262"/>
      <c r="ACT89" s="262"/>
      <c r="ACU89" s="262"/>
      <c r="ACV89" s="262"/>
      <c r="ACW89" s="262"/>
      <c r="ACX89" s="262"/>
      <c r="ACY89" s="262"/>
      <c r="ACZ89" s="262"/>
      <c r="ADA89" s="262"/>
      <c r="ADB89" s="262"/>
      <c r="ADC89" s="262"/>
      <c r="ADD89" s="262"/>
      <c r="ADE89" s="262"/>
      <c r="ADF89" s="262"/>
      <c r="ADG89" s="262"/>
      <c r="ADH89" s="262"/>
      <c r="ADI89" s="262"/>
      <c r="ADJ89" s="262"/>
      <c r="ADK89" s="262"/>
      <c r="ADL89" s="262"/>
      <c r="ADM89" s="262"/>
      <c r="ADN89" s="262"/>
      <c r="ADO89" s="262"/>
      <c r="ADP89" s="262"/>
      <c r="ADQ89" s="262"/>
      <c r="ADR89" s="262"/>
      <c r="ADS89" s="262"/>
      <c r="ADT89" s="262"/>
      <c r="ADU89" s="262"/>
      <c r="ADV89" s="262"/>
      <c r="ADW89" s="262"/>
      <c r="ADX89" s="262"/>
      <c r="ADY89" s="262"/>
      <c r="ADZ89" s="262"/>
      <c r="AEA89" s="262"/>
      <c r="AEB89" s="262"/>
      <c r="AEC89" s="262"/>
      <c r="AED89" s="262"/>
      <c r="AEE89" s="262"/>
      <c r="AEF89" s="262"/>
      <c r="AEG89" s="262"/>
      <c r="AEH89" s="262"/>
      <c r="AEI89" s="262"/>
      <c r="AEJ89" s="262"/>
      <c r="AEK89" s="262"/>
      <c r="AEL89" s="262"/>
      <c r="AEM89" s="262"/>
      <c r="AEN89" s="262"/>
      <c r="AEO89" s="262"/>
      <c r="AEP89" s="262"/>
      <c r="AEQ89" s="262"/>
      <c r="AER89" s="262"/>
      <c r="AES89" s="262"/>
      <c r="AET89" s="262"/>
      <c r="AEU89" s="262"/>
      <c r="AEV89" s="262"/>
      <c r="AEW89" s="262"/>
      <c r="AEX89" s="262"/>
      <c r="AEY89" s="262"/>
      <c r="AEZ89" s="262"/>
      <c r="AFA89" s="262"/>
      <c r="AFB89" s="262"/>
      <c r="AFC89" s="262"/>
      <c r="AFD89" s="262"/>
      <c r="AFE89" s="262"/>
      <c r="AFF89" s="262"/>
      <c r="AFG89" s="262"/>
      <c r="AFH89" s="262"/>
      <c r="AFI89" s="262"/>
      <c r="AFJ89" s="262"/>
      <c r="AFK89" s="262"/>
      <c r="AFL89" s="262"/>
      <c r="AFM89" s="262"/>
      <c r="AFN89" s="262"/>
      <c r="AFO89" s="262"/>
      <c r="AFP89" s="262"/>
      <c r="AFQ89" s="262"/>
      <c r="AFR89" s="262"/>
      <c r="AFS89" s="262"/>
      <c r="AFT89" s="262"/>
      <c r="AFU89" s="262"/>
      <c r="AFV89" s="262"/>
      <c r="AFW89" s="262"/>
      <c r="AFX89" s="262"/>
      <c r="AFY89" s="262"/>
      <c r="AFZ89" s="262"/>
      <c r="AGA89" s="262"/>
      <c r="AGB89" s="262"/>
      <c r="AGC89" s="262"/>
      <c r="AGD89" s="262"/>
      <c r="AGE89" s="262"/>
      <c r="AGF89" s="262"/>
      <c r="AGG89" s="262"/>
      <c r="AGH89" s="262"/>
      <c r="AGI89" s="262"/>
      <c r="AGJ89" s="262"/>
      <c r="AGK89" s="262"/>
      <c r="AGL89" s="262"/>
      <c r="AGM89" s="262"/>
      <c r="AGN89" s="262"/>
      <c r="AGO89" s="262"/>
      <c r="AGP89" s="262"/>
      <c r="AGQ89" s="262"/>
      <c r="AGR89" s="262"/>
      <c r="AGS89" s="262"/>
      <c r="AGT89" s="262"/>
      <c r="AGU89" s="262"/>
      <c r="AGV89" s="262"/>
      <c r="AGW89" s="262"/>
      <c r="AGX89" s="262"/>
      <c r="AGY89" s="262"/>
      <c r="AGZ89" s="262"/>
      <c r="AHA89" s="262"/>
      <c r="AHB89" s="262"/>
      <c r="AHC89" s="262"/>
      <c r="AHD89" s="262"/>
      <c r="AHE89" s="262"/>
      <c r="AHF89" s="262"/>
      <c r="AHG89" s="262"/>
      <c r="AHH89" s="262"/>
      <c r="AHI89" s="262"/>
      <c r="AHJ89" s="262"/>
      <c r="AHK89" s="262"/>
      <c r="AHL89" s="262"/>
      <c r="AHM89" s="262"/>
      <c r="AHN89" s="262"/>
      <c r="AHO89" s="262"/>
      <c r="AHP89" s="262"/>
      <c r="AHQ89" s="262"/>
      <c r="AHR89" s="262"/>
      <c r="AHS89" s="262"/>
      <c r="AHT89" s="262"/>
      <c r="AHU89" s="262"/>
      <c r="AHV89" s="262"/>
      <c r="AHW89" s="262"/>
      <c r="AHX89" s="262"/>
      <c r="AHY89" s="262"/>
      <c r="AHZ89" s="262"/>
      <c r="AIA89" s="262"/>
      <c r="AIB89" s="262"/>
      <c r="AIC89" s="262"/>
      <c r="AID89" s="262"/>
      <c r="AIE89" s="262"/>
      <c r="AIF89" s="262"/>
      <c r="AIG89" s="262"/>
      <c r="AIH89" s="262"/>
      <c r="AII89" s="262"/>
      <c r="AIJ89" s="262"/>
      <c r="AIK89" s="262"/>
      <c r="AIL89" s="262"/>
      <c r="AIM89" s="262"/>
      <c r="AIN89" s="262"/>
      <c r="AIO89" s="262"/>
      <c r="AIP89" s="262"/>
      <c r="AIQ89" s="262"/>
      <c r="AIR89" s="262"/>
      <c r="AIS89" s="262"/>
      <c r="AIT89" s="262"/>
      <c r="AIU89" s="262"/>
      <c r="AIV89" s="262"/>
      <c r="AIW89" s="262"/>
      <c r="AIX89" s="262"/>
      <c r="AIY89" s="262"/>
      <c r="AIZ89" s="262"/>
      <c r="AJA89" s="262"/>
      <c r="AJB89" s="262"/>
      <c r="AJC89" s="262"/>
      <c r="AJD89" s="262"/>
      <c r="AJE89" s="262"/>
      <c r="AJF89" s="262"/>
      <c r="AJG89" s="262"/>
      <c r="AJH89" s="262"/>
      <c r="AJI89" s="262"/>
      <c r="AJJ89" s="262"/>
      <c r="AJK89" s="262"/>
      <c r="AJL89" s="262"/>
      <c r="AJM89" s="262"/>
      <c r="AJN89" s="262"/>
      <c r="AJO89" s="262"/>
      <c r="AJP89" s="262"/>
      <c r="AJQ89" s="262"/>
      <c r="AJR89" s="262"/>
      <c r="AJS89" s="262"/>
      <c r="AJT89" s="262"/>
      <c r="AJU89" s="262"/>
      <c r="AJV89" s="262"/>
      <c r="AJW89" s="262"/>
      <c r="AJX89" s="262"/>
      <c r="AJY89" s="262"/>
      <c r="AJZ89" s="262"/>
      <c r="AKA89" s="262"/>
      <c r="AKB89" s="262"/>
      <c r="AKC89" s="262"/>
      <c r="AKD89" s="262"/>
      <c r="AKE89" s="262"/>
      <c r="AKF89" s="262"/>
      <c r="AKG89" s="262"/>
      <c r="AKH89" s="262"/>
      <c r="AKI89" s="262"/>
      <c r="AKJ89" s="262"/>
      <c r="AKK89" s="262"/>
      <c r="AKL89" s="262"/>
      <c r="AKM89" s="262"/>
      <c r="AKN89" s="262"/>
      <c r="AKO89" s="262"/>
      <c r="AKP89" s="262"/>
      <c r="AKQ89" s="262"/>
      <c r="AKR89" s="262"/>
      <c r="AKS89" s="262"/>
      <c r="AKT89" s="262"/>
      <c r="AKU89" s="262"/>
      <c r="AKV89" s="262"/>
      <c r="AKW89" s="262"/>
      <c r="AKX89" s="262"/>
      <c r="AKY89" s="262"/>
      <c r="AKZ89" s="262"/>
      <c r="ALA89" s="262"/>
      <c r="ALB89" s="262"/>
      <c r="ALC89" s="262"/>
      <c r="ALD89" s="262"/>
      <c r="ALE89" s="262"/>
      <c r="ALF89" s="262"/>
      <c r="ALG89" s="262"/>
      <c r="ALH89" s="262"/>
      <c r="ALI89" s="262"/>
      <c r="ALJ89" s="262"/>
      <c r="ALK89" s="262"/>
      <c r="ALL89" s="262"/>
      <c r="ALM89" s="262"/>
      <c r="ALN89" s="262"/>
      <c r="ALO89" s="262"/>
      <c r="ALP89" s="262"/>
      <c r="ALQ89" s="262"/>
      <c r="ALR89" s="262"/>
      <c r="ALS89" s="262"/>
      <c r="ALT89" s="262"/>
      <c r="ALU89" s="262"/>
      <c r="ALV89" s="262"/>
      <c r="ALW89" s="262"/>
      <c r="ALX89" s="262"/>
      <c r="ALY89" s="262"/>
      <c r="ALZ89" s="262"/>
      <c r="AMA89" s="262"/>
      <c r="AMB89" s="262"/>
      <c r="AMC89" s="262"/>
      <c r="AMD89" s="262"/>
      <c r="AME89" s="262"/>
      <c r="AMF89" s="262"/>
      <c r="AMG89" s="262"/>
      <c r="AMH89" s="262"/>
      <c r="AMI89" s="262"/>
      <c r="AMJ89" s="262"/>
      <c r="AMK89" s="262"/>
      <c r="AML89" s="262"/>
      <c r="AMM89" s="262"/>
      <c r="AMN89" s="262"/>
    </row>
    <row r="90" spans="1:1028" s="278" customFormat="1" ht="5.65" customHeight="1" x14ac:dyDescent="0.2">
      <c r="A90" s="644"/>
      <c r="B90" s="645"/>
      <c r="C90" s="645"/>
      <c r="D90" s="645"/>
      <c r="E90" s="645"/>
      <c r="F90" s="645"/>
      <c r="G90" s="645"/>
      <c r="H90" s="645"/>
      <c r="I90" s="646"/>
      <c r="J90" s="123"/>
      <c r="K90" s="277"/>
      <c r="L90" s="277"/>
      <c r="M90" s="277"/>
      <c r="N90" s="277"/>
      <c r="O90" s="277"/>
      <c r="P90" s="277"/>
      <c r="Q90" s="277"/>
      <c r="R90" s="277"/>
      <c r="S90" s="277"/>
      <c r="T90" s="277"/>
      <c r="U90" s="277"/>
      <c r="V90" s="277"/>
      <c r="W90" s="277"/>
      <c r="X90" s="277"/>
      <c r="Y90" s="277"/>
      <c r="Z90" s="277"/>
      <c r="AA90" s="277"/>
      <c r="AB90" s="277"/>
      <c r="AC90" s="277"/>
      <c r="AD90" s="277"/>
      <c r="AE90" s="277"/>
      <c r="AF90" s="277"/>
      <c r="AG90" s="277"/>
      <c r="AH90" s="277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277"/>
      <c r="BB90" s="277"/>
      <c r="BC90" s="277"/>
      <c r="BD90" s="277"/>
      <c r="BE90" s="277"/>
      <c r="BF90" s="277"/>
      <c r="BG90" s="277"/>
      <c r="BH90" s="277"/>
      <c r="BI90" s="277"/>
      <c r="BJ90" s="277"/>
      <c r="BK90" s="277"/>
      <c r="BL90" s="277"/>
      <c r="BM90" s="277"/>
      <c r="BN90" s="277"/>
      <c r="BO90" s="277"/>
      <c r="BP90" s="277"/>
      <c r="BQ90" s="277"/>
      <c r="BR90" s="277"/>
      <c r="BS90" s="277"/>
      <c r="BT90" s="277"/>
      <c r="BU90" s="277"/>
      <c r="BV90" s="277"/>
      <c r="BW90" s="277"/>
      <c r="BX90" s="263"/>
      <c r="BY90" s="263"/>
      <c r="BZ90" s="263"/>
      <c r="CA90" s="263"/>
      <c r="CB90" s="263"/>
      <c r="CC90" s="263"/>
      <c r="CD90" s="263"/>
      <c r="CE90" s="263"/>
      <c r="CF90" s="263"/>
      <c r="CG90" s="263"/>
      <c r="CH90" s="263"/>
      <c r="CI90" s="263"/>
      <c r="CJ90" s="263"/>
      <c r="CK90" s="263"/>
      <c r="CL90" s="263"/>
      <c r="CM90" s="263"/>
      <c r="CN90" s="263"/>
      <c r="CO90" s="263"/>
      <c r="CP90" s="263"/>
      <c r="CQ90" s="263"/>
      <c r="CR90" s="263"/>
      <c r="CS90" s="263"/>
      <c r="CT90" s="263"/>
      <c r="CU90" s="263"/>
      <c r="CV90" s="263"/>
      <c r="CW90" s="263"/>
      <c r="CX90" s="263"/>
      <c r="CY90" s="263"/>
      <c r="CZ90" s="263"/>
      <c r="DA90" s="263"/>
      <c r="DB90" s="263"/>
      <c r="DC90" s="263"/>
      <c r="DD90" s="263"/>
      <c r="DE90" s="263"/>
      <c r="DF90" s="263"/>
      <c r="DG90" s="263"/>
      <c r="DH90" s="263"/>
      <c r="DI90" s="263"/>
      <c r="DJ90" s="263"/>
      <c r="DK90" s="263"/>
      <c r="DL90" s="263"/>
      <c r="DM90" s="263"/>
      <c r="DN90" s="263"/>
      <c r="DO90" s="263"/>
      <c r="DP90" s="263"/>
      <c r="DQ90" s="263"/>
      <c r="DR90" s="263"/>
      <c r="DS90" s="263"/>
      <c r="DT90" s="263"/>
      <c r="DU90" s="263"/>
      <c r="DV90" s="263"/>
      <c r="DW90" s="263"/>
      <c r="DX90" s="263"/>
      <c r="DY90" s="263"/>
      <c r="DZ90" s="263"/>
      <c r="EA90" s="263"/>
      <c r="EB90" s="263"/>
      <c r="EC90" s="263"/>
      <c r="ED90" s="263"/>
      <c r="EE90" s="263"/>
      <c r="EF90" s="263"/>
      <c r="EG90" s="263"/>
      <c r="EH90" s="263"/>
      <c r="EI90" s="263"/>
      <c r="EJ90" s="263"/>
      <c r="EK90" s="263"/>
      <c r="EL90" s="263"/>
      <c r="EM90" s="263"/>
      <c r="EN90" s="263"/>
      <c r="EO90" s="263"/>
      <c r="EP90" s="263"/>
      <c r="EQ90" s="263"/>
      <c r="ER90" s="263"/>
      <c r="ES90" s="263"/>
      <c r="ET90" s="263"/>
      <c r="EU90" s="263"/>
      <c r="EV90" s="263"/>
      <c r="EW90" s="263"/>
      <c r="EX90" s="263"/>
      <c r="EY90" s="263"/>
      <c r="EZ90" s="263"/>
      <c r="FA90" s="263"/>
      <c r="FB90" s="263"/>
      <c r="FC90" s="263"/>
      <c r="FD90" s="263"/>
      <c r="FE90" s="263"/>
      <c r="FF90" s="263"/>
      <c r="FG90" s="263"/>
      <c r="FH90" s="263"/>
      <c r="FI90" s="263"/>
      <c r="FJ90" s="263"/>
      <c r="FK90" s="263"/>
      <c r="FL90" s="263"/>
      <c r="FM90" s="263"/>
      <c r="FN90" s="263"/>
      <c r="FO90" s="263"/>
      <c r="FP90" s="263"/>
      <c r="FQ90" s="263"/>
      <c r="FR90" s="263"/>
      <c r="FS90" s="263"/>
      <c r="FT90" s="263"/>
      <c r="FU90" s="263"/>
      <c r="FV90" s="263"/>
      <c r="FW90" s="263"/>
      <c r="FX90" s="263"/>
      <c r="FY90" s="263"/>
      <c r="FZ90" s="263"/>
      <c r="GA90" s="263"/>
      <c r="GB90" s="263"/>
      <c r="GC90" s="263"/>
      <c r="GD90" s="263"/>
      <c r="GE90" s="263"/>
      <c r="GF90" s="263"/>
      <c r="GG90" s="263"/>
      <c r="GH90" s="263"/>
      <c r="GI90" s="277"/>
      <c r="GJ90" s="277"/>
      <c r="GK90" s="277"/>
      <c r="GL90" s="277"/>
      <c r="GM90" s="277"/>
      <c r="GN90" s="277"/>
      <c r="GO90" s="277"/>
      <c r="GP90" s="277"/>
      <c r="GQ90" s="277"/>
      <c r="GR90" s="277"/>
      <c r="GS90" s="277"/>
      <c r="GT90" s="277"/>
      <c r="GU90" s="277"/>
      <c r="GV90" s="277"/>
      <c r="GW90" s="277"/>
      <c r="GX90" s="277"/>
      <c r="GY90" s="277"/>
      <c r="GZ90" s="277"/>
      <c r="HA90" s="277"/>
      <c r="HB90" s="277"/>
      <c r="HC90" s="277"/>
      <c r="HD90" s="277"/>
      <c r="HE90" s="277"/>
      <c r="HF90" s="277"/>
      <c r="HG90" s="277"/>
      <c r="HH90" s="277"/>
      <c r="HI90" s="277"/>
      <c r="HJ90" s="277"/>
      <c r="HK90" s="277"/>
      <c r="HL90" s="277"/>
      <c r="HM90" s="277"/>
      <c r="HN90" s="277"/>
      <c r="HO90" s="277"/>
      <c r="HP90" s="277"/>
      <c r="HQ90" s="277"/>
      <c r="HR90" s="277"/>
      <c r="HS90" s="277"/>
      <c r="HT90" s="277"/>
      <c r="HU90" s="277"/>
      <c r="HV90" s="277"/>
      <c r="HW90" s="277"/>
      <c r="HX90" s="277"/>
      <c r="HY90" s="277"/>
      <c r="HZ90" s="277"/>
      <c r="IA90" s="277"/>
      <c r="IB90" s="277"/>
      <c r="IC90" s="277"/>
      <c r="ID90" s="277"/>
      <c r="IE90" s="277"/>
      <c r="IF90" s="277"/>
      <c r="IG90" s="277"/>
      <c r="IH90" s="277"/>
      <c r="II90" s="277"/>
      <c r="IJ90" s="277"/>
      <c r="IK90" s="277"/>
      <c r="IL90" s="277"/>
      <c r="IM90" s="277"/>
      <c r="IN90" s="277"/>
      <c r="IO90" s="277"/>
      <c r="IP90" s="277"/>
      <c r="IQ90" s="277"/>
      <c r="IR90" s="277"/>
      <c r="IS90" s="277"/>
      <c r="IT90" s="277"/>
      <c r="IU90" s="277"/>
      <c r="IV90" s="277"/>
      <c r="IW90" s="277"/>
      <c r="IX90" s="277"/>
      <c r="IY90" s="277"/>
      <c r="IZ90" s="277"/>
      <c r="JA90" s="277"/>
      <c r="JB90" s="277"/>
      <c r="JC90" s="277"/>
      <c r="JD90" s="277"/>
      <c r="JE90" s="277"/>
      <c r="JF90" s="277"/>
      <c r="JG90" s="277"/>
      <c r="JH90" s="277"/>
      <c r="JI90" s="277"/>
      <c r="JJ90" s="277"/>
      <c r="JK90" s="277"/>
      <c r="JL90" s="277"/>
      <c r="JM90" s="277"/>
      <c r="JN90" s="277"/>
      <c r="JO90" s="277"/>
      <c r="JP90" s="277"/>
      <c r="JQ90" s="277"/>
      <c r="JR90" s="277"/>
      <c r="JS90" s="277"/>
      <c r="JT90" s="277"/>
      <c r="JU90" s="277"/>
      <c r="JV90" s="277"/>
      <c r="JW90" s="277"/>
      <c r="JX90" s="277"/>
      <c r="JY90" s="277"/>
      <c r="JZ90" s="277"/>
      <c r="KA90" s="277"/>
      <c r="KB90" s="277"/>
      <c r="KC90" s="277"/>
      <c r="KD90" s="277"/>
      <c r="KE90" s="277"/>
      <c r="KF90" s="277"/>
      <c r="KG90" s="277"/>
      <c r="KH90" s="277"/>
      <c r="KI90" s="277"/>
      <c r="KJ90" s="277"/>
      <c r="KK90" s="277"/>
      <c r="KL90" s="277"/>
      <c r="KM90" s="277"/>
      <c r="KN90" s="277"/>
      <c r="KO90" s="277"/>
      <c r="KP90" s="277"/>
      <c r="KQ90" s="277"/>
      <c r="KR90" s="277"/>
      <c r="KS90" s="277"/>
      <c r="KT90" s="277"/>
      <c r="KU90" s="277"/>
      <c r="KV90" s="277"/>
      <c r="KW90" s="277"/>
      <c r="KX90" s="277"/>
      <c r="KY90" s="277"/>
      <c r="KZ90" s="277"/>
      <c r="LA90" s="277"/>
      <c r="LB90" s="277"/>
      <c r="LC90" s="277"/>
      <c r="LD90" s="277"/>
      <c r="LE90" s="277"/>
      <c r="LF90" s="277"/>
      <c r="LG90" s="277"/>
      <c r="LH90" s="277"/>
      <c r="LI90" s="277"/>
      <c r="LJ90" s="277"/>
      <c r="LK90" s="277"/>
      <c r="LL90" s="277"/>
      <c r="LM90" s="277"/>
      <c r="LN90" s="277"/>
      <c r="LO90" s="277"/>
      <c r="LP90" s="277"/>
      <c r="LQ90" s="277"/>
      <c r="LR90" s="277"/>
      <c r="LS90" s="277"/>
      <c r="LT90" s="277"/>
      <c r="LU90" s="277"/>
      <c r="LV90" s="277"/>
      <c r="LW90" s="277"/>
      <c r="LX90" s="277"/>
      <c r="LY90" s="277"/>
      <c r="LZ90" s="277"/>
      <c r="MA90" s="277"/>
      <c r="MB90" s="277"/>
      <c r="MC90" s="277"/>
      <c r="MD90" s="277"/>
      <c r="ME90" s="277"/>
      <c r="MF90" s="277"/>
      <c r="MG90" s="277"/>
      <c r="MH90" s="277"/>
      <c r="MI90" s="277"/>
      <c r="MJ90" s="277"/>
      <c r="MK90" s="277"/>
      <c r="ML90" s="277"/>
      <c r="MM90" s="277"/>
      <c r="MN90" s="277"/>
      <c r="MO90" s="277"/>
      <c r="MP90" s="277"/>
      <c r="MQ90" s="277"/>
      <c r="MR90" s="277"/>
      <c r="MS90" s="277"/>
      <c r="MT90" s="277"/>
      <c r="MU90" s="277"/>
      <c r="MV90" s="277"/>
      <c r="MW90" s="277"/>
      <c r="MX90" s="277"/>
      <c r="MY90" s="277"/>
      <c r="MZ90" s="277"/>
      <c r="NA90" s="277"/>
      <c r="NB90" s="277"/>
      <c r="NC90" s="277"/>
      <c r="ND90" s="277"/>
      <c r="NE90" s="277"/>
      <c r="NF90" s="277"/>
      <c r="NG90" s="277"/>
      <c r="NH90" s="277"/>
      <c r="NI90" s="277"/>
      <c r="NJ90" s="277"/>
      <c r="NK90" s="277"/>
      <c r="NL90" s="277"/>
      <c r="NM90" s="277"/>
      <c r="NN90" s="277"/>
      <c r="NO90" s="277"/>
      <c r="NP90" s="277"/>
      <c r="NQ90" s="277"/>
      <c r="NR90" s="277"/>
      <c r="NS90" s="277"/>
      <c r="NT90" s="277"/>
      <c r="NU90" s="277"/>
      <c r="NV90" s="277"/>
      <c r="NW90" s="277"/>
      <c r="NX90" s="277"/>
      <c r="NY90" s="277"/>
      <c r="NZ90" s="277"/>
      <c r="OA90" s="277"/>
      <c r="OB90" s="277"/>
      <c r="OC90" s="277"/>
      <c r="OD90" s="277"/>
      <c r="OE90" s="277"/>
      <c r="OF90" s="277"/>
      <c r="OG90" s="277"/>
      <c r="OH90" s="277"/>
      <c r="OI90" s="277"/>
      <c r="OJ90" s="277"/>
      <c r="OK90" s="277"/>
      <c r="OL90" s="277"/>
      <c r="OM90" s="277"/>
      <c r="ON90" s="277"/>
      <c r="OO90" s="277"/>
      <c r="OP90" s="277"/>
      <c r="OQ90" s="277"/>
      <c r="OR90" s="277"/>
      <c r="OS90" s="277"/>
      <c r="OT90" s="277"/>
      <c r="OU90" s="277"/>
      <c r="OV90" s="277"/>
      <c r="OW90" s="277"/>
      <c r="OX90" s="277"/>
      <c r="OY90" s="277"/>
      <c r="OZ90" s="277"/>
      <c r="PA90" s="277"/>
      <c r="PB90" s="277"/>
      <c r="PC90" s="277"/>
      <c r="PD90" s="277"/>
      <c r="PE90" s="277"/>
      <c r="PF90" s="277"/>
      <c r="PG90" s="277"/>
      <c r="PH90" s="277"/>
      <c r="PI90" s="277"/>
      <c r="PJ90" s="277"/>
      <c r="PK90" s="277"/>
      <c r="PL90" s="277"/>
      <c r="PM90" s="277"/>
      <c r="PN90" s="277"/>
      <c r="PO90" s="277"/>
      <c r="PP90" s="277"/>
      <c r="PQ90" s="277"/>
      <c r="PR90" s="277"/>
      <c r="PS90" s="277"/>
      <c r="PT90" s="277"/>
      <c r="PU90" s="277"/>
      <c r="PV90" s="277"/>
      <c r="PW90" s="277"/>
      <c r="PX90" s="277"/>
      <c r="PY90" s="277"/>
      <c r="PZ90" s="277"/>
      <c r="QA90" s="277"/>
      <c r="QB90" s="277"/>
      <c r="QC90" s="277"/>
      <c r="QD90" s="277"/>
      <c r="QE90" s="277"/>
      <c r="QF90" s="277"/>
      <c r="QG90" s="277"/>
      <c r="QH90" s="277"/>
      <c r="QI90" s="277"/>
      <c r="QJ90" s="277"/>
      <c r="QK90" s="277"/>
      <c r="QL90" s="277"/>
      <c r="QM90" s="277"/>
      <c r="QN90" s="277"/>
      <c r="QO90" s="277"/>
      <c r="QP90" s="277"/>
      <c r="QQ90" s="277"/>
      <c r="QR90" s="277"/>
      <c r="QS90" s="277"/>
      <c r="QT90" s="277"/>
      <c r="QU90" s="277"/>
      <c r="QV90" s="277"/>
      <c r="QW90" s="277"/>
      <c r="QX90" s="277"/>
      <c r="QY90" s="277"/>
      <c r="QZ90" s="277"/>
      <c r="RA90" s="277"/>
      <c r="RB90" s="277"/>
      <c r="RC90" s="277"/>
      <c r="RD90" s="277"/>
      <c r="RE90" s="277"/>
      <c r="RF90" s="277"/>
      <c r="RG90" s="277"/>
      <c r="RH90" s="277"/>
      <c r="RI90" s="277"/>
      <c r="RJ90" s="277"/>
      <c r="RK90" s="277"/>
      <c r="RL90" s="277"/>
      <c r="RM90" s="277"/>
      <c r="RN90" s="277"/>
      <c r="RO90" s="277"/>
      <c r="RP90" s="277"/>
      <c r="RQ90" s="277"/>
      <c r="RR90" s="277"/>
      <c r="RS90" s="277"/>
      <c r="RT90" s="277"/>
      <c r="RU90" s="277"/>
      <c r="RV90" s="277"/>
      <c r="RW90" s="277"/>
      <c r="RX90" s="277"/>
      <c r="RY90" s="277"/>
      <c r="RZ90" s="277"/>
      <c r="SA90" s="277"/>
      <c r="SB90" s="277"/>
      <c r="SC90" s="277"/>
      <c r="SD90" s="277"/>
      <c r="SE90" s="277"/>
      <c r="SF90" s="277"/>
      <c r="SG90" s="277"/>
      <c r="SH90" s="277"/>
      <c r="SI90" s="277"/>
      <c r="SJ90" s="277"/>
      <c r="SK90" s="277"/>
      <c r="SL90" s="277"/>
      <c r="SM90" s="277"/>
      <c r="SN90" s="277"/>
      <c r="SO90" s="277"/>
      <c r="SP90" s="277"/>
      <c r="SQ90" s="277"/>
      <c r="SR90" s="277"/>
      <c r="SS90" s="277"/>
      <c r="ST90" s="277"/>
      <c r="SU90" s="277"/>
      <c r="SV90" s="277"/>
      <c r="SW90" s="277"/>
      <c r="SX90" s="277"/>
      <c r="SY90" s="277"/>
      <c r="SZ90" s="277"/>
      <c r="TA90" s="277"/>
      <c r="TB90" s="277"/>
      <c r="TC90" s="277"/>
      <c r="TD90" s="277"/>
      <c r="TE90" s="277"/>
      <c r="TF90" s="277"/>
      <c r="TG90" s="277"/>
      <c r="TH90" s="277"/>
      <c r="TI90" s="277"/>
      <c r="TJ90" s="277"/>
      <c r="TK90" s="277"/>
      <c r="TL90" s="277"/>
      <c r="TM90" s="277"/>
      <c r="TN90" s="277"/>
      <c r="TO90" s="277"/>
      <c r="TP90" s="277"/>
      <c r="TQ90" s="277"/>
      <c r="TR90" s="277"/>
      <c r="TS90" s="277"/>
      <c r="TT90" s="277"/>
      <c r="TU90" s="277"/>
      <c r="TV90" s="277"/>
      <c r="TW90" s="277"/>
      <c r="TX90" s="277"/>
      <c r="TY90" s="277"/>
      <c r="TZ90" s="277"/>
      <c r="UA90" s="277"/>
      <c r="UB90" s="277"/>
      <c r="UC90" s="277"/>
      <c r="UD90" s="277"/>
      <c r="UE90" s="277"/>
      <c r="UF90" s="277"/>
      <c r="UG90" s="277"/>
      <c r="UH90" s="277"/>
      <c r="UI90" s="277"/>
      <c r="UJ90" s="277"/>
      <c r="UK90" s="277"/>
      <c r="UL90" s="277"/>
      <c r="UM90" s="277"/>
      <c r="UN90" s="277"/>
      <c r="UO90" s="277"/>
      <c r="UP90" s="277"/>
      <c r="UQ90" s="277"/>
      <c r="UR90" s="277"/>
      <c r="US90" s="277"/>
      <c r="UT90" s="277"/>
      <c r="UU90" s="277"/>
      <c r="UV90" s="277"/>
      <c r="UW90" s="277"/>
      <c r="UX90" s="277"/>
      <c r="UY90" s="277"/>
      <c r="UZ90" s="277"/>
      <c r="VA90" s="277"/>
      <c r="VB90" s="277"/>
      <c r="VC90" s="277"/>
      <c r="VD90" s="277"/>
      <c r="VE90" s="277"/>
      <c r="VF90" s="277"/>
      <c r="VG90" s="277"/>
      <c r="VH90" s="277"/>
      <c r="VI90" s="277"/>
      <c r="VJ90" s="277"/>
      <c r="VK90" s="277"/>
      <c r="VL90" s="277"/>
      <c r="VM90" s="277"/>
      <c r="VN90" s="277"/>
      <c r="VO90" s="277"/>
      <c r="VP90" s="277"/>
      <c r="VQ90" s="277"/>
      <c r="VR90" s="277"/>
      <c r="VS90" s="277"/>
      <c r="VT90" s="277"/>
      <c r="VU90" s="277"/>
      <c r="VV90" s="277"/>
      <c r="VW90" s="277"/>
      <c r="VX90" s="277"/>
      <c r="VY90" s="277"/>
      <c r="VZ90" s="277"/>
      <c r="WA90" s="277"/>
      <c r="WB90" s="277"/>
      <c r="WC90" s="277"/>
      <c r="WD90" s="277"/>
      <c r="WE90" s="277"/>
      <c r="WF90" s="277"/>
      <c r="WG90" s="277"/>
      <c r="WH90" s="277"/>
      <c r="WI90" s="277"/>
      <c r="WJ90" s="277"/>
      <c r="WK90" s="277"/>
      <c r="WL90" s="277"/>
      <c r="WM90" s="277"/>
      <c r="WN90" s="277"/>
      <c r="WO90" s="277"/>
      <c r="WP90" s="277"/>
      <c r="WQ90" s="277"/>
      <c r="WR90" s="277"/>
      <c r="WS90" s="277"/>
      <c r="WT90" s="277"/>
      <c r="WU90" s="277"/>
      <c r="WV90" s="277"/>
      <c r="WW90" s="277"/>
      <c r="WX90" s="277"/>
      <c r="WY90" s="277"/>
      <c r="WZ90" s="277"/>
      <c r="XA90" s="277"/>
      <c r="XB90" s="277"/>
      <c r="XC90" s="277"/>
      <c r="XD90" s="277"/>
      <c r="XE90" s="277"/>
      <c r="XF90" s="277"/>
      <c r="XG90" s="277"/>
      <c r="XH90" s="277"/>
      <c r="XI90" s="277"/>
      <c r="XJ90" s="277"/>
      <c r="XK90" s="277"/>
      <c r="XL90" s="277"/>
      <c r="XM90" s="277"/>
      <c r="XN90" s="277"/>
      <c r="XO90" s="277"/>
      <c r="XP90" s="277"/>
      <c r="XQ90" s="277"/>
      <c r="XR90" s="277"/>
      <c r="XS90" s="277"/>
      <c r="XT90" s="277"/>
      <c r="XU90" s="277"/>
      <c r="XV90" s="277"/>
      <c r="XW90" s="277"/>
      <c r="XX90" s="277"/>
      <c r="XY90" s="277"/>
      <c r="XZ90" s="277"/>
      <c r="YA90" s="277"/>
      <c r="YB90" s="277"/>
      <c r="YC90" s="277"/>
      <c r="YD90" s="277"/>
      <c r="YE90" s="277"/>
      <c r="YF90" s="277"/>
      <c r="YG90" s="277"/>
      <c r="YH90" s="277"/>
      <c r="YI90" s="277"/>
      <c r="YJ90" s="277"/>
      <c r="YK90" s="277"/>
      <c r="YL90" s="277"/>
      <c r="YM90" s="277"/>
      <c r="YN90" s="277"/>
      <c r="YO90" s="277"/>
      <c r="YP90" s="277"/>
      <c r="YQ90" s="277"/>
      <c r="YR90" s="277"/>
      <c r="YS90" s="277"/>
      <c r="YT90" s="277"/>
      <c r="YU90" s="277"/>
      <c r="YV90" s="277"/>
      <c r="YW90" s="277"/>
      <c r="YX90" s="277"/>
      <c r="YY90" s="277"/>
      <c r="YZ90" s="277"/>
      <c r="ZA90" s="277"/>
      <c r="ZB90" s="277"/>
      <c r="ZC90" s="277"/>
      <c r="ZD90" s="277"/>
      <c r="ZE90" s="277"/>
      <c r="ZF90" s="277"/>
      <c r="ZG90" s="277"/>
      <c r="ZH90" s="277"/>
      <c r="ZI90" s="277"/>
      <c r="ZJ90" s="277"/>
      <c r="ZK90" s="277"/>
      <c r="ZL90" s="277"/>
      <c r="ZM90" s="277"/>
      <c r="ZN90" s="277"/>
      <c r="ZO90" s="277"/>
      <c r="ZP90" s="277"/>
      <c r="ZQ90" s="277"/>
      <c r="ZR90" s="277"/>
      <c r="ZS90" s="277"/>
      <c r="ZT90" s="277"/>
      <c r="ZU90" s="277"/>
      <c r="ZV90" s="277"/>
      <c r="ZW90" s="277"/>
      <c r="ZX90" s="277"/>
      <c r="ZY90" s="277"/>
      <c r="ZZ90" s="277"/>
      <c r="AAA90" s="277"/>
      <c r="AAB90" s="277"/>
      <c r="AAC90" s="277"/>
      <c r="AAD90" s="277"/>
      <c r="AAE90" s="277"/>
      <c r="AAF90" s="277"/>
      <c r="AAG90" s="277"/>
      <c r="AAH90" s="277"/>
      <c r="AAI90" s="277"/>
      <c r="AAJ90" s="277"/>
      <c r="AAK90" s="277"/>
      <c r="AAL90" s="277"/>
      <c r="AAM90" s="277"/>
      <c r="AAN90" s="277"/>
      <c r="AAO90" s="277"/>
      <c r="AAP90" s="277"/>
      <c r="AAQ90" s="277"/>
      <c r="AAR90" s="277"/>
      <c r="AAS90" s="277"/>
      <c r="AAT90" s="277"/>
      <c r="AAU90" s="277"/>
      <c r="AAV90" s="277"/>
      <c r="AAW90" s="277"/>
      <c r="AAX90" s="277"/>
      <c r="AAY90" s="277"/>
      <c r="AAZ90" s="277"/>
      <c r="ABA90" s="277"/>
      <c r="ABB90" s="277"/>
      <c r="ABC90" s="277"/>
      <c r="ABD90" s="277"/>
      <c r="ABE90" s="277"/>
      <c r="ABF90" s="277"/>
      <c r="ABG90" s="277"/>
      <c r="ABH90" s="277"/>
      <c r="ABI90" s="277"/>
      <c r="ABJ90" s="277"/>
      <c r="ABK90" s="277"/>
      <c r="ABL90" s="277"/>
      <c r="ABM90" s="277"/>
      <c r="ABN90" s="277"/>
      <c r="ABO90" s="277"/>
      <c r="ABP90" s="277"/>
      <c r="ABQ90" s="277"/>
      <c r="ABR90" s="277"/>
      <c r="ABS90" s="277"/>
      <c r="ABT90" s="277"/>
      <c r="ABU90" s="277"/>
      <c r="ABV90" s="277"/>
      <c r="ABW90" s="277"/>
      <c r="ABX90" s="277"/>
      <c r="ABY90" s="277"/>
      <c r="ABZ90" s="277"/>
      <c r="ACA90" s="277"/>
      <c r="ACB90" s="277"/>
      <c r="ACC90" s="277"/>
      <c r="ACD90" s="277"/>
      <c r="ACE90" s="277"/>
      <c r="ACF90" s="277"/>
      <c r="ACG90" s="277"/>
      <c r="ACH90" s="277"/>
      <c r="ACI90" s="277"/>
      <c r="ACJ90" s="277"/>
      <c r="ACK90" s="277"/>
      <c r="ACL90" s="277"/>
      <c r="ACM90" s="277"/>
      <c r="ACN90" s="277"/>
      <c r="ACO90" s="277"/>
      <c r="ACP90" s="277"/>
      <c r="ACQ90" s="277"/>
      <c r="ACR90" s="277"/>
      <c r="ACS90" s="277"/>
      <c r="ACT90" s="277"/>
      <c r="ACU90" s="277"/>
      <c r="ACV90" s="277"/>
      <c r="ACW90" s="277"/>
      <c r="ACX90" s="277"/>
      <c r="ACY90" s="277"/>
      <c r="ACZ90" s="277"/>
      <c r="ADA90" s="277"/>
      <c r="ADB90" s="277"/>
      <c r="ADC90" s="277"/>
      <c r="ADD90" s="277"/>
      <c r="ADE90" s="277"/>
      <c r="ADF90" s="277"/>
      <c r="ADG90" s="277"/>
      <c r="ADH90" s="277"/>
      <c r="ADI90" s="277"/>
      <c r="ADJ90" s="277"/>
      <c r="ADK90" s="277"/>
      <c r="ADL90" s="277"/>
      <c r="ADM90" s="277"/>
      <c r="ADN90" s="277"/>
      <c r="ADO90" s="277"/>
      <c r="ADP90" s="277"/>
      <c r="ADQ90" s="277"/>
      <c r="ADR90" s="277"/>
      <c r="ADS90" s="277"/>
      <c r="ADT90" s="277"/>
      <c r="ADU90" s="277"/>
      <c r="ADV90" s="277"/>
      <c r="ADW90" s="277"/>
      <c r="ADX90" s="277"/>
      <c r="ADY90" s="277"/>
      <c r="ADZ90" s="277"/>
      <c r="AEA90" s="277"/>
      <c r="AEB90" s="277"/>
      <c r="AEC90" s="277"/>
      <c r="AED90" s="277"/>
      <c r="AEE90" s="277"/>
      <c r="AEF90" s="277"/>
      <c r="AEG90" s="277"/>
      <c r="AEH90" s="277"/>
      <c r="AEI90" s="277"/>
      <c r="AEJ90" s="277"/>
      <c r="AEK90" s="277"/>
      <c r="AEL90" s="277"/>
      <c r="AEM90" s="277"/>
      <c r="AEN90" s="277"/>
      <c r="AEO90" s="277"/>
      <c r="AEP90" s="277"/>
      <c r="AEQ90" s="277"/>
      <c r="AER90" s="277"/>
      <c r="AES90" s="277"/>
      <c r="AET90" s="277"/>
      <c r="AEU90" s="277"/>
      <c r="AEV90" s="277"/>
      <c r="AEW90" s="277"/>
      <c r="AEX90" s="277"/>
      <c r="AEY90" s="277"/>
      <c r="AEZ90" s="277"/>
      <c r="AFA90" s="277"/>
      <c r="AFB90" s="277"/>
      <c r="AFC90" s="277"/>
      <c r="AFD90" s="277"/>
      <c r="AFE90" s="277"/>
      <c r="AFF90" s="277"/>
      <c r="AFG90" s="277"/>
      <c r="AFH90" s="277"/>
      <c r="AFI90" s="277"/>
      <c r="AFJ90" s="277"/>
      <c r="AFK90" s="277"/>
      <c r="AFL90" s="277"/>
      <c r="AFM90" s="277"/>
      <c r="AFN90" s="277"/>
      <c r="AFO90" s="277"/>
      <c r="AFP90" s="277"/>
      <c r="AFQ90" s="277"/>
      <c r="AFR90" s="277"/>
      <c r="AFS90" s="277"/>
      <c r="AFT90" s="277"/>
      <c r="AFU90" s="277"/>
      <c r="AFV90" s="277"/>
      <c r="AFW90" s="277"/>
      <c r="AFX90" s="277"/>
      <c r="AFY90" s="277"/>
      <c r="AFZ90" s="277"/>
      <c r="AGA90" s="277"/>
      <c r="AGB90" s="277"/>
      <c r="AGC90" s="277"/>
      <c r="AGD90" s="277"/>
      <c r="AGE90" s="277"/>
      <c r="AGF90" s="277"/>
      <c r="AGG90" s="277"/>
      <c r="AGH90" s="277"/>
      <c r="AGI90" s="277"/>
      <c r="AGJ90" s="277"/>
      <c r="AGK90" s="277"/>
      <c r="AGL90" s="277"/>
      <c r="AGM90" s="277"/>
      <c r="AGN90" s="277"/>
      <c r="AGO90" s="277"/>
      <c r="AGP90" s="277"/>
      <c r="AGQ90" s="277"/>
      <c r="AGR90" s="277"/>
      <c r="AGS90" s="277"/>
      <c r="AGT90" s="277"/>
      <c r="AGU90" s="277"/>
      <c r="AGV90" s="277"/>
      <c r="AGW90" s="277"/>
      <c r="AGX90" s="277"/>
      <c r="AGY90" s="277"/>
      <c r="AGZ90" s="277"/>
      <c r="AHA90" s="277"/>
      <c r="AHB90" s="277"/>
      <c r="AHC90" s="277"/>
      <c r="AHD90" s="277"/>
      <c r="AHE90" s="277"/>
      <c r="AHF90" s="277"/>
      <c r="AHG90" s="277"/>
      <c r="AHH90" s="277"/>
      <c r="AHI90" s="277"/>
      <c r="AHJ90" s="277"/>
      <c r="AHK90" s="277"/>
      <c r="AHL90" s="277"/>
      <c r="AHM90" s="277"/>
      <c r="AHN90" s="277"/>
      <c r="AHO90" s="277"/>
      <c r="AHP90" s="277"/>
      <c r="AHQ90" s="277"/>
      <c r="AHR90" s="277"/>
      <c r="AHS90" s="277"/>
      <c r="AHT90" s="277"/>
      <c r="AHU90" s="277"/>
      <c r="AHV90" s="277"/>
      <c r="AHW90" s="277"/>
      <c r="AHX90" s="277"/>
      <c r="AHY90" s="277"/>
      <c r="AHZ90" s="277"/>
      <c r="AIA90" s="277"/>
      <c r="AIB90" s="277"/>
      <c r="AIC90" s="277"/>
      <c r="AID90" s="277"/>
      <c r="AIE90" s="277"/>
      <c r="AIF90" s="277"/>
      <c r="AIG90" s="277"/>
      <c r="AIH90" s="277"/>
      <c r="AII90" s="277"/>
      <c r="AIJ90" s="277"/>
      <c r="AIK90" s="277"/>
      <c r="AIL90" s="277"/>
      <c r="AIM90" s="277"/>
      <c r="AIN90" s="277"/>
      <c r="AIO90" s="277"/>
      <c r="AIP90" s="277"/>
      <c r="AIQ90" s="277"/>
      <c r="AIR90" s="277"/>
      <c r="AIS90" s="277"/>
      <c r="AIT90" s="277"/>
      <c r="AIU90" s="277"/>
      <c r="AIV90" s="277"/>
      <c r="AIW90" s="277"/>
      <c r="AIX90" s="277"/>
      <c r="AIY90" s="277"/>
      <c r="AIZ90" s="277"/>
      <c r="AJA90" s="277"/>
      <c r="AJB90" s="277"/>
      <c r="AJC90" s="277"/>
      <c r="AJD90" s="277"/>
      <c r="AJE90" s="277"/>
      <c r="AJF90" s="277"/>
      <c r="AJG90" s="277"/>
      <c r="AJH90" s="277"/>
      <c r="AJI90" s="277"/>
      <c r="AJJ90" s="277"/>
      <c r="AJK90" s="277"/>
      <c r="AJL90" s="277"/>
      <c r="AJM90" s="277"/>
      <c r="AJN90" s="277"/>
      <c r="AJO90" s="277"/>
      <c r="AJP90" s="277"/>
      <c r="AJQ90" s="277"/>
      <c r="AJR90" s="277"/>
      <c r="AJS90" s="277"/>
      <c r="AJT90" s="277"/>
      <c r="AJU90" s="277"/>
      <c r="AJV90" s="277"/>
      <c r="AJW90" s="277"/>
      <c r="AJX90" s="277"/>
      <c r="AJY90" s="277"/>
      <c r="AJZ90" s="277"/>
      <c r="AKA90" s="277"/>
      <c r="AKB90" s="277"/>
      <c r="AKC90" s="277"/>
      <c r="AKD90" s="277"/>
      <c r="AKE90" s="277"/>
      <c r="AKF90" s="277"/>
      <c r="AKG90" s="277"/>
      <c r="AKH90" s="277"/>
      <c r="AKI90" s="277"/>
      <c r="AKJ90" s="277"/>
      <c r="AKK90" s="277"/>
      <c r="AKL90" s="277"/>
      <c r="AKM90" s="277"/>
      <c r="AKN90" s="277"/>
      <c r="AKO90" s="277"/>
      <c r="AKP90" s="277"/>
      <c r="AKQ90" s="277"/>
      <c r="AKR90" s="277"/>
      <c r="AKS90" s="277"/>
      <c r="AKT90" s="277"/>
      <c r="AKU90" s="277"/>
      <c r="AKV90" s="277"/>
      <c r="AKW90" s="277"/>
      <c r="AKX90" s="277"/>
      <c r="AKY90" s="277"/>
      <c r="AKZ90" s="277"/>
      <c r="ALA90" s="277"/>
      <c r="ALB90" s="277"/>
      <c r="ALC90" s="277"/>
      <c r="ALD90" s="277"/>
      <c r="ALE90" s="277"/>
      <c r="ALF90" s="277"/>
      <c r="ALG90" s="277"/>
      <c r="ALH90" s="277"/>
      <c r="ALI90" s="277"/>
      <c r="ALJ90" s="277"/>
      <c r="ALK90" s="277"/>
      <c r="ALL90" s="277"/>
      <c r="ALM90" s="277"/>
      <c r="ALN90" s="277"/>
      <c r="ALO90" s="277"/>
      <c r="ALP90" s="277"/>
      <c r="ALQ90" s="277"/>
      <c r="ALR90" s="277"/>
      <c r="ALS90" s="277"/>
      <c r="ALT90" s="277"/>
      <c r="ALU90" s="277"/>
      <c r="ALV90" s="277"/>
      <c r="ALW90" s="277"/>
      <c r="ALX90" s="277"/>
      <c r="ALY90" s="277"/>
      <c r="ALZ90" s="277"/>
      <c r="AMA90" s="277"/>
      <c r="AMB90" s="277"/>
      <c r="AMC90" s="277"/>
      <c r="AMD90" s="277"/>
      <c r="AME90" s="277"/>
      <c r="AMF90" s="277"/>
      <c r="AMG90" s="277"/>
      <c r="AMH90" s="277"/>
      <c r="AMI90" s="277"/>
      <c r="AMJ90" s="277"/>
      <c r="AMK90" s="277"/>
      <c r="AML90" s="277"/>
      <c r="AMM90" s="277"/>
      <c r="AMN90" s="277"/>
    </row>
    <row r="91" spans="1:1028" s="265" customFormat="1" ht="15" customHeight="1" x14ac:dyDescent="0.2">
      <c r="A91" s="663" t="s">
        <v>49</v>
      </c>
      <c r="B91" s="664"/>
      <c r="C91" s="664"/>
      <c r="D91" s="664"/>
      <c r="E91" s="664"/>
      <c r="F91" s="664"/>
      <c r="G91" s="664"/>
      <c r="H91" s="664"/>
      <c r="I91" s="665"/>
      <c r="J91" s="124"/>
      <c r="K91" s="311"/>
      <c r="L91" s="311"/>
      <c r="M91" s="311"/>
      <c r="N91" s="311"/>
      <c r="O91" s="311"/>
      <c r="P91" s="311"/>
      <c r="Q91" s="311"/>
      <c r="R91" s="311"/>
      <c r="S91" s="263"/>
      <c r="T91" s="263"/>
      <c r="U91" s="263"/>
      <c r="V91" s="263"/>
      <c r="W91" s="263"/>
      <c r="X91" s="263"/>
      <c r="Y91" s="263"/>
      <c r="Z91" s="263"/>
      <c r="AA91" s="263"/>
      <c r="AB91" s="263"/>
      <c r="AC91" s="263"/>
      <c r="AD91" s="263"/>
      <c r="AE91" s="263"/>
      <c r="AF91" s="263"/>
      <c r="AG91" s="263"/>
      <c r="AH91" s="263"/>
      <c r="AI91" s="263"/>
      <c r="AJ91" s="263"/>
      <c r="AK91" s="263"/>
      <c r="AL91" s="263"/>
      <c r="AM91" s="263"/>
      <c r="AN91" s="263"/>
      <c r="AO91" s="263"/>
      <c r="AP91" s="263"/>
      <c r="AQ91" s="263"/>
      <c r="AR91" s="263"/>
      <c r="AS91" s="263"/>
      <c r="AT91" s="263"/>
      <c r="AU91" s="263"/>
      <c r="AV91" s="263"/>
      <c r="AW91" s="263"/>
      <c r="AX91" s="263"/>
      <c r="AY91" s="263"/>
      <c r="AZ91" s="263"/>
      <c r="BA91" s="263"/>
      <c r="BB91" s="263"/>
      <c r="BC91" s="263"/>
      <c r="BD91" s="263"/>
      <c r="BE91" s="263"/>
      <c r="BF91" s="263"/>
      <c r="BG91" s="263"/>
      <c r="BH91" s="263"/>
      <c r="BI91" s="263"/>
      <c r="BJ91" s="263"/>
      <c r="BK91" s="263"/>
      <c r="BL91" s="263"/>
      <c r="BM91" s="263"/>
      <c r="BN91" s="263"/>
      <c r="BO91" s="263"/>
      <c r="BP91" s="263"/>
      <c r="BQ91" s="263"/>
      <c r="BR91" s="263"/>
      <c r="BS91" s="263"/>
      <c r="BT91" s="263"/>
      <c r="BU91" s="263"/>
      <c r="BV91" s="263"/>
      <c r="BW91" s="263"/>
      <c r="BX91" s="263"/>
      <c r="BY91" s="263"/>
      <c r="BZ91" s="263"/>
      <c r="CA91" s="263"/>
      <c r="CB91" s="263"/>
      <c r="CC91" s="263"/>
      <c r="CD91" s="263"/>
      <c r="CE91" s="263"/>
      <c r="CF91" s="263"/>
      <c r="CG91" s="263"/>
      <c r="CH91" s="263"/>
      <c r="CI91" s="263"/>
      <c r="CJ91" s="263"/>
      <c r="CK91" s="263"/>
      <c r="CL91" s="263"/>
      <c r="CM91" s="263"/>
      <c r="CN91" s="263"/>
      <c r="CO91" s="263"/>
      <c r="CP91" s="263"/>
      <c r="CQ91" s="263"/>
      <c r="CR91" s="263"/>
      <c r="CS91" s="263"/>
      <c r="CT91" s="263"/>
      <c r="CU91" s="263"/>
      <c r="CV91" s="263"/>
      <c r="CW91" s="263"/>
      <c r="CX91" s="263"/>
      <c r="CY91" s="263"/>
      <c r="CZ91" s="263"/>
      <c r="DA91" s="263"/>
      <c r="DB91" s="263"/>
      <c r="DC91" s="263"/>
      <c r="DD91" s="263"/>
      <c r="DE91" s="263"/>
      <c r="DF91" s="263"/>
      <c r="DG91" s="263"/>
      <c r="DH91" s="263"/>
      <c r="DI91" s="263"/>
      <c r="DJ91" s="263"/>
      <c r="DK91" s="263"/>
      <c r="DL91" s="263"/>
      <c r="DM91" s="263"/>
      <c r="DN91" s="263"/>
      <c r="DO91" s="263"/>
      <c r="DP91" s="263"/>
      <c r="DQ91" s="263"/>
      <c r="DR91" s="263"/>
      <c r="DS91" s="263"/>
      <c r="DT91" s="263"/>
      <c r="DU91" s="263"/>
      <c r="DV91" s="263"/>
      <c r="DW91" s="263"/>
      <c r="DX91" s="263"/>
      <c r="DY91" s="263"/>
      <c r="DZ91" s="263"/>
      <c r="EA91" s="263"/>
      <c r="EB91" s="263"/>
      <c r="EC91" s="263"/>
      <c r="ED91" s="263"/>
      <c r="EE91" s="263"/>
      <c r="EF91" s="263"/>
      <c r="EG91" s="263"/>
      <c r="EH91" s="263"/>
      <c r="EI91" s="263"/>
      <c r="EJ91" s="263"/>
      <c r="EK91" s="263"/>
      <c r="EL91" s="263"/>
      <c r="EM91" s="263"/>
      <c r="EN91" s="263"/>
      <c r="EO91" s="263"/>
      <c r="EP91" s="263"/>
      <c r="EQ91" s="263"/>
      <c r="ER91" s="263"/>
      <c r="ES91" s="263"/>
      <c r="ET91" s="263"/>
      <c r="EU91" s="263"/>
      <c r="EV91" s="263"/>
      <c r="EW91" s="263"/>
      <c r="EX91" s="263"/>
      <c r="EY91" s="263"/>
      <c r="EZ91" s="263"/>
      <c r="FA91" s="264"/>
      <c r="FB91" s="264"/>
      <c r="FC91" s="264"/>
      <c r="FD91" s="264"/>
      <c r="FE91" s="264"/>
      <c r="FF91" s="264"/>
      <c r="FG91" s="264"/>
      <c r="FH91" s="264"/>
      <c r="FI91" s="264"/>
      <c r="FJ91" s="264"/>
      <c r="FK91" s="264"/>
      <c r="FL91" s="264"/>
      <c r="FM91" s="264"/>
      <c r="FN91" s="264"/>
      <c r="FO91" s="264"/>
      <c r="FP91" s="264"/>
      <c r="FQ91" s="264"/>
      <c r="FR91" s="264"/>
      <c r="FS91" s="264"/>
      <c r="FT91" s="264"/>
      <c r="FU91" s="264"/>
      <c r="FV91" s="264"/>
      <c r="FW91" s="264"/>
      <c r="FX91" s="264"/>
      <c r="FY91" s="264"/>
      <c r="FZ91" s="264"/>
      <c r="GA91" s="264"/>
      <c r="GB91" s="264"/>
      <c r="GC91" s="264"/>
      <c r="GD91" s="264"/>
      <c r="GE91" s="264"/>
      <c r="GF91" s="264"/>
      <c r="GG91" s="264"/>
      <c r="GH91" s="264"/>
      <c r="GI91" s="264"/>
      <c r="GJ91" s="264"/>
      <c r="GK91" s="264"/>
      <c r="GL91" s="264"/>
      <c r="GM91" s="264"/>
      <c r="GN91" s="264"/>
      <c r="GO91" s="264"/>
      <c r="GP91" s="264"/>
      <c r="GQ91" s="264"/>
      <c r="GR91" s="264"/>
      <c r="GS91" s="264"/>
      <c r="GT91" s="264"/>
      <c r="GU91" s="264"/>
      <c r="GV91" s="264"/>
      <c r="GW91" s="264"/>
      <c r="GX91" s="264"/>
      <c r="GY91" s="264"/>
      <c r="GZ91" s="264"/>
      <c r="HA91" s="264"/>
      <c r="HB91" s="264"/>
      <c r="HC91" s="264"/>
      <c r="HD91" s="264"/>
      <c r="HE91" s="264"/>
      <c r="HF91" s="264"/>
      <c r="HG91" s="264"/>
      <c r="HH91" s="264"/>
      <c r="HI91" s="264"/>
      <c r="HJ91" s="264"/>
      <c r="HK91" s="264"/>
      <c r="HL91" s="264"/>
      <c r="HM91" s="263"/>
      <c r="HN91" s="263"/>
      <c r="HO91" s="263"/>
      <c r="HP91" s="263"/>
      <c r="HQ91" s="263"/>
      <c r="HR91" s="263"/>
      <c r="HS91" s="263"/>
      <c r="HT91" s="263"/>
      <c r="HU91" s="263"/>
      <c r="HV91" s="263"/>
      <c r="HW91" s="263"/>
      <c r="HX91" s="263"/>
      <c r="HY91" s="263"/>
      <c r="HZ91" s="263"/>
      <c r="IA91" s="263"/>
      <c r="IB91" s="263"/>
      <c r="IC91" s="263"/>
      <c r="ID91" s="263"/>
      <c r="IE91" s="263"/>
      <c r="IF91" s="263"/>
      <c r="IG91" s="263"/>
      <c r="IH91" s="263"/>
      <c r="II91" s="263"/>
      <c r="IJ91" s="263"/>
      <c r="IK91" s="263"/>
      <c r="IL91" s="263"/>
      <c r="IM91" s="263"/>
      <c r="IN91" s="263"/>
      <c r="IO91" s="263"/>
      <c r="IP91" s="263"/>
      <c r="IQ91" s="263"/>
      <c r="IR91" s="263"/>
      <c r="IS91" s="263"/>
      <c r="IT91" s="263"/>
      <c r="IU91" s="263"/>
      <c r="IV91" s="263"/>
      <c r="IW91" s="263"/>
      <c r="IX91" s="263"/>
      <c r="IY91" s="263"/>
      <c r="IZ91" s="263"/>
      <c r="JA91" s="263"/>
      <c r="JB91" s="263"/>
      <c r="JC91" s="263"/>
      <c r="JD91" s="263"/>
      <c r="JE91" s="263"/>
      <c r="JF91" s="263"/>
      <c r="JG91" s="263"/>
      <c r="JH91" s="263"/>
      <c r="JI91" s="263"/>
      <c r="JJ91" s="263"/>
      <c r="JK91" s="263"/>
      <c r="JL91" s="263"/>
      <c r="JM91" s="263"/>
      <c r="JN91" s="263"/>
      <c r="JO91" s="263"/>
      <c r="JP91" s="263"/>
      <c r="JQ91" s="263"/>
      <c r="JR91" s="263"/>
      <c r="JS91" s="263"/>
      <c r="JT91" s="263"/>
      <c r="JU91" s="263"/>
      <c r="JV91" s="263"/>
      <c r="JW91" s="263"/>
      <c r="JX91" s="263"/>
      <c r="JY91" s="263"/>
      <c r="JZ91" s="263"/>
      <c r="KA91" s="263"/>
      <c r="KB91" s="263"/>
      <c r="KC91" s="263"/>
      <c r="KD91" s="263"/>
      <c r="KE91" s="263"/>
      <c r="KF91" s="263"/>
      <c r="KG91" s="263"/>
      <c r="KH91" s="263"/>
      <c r="KI91" s="263"/>
      <c r="KJ91" s="263"/>
      <c r="KK91" s="263"/>
      <c r="KL91" s="263"/>
      <c r="KM91" s="263"/>
      <c r="KN91" s="263"/>
      <c r="KO91" s="263"/>
      <c r="KP91" s="263"/>
      <c r="KQ91" s="263"/>
      <c r="KR91" s="263"/>
      <c r="KS91" s="263"/>
      <c r="KT91" s="263"/>
      <c r="KU91" s="263"/>
      <c r="KV91" s="263"/>
      <c r="KW91" s="263"/>
      <c r="KX91" s="263"/>
      <c r="KY91" s="263"/>
      <c r="KZ91" s="263"/>
      <c r="LA91" s="263"/>
      <c r="LB91" s="263"/>
      <c r="LC91" s="263"/>
      <c r="LD91" s="263"/>
      <c r="LE91" s="263"/>
      <c r="LF91" s="263"/>
      <c r="LG91" s="263"/>
      <c r="LH91" s="263"/>
      <c r="LI91" s="263"/>
      <c r="LJ91" s="263"/>
      <c r="LK91" s="263"/>
      <c r="LL91" s="263"/>
      <c r="LM91" s="263"/>
      <c r="LN91" s="263"/>
      <c r="LO91" s="263"/>
      <c r="LP91" s="263"/>
      <c r="LQ91" s="263"/>
      <c r="LR91" s="263"/>
      <c r="LS91" s="263"/>
      <c r="LT91" s="263"/>
      <c r="LU91" s="263"/>
      <c r="LV91" s="263"/>
      <c r="LW91" s="263"/>
      <c r="LX91" s="263"/>
      <c r="LY91" s="263"/>
      <c r="LZ91" s="263"/>
      <c r="MA91" s="263"/>
      <c r="MB91" s="263"/>
      <c r="MC91" s="263"/>
      <c r="MD91" s="263"/>
      <c r="ME91" s="263"/>
      <c r="MF91" s="263"/>
      <c r="MG91" s="263"/>
      <c r="MH91" s="263"/>
      <c r="MI91" s="263"/>
      <c r="MJ91" s="263"/>
      <c r="MK91" s="263"/>
      <c r="ML91" s="263"/>
      <c r="MM91" s="263"/>
      <c r="MN91" s="263"/>
      <c r="MO91" s="263"/>
      <c r="MP91" s="263"/>
      <c r="MQ91" s="263"/>
      <c r="MR91" s="263"/>
      <c r="MS91" s="263"/>
      <c r="MT91" s="263"/>
      <c r="MU91" s="263"/>
      <c r="MV91" s="263"/>
      <c r="MW91" s="263"/>
      <c r="MX91" s="263"/>
      <c r="MY91" s="263"/>
      <c r="MZ91" s="263"/>
      <c r="NA91" s="263"/>
      <c r="NB91" s="263"/>
      <c r="NC91" s="263"/>
      <c r="ND91" s="263"/>
      <c r="NE91" s="263"/>
      <c r="NF91" s="263"/>
      <c r="NG91" s="263"/>
      <c r="NH91" s="263"/>
      <c r="NI91" s="263"/>
      <c r="NJ91" s="263"/>
      <c r="NK91" s="263"/>
      <c r="NL91" s="263"/>
      <c r="NM91" s="263"/>
      <c r="NN91" s="263"/>
      <c r="NO91" s="263"/>
      <c r="NP91" s="263"/>
      <c r="NQ91" s="263"/>
      <c r="NR91" s="263"/>
      <c r="NS91" s="263"/>
      <c r="NT91" s="263"/>
      <c r="NU91" s="263"/>
      <c r="NV91" s="263"/>
      <c r="NW91" s="263"/>
      <c r="NX91" s="263"/>
      <c r="NY91" s="263"/>
      <c r="NZ91" s="263"/>
      <c r="OA91" s="263"/>
      <c r="OB91" s="263"/>
      <c r="OC91" s="263"/>
      <c r="OD91" s="263"/>
      <c r="OE91" s="263"/>
      <c r="OF91" s="263"/>
      <c r="OG91" s="263"/>
      <c r="OH91" s="263"/>
      <c r="OI91" s="263"/>
      <c r="OJ91" s="263"/>
      <c r="OK91" s="263"/>
      <c r="OL91" s="263"/>
      <c r="OM91" s="263"/>
      <c r="ON91" s="263"/>
      <c r="OO91" s="263"/>
      <c r="OP91" s="263"/>
      <c r="OQ91" s="263"/>
      <c r="OR91" s="263"/>
      <c r="OS91" s="263"/>
      <c r="OT91" s="263"/>
      <c r="OU91" s="263"/>
      <c r="OV91" s="263"/>
      <c r="OW91" s="263"/>
      <c r="OX91" s="263"/>
      <c r="OY91" s="263"/>
      <c r="OZ91" s="263"/>
      <c r="PA91" s="263"/>
      <c r="PB91" s="263"/>
      <c r="PC91" s="263"/>
      <c r="PD91" s="263"/>
      <c r="PE91" s="263"/>
      <c r="PF91" s="263"/>
      <c r="PG91" s="263"/>
      <c r="PH91" s="263"/>
      <c r="PI91" s="263"/>
      <c r="PJ91" s="263"/>
      <c r="PK91" s="263"/>
      <c r="PL91" s="263"/>
      <c r="PM91" s="263"/>
      <c r="PN91" s="263"/>
      <c r="PO91" s="263"/>
      <c r="PP91" s="263"/>
      <c r="PQ91" s="263"/>
      <c r="PR91" s="263"/>
      <c r="PS91" s="263"/>
      <c r="PT91" s="263"/>
      <c r="PU91" s="263"/>
      <c r="PV91" s="263"/>
      <c r="PW91" s="263"/>
      <c r="PX91" s="263"/>
      <c r="PY91" s="263"/>
      <c r="PZ91" s="263"/>
      <c r="QA91" s="263"/>
      <c r="QB91" s="263"/>
      <c r="QC91" s="263"/>
      <c r="QD91" s="263"/>
      <c r="QE91" s="263"/>
      <c r="QF91" s="263"/>
      <c r="QG91" s="263"/>
      <c r="QH91" s="263"/>
      <c r="QI91" s="263"/>
      <c r="QJ91" s="263"/>
      <c r="QK91" s="263"/>
      <c r="QL91" s="263"/>
      <c r="QM91" s="263"/>
      <c r="QN91" s="263"/>
      <c r="QO91" s="263"/>
      <c r="QP91" s="263"/>
      <c r="QQ91" s="263"/>
      <c r="QR91" s="263"/>
      <c r="QS91" s="263"/>
      <c r="QT91" s="263"/>
      <c r="QU91" s="263"/>
      <c r="QV91" s="263"/>
      <c r="QW91" s="263"/>
      <c r="QX91" s="263"/>
      <c r="QY91" s="263"/>
      <c r="QZ91" s="263"/>
      <c r="RA91" s="263"/>
      <c r="RB91" s="263"/>
      <c r="RC91" s="263"/>
      <c r="RD91" s="263"/>
      <c r="RE91" s="263"/>
      <c r="RF91" s="263"/>
      <c r="RG91" s="263"/>
      <c r="RH91" s="263"/>
      <c r="RI91" s="263"/>
      <c r="RJ91" s="263"/>
      <c r="RK91" s="263"/>
      <c r="RL91" s="263"/>
      <c r="RM91" s="263"/>
      <c r="RN91" s="263"/>
      <c r="RO91" s="263"/>
      <c r="RP91" s="263"/>
      <c r="RQ91" s="263"/>
      <c r="RR91" s="263"/>
      <c r="RS91" s="263"/>
      <c r="RT91" s="263"/>
      <c r="RU91" s="263"/>
      <c r="RV91" s="263"/>
      <c r="RW91" s="263"/>
      <c r="RX91" s="263"/>
      <c r="RY91" s="263"/>
      <c r="RZ91" s="263"/>
      <c r="SA91" s="263"/>
      <c r="SB91" s="263"/>
      <c r="SC91" s="263"/>
      <c r="SD91" s="263"/>
      <c r="SE91" s="263"/>
      <c r="SF91" s="263"/>
      <c r="SG91" s="263"/>
      <c r="SH91" s="263"/>
      <c r="SI91" s="263"/>
      <c r="SJ91" s="263"/>
      <c r="SK91" s="263"/>
      <c r="SL91" s="263"/>
      <c r="SM91" s="263"/>
      <c r="SN91" s="263"/>
      <c r="SO91" s="263"/>
      <c r="SP91" s="263"/>
      <c r="SQ91" s="263"/>
      <c r="SR91" s="263"/>
      <c r="SS91" s="263"/>
      <c r="ST91" s="263"/>
      <c r="SU91" s="263"/>
      <c r="SV91" s="263"/>
      <c r="SW91" s="263"/>
      <c r="SX91" s="263"/>
      <c r="SY91" s="263"/>
      <c r="SZ91" s="263"/>
      <c r="TA91" s="263"/>
      <c r="TB91" s="263"/>
      <c r="TC91" s="263"/>
      <c r="TD91" s="263"/>
      <c r="TE91" s="263"/>
      <c r="TF91" s="263"/>
      <c r="TG91" s="263"/>
      <c r="TH91" s="263"/>
      <c r="TI91" s="263"/>
      <c r="TJ91" s="263"/>
      <c r="TK91" s="263"/>
      <c r="TL91" s="263"/>
      <c r="TM91" s="263"/>
      <c r="TN91" s="263"/>
      <c r="TO91" s="263"/>
      <c r="TP91" s="263"/>
      <c r="TQ91" s="263"/>
      <c r="TR91" s="263"/>
      <c r="TS91" s="263"/>
      <c r="TT91" s="263"/>
      <c r="TU91" s="263"/>
      <c r="TV91" s="263"/>
      <c r="TW91" s="263"/>
      <c r="TX91" s="263"/>
      <c r="TY91" s="263"/>
      <c r="TZ91" s="263"/>
      <c r="UA91" s="263"/>
      <c r="UB91" s="263"/>
      <c r="UC91" s="263"/>
      <c r="UD91" s="263"/>
      <c r="UE91" s="263"/>
      <c r="UF91" s="263"/>
      <c r="UG91" s="263"/>
      <c r="UH91" s="263"/>
      <c r="UI91" s="263"/>
      <c r="UJ91" s="263"/>
      <c r="UK91" s="263"/>
      <c r="UL91" s="263"/>
      <c r="UM91" s="263"/>
      <c r="UN91" s="263"/>
      <c r="UO91" s="263"/>
      <c r="UP91" s="263"/>
      <c r="UQ91" s="263"/>
      <c r="UR91" s="263"/>
      <c r="US91" s="263"/>
      <c r="UT91" s="263"/>
      <c r="UU91" s="263"/>
      <c r="UV91" s="263"/>
      <c r="UW91" s="263"/>
      <c r="UX91" s="263"/>
      <c r="UY91" s="263"/>
      <c r="UZ91" s="263"/>
      <c r="VA91" s="263"/>
      <c r="VB91" s="263"/>
      <c r="VC91" s="263"/>
      <c r="VD91" s="263"/>
      <c r="VE91" s="263"/>
      <c r="VF91" s="263"/>
      <c r="VG91" s="263"/>
      <c r="VH91" s="263"/>
      <c r="VI91" s="263"/>
      <c r="VJ91" s="263"/>
      <c r="VK91" s="263"/>
      <c r="VL91" s="263"/>
      <c r="VM91" s="263"/>
      <c r="VN91" s="263"/>
      <c r="VO91" s="263"/>
      <c r="VP91" s="263"/>
      <c r="VQ91" s="263"/>
      <c r="VR91" s="263"/>
      <c r="VS91" s="263"/>
      <c r="VT91" s="263"/>
      <c r="VU91" s="263"/>
      <c r="VV91" s="263"/>
      <c r="VW91" s="263"/>
      <c r="VX91" s="263"/>
      <c r="VY91" s="263"/>
      <c r="VZ91" s="263"/>
      <c r="WA91" s="263"/>
      <c r="WB91" s="263"/>
      <c r="WC91" s="263"/>
      <c r="WD91" s="263"/>
      <c r="WE91" s="263"/>
      <c r="WF91" s="263"/>
      <c r="WG91" s="263"/>
      <c r="WH91" s="263"/>
      <c r="WI91" s="263"/>
      <c r="WJ91" s="263"/>
      <c r="WK91" s="263"/>
      <c r="WL91" s="263"/>
      <c r="WM91" s="263"/>
      <c r="WN91" s="263"/>
      <c r="WO91" s="263"/>
      <c r="WP91" s="263"/>
      <c r="WQ91" s="263"/>
      <c r="WR91" s="263"/>
      <c r="WS91" s="263"/>
      <c r="WT91" s="263"/>
      <c r="WU91" s="263"/>
      <c r="WV91" s="263"/>
      <c r="WW91" s="263"/>
      <c r="WX91" s="263"/>
      <c r="WY91" s="263"/>
      <c r="WZ91" s="263"/>
      <c r="XA91" s="263"/>
      <c r="XB91" s="263"/>
      <c r="XC91" s="263"/>
      <c r="XD91" s="263"/>
      <c r="XE91" s="263"/>
      <c r="XF91" s="263"/>
      <c r="XG91" s="263"/>
      <c r="XH91" s="263"/>
      <c r="XI91" s="263"/>
      <c r="XJ91" s="263"/>
      <c r="XK91" s="263"/>
      <c r="XL91" s="263"/>
      <c r="XM91" s="263"/>
      <c r="XN91" s="263"/>
      <c r="XO91" s="263"/>
      <c r="XP91" s="263"/>
      <c r="XQ91" s="263"/>
      <c r="XR91" s="263"/>
      <c r="XS91" s="263"/>
      <c r="XT91" s="263"/>
      <c r="XU91" s="263"/>
      <c r="XV91" s="263"/>
      <c r="XW91" s="263"/>
      <c r="XX91" s="263"/>
      <c r="XY91" s="263"/>
      <c r="XZ91" s="263"/>
      <c r="YA91" s="263"/>
      <c r="YB91" s="263"/>
      <c r="YC91" s="263"/>
      <c r="YD91" s="263"/>
      <c r="YE91" s="263"/>
      <c r="YF91" s="263"/>
      <c r="YG91" s="263"/>
      <c r="YH91" s="263"/>
      <c r="YI91" s="263"/>
      <c r="YJ91" s="263"/>
      <c r="YK91" s="263"/>
      <c r="YL91" s="263"/>
      <c r="YM91" s="263"/>
      <c r="YN91" s="263"/>
      <c r="YO91" s="263"/>
      <c r="YP91" s="263"/>
      <c r="YQ91" s="263"/>
      <c r="YR91" s="263"/>
      <c r="YS91" s="263"/>
      <c r="YT91" s="263"/>
      <c r="YU91" s="263"/>
      <c r="YV91" s="263"/>
      <c r="YW91" s="263"/>
      <c r="YX91" s="263"/>
      <c r="YY91" s="263"/>
      <c r="YZ91" s="263"/>
      <c r="ZA91" s="263"/>
      <c r="ZB91" s="263"/>
      <c r="ZC91" s="263"/>
      <c r="ZD91" s="263"/>
      <c r="ZE91" s="263"/>
      <c r="ZF91" s="263"/>
      <c r="ZG91" s="263"/>
      <c r="ZH91" s="263"/>
      <c r="ZI91" s="263"/>
      <c r="ZJ91" s="263"/>
      <c r="ZK91" s="263"/>
      <c r="ZL91" s="263"/>
      <c r="ZM91" s="263"/>
      <c r="ZN91" s="263"/>
      <c r="ZO91" s="263"/>
      <c r="ZP91" s="263"/>
      <c r="ZQ91" s="263"/>
      <c r="ZR91" s="263"/>
      <c r="ZS91" s="263"/>
      <c r="ZT91" s="263"/>
      <c r="ZU91" s="263"/>
      <c r="ZV91" s="263"/>
      <c r="ZW91" s="263"/>
      <c r="ZX91" s="263"/>
      <c r="ZY91" s="263"/>
      <c r="ZZ91" s="263"/>
      <c r="AAA91" s="263"/>
      <c r="AAB91" s="263"/>
      <c r="AAC91" s="263"/>
      <c r="AAD91" s="263"/>
      <c r="AAE91" s="263"/>
      <c r="AAF91" s="263"/>
      <c r="AAG91" s="263"/>
      <c r="AAH91" s="263"/>
      <c r="AAI91" s="263"/>
      <c r="AAJ91" s="263"/>
      <c r="AAK91" s="263"/>
      <c r="AAL91" s="263"/>
      <c r="AAM91" s="263"/>
      <c r="AAN91" s="263"/>
      <c r="AAO91" s="263"/>
      <c r="AAP91" s="263"/>
      <c r="AAQ91" s="263"/>
      <c r="AAR91" s="263"/>
      <c r="AAS91" s="263"/>
      <c r="AAT91" s="263"/>
      <c r="AAU91" s="263"/>
      <c r="AAV91" s="263"/>
      <c r="AAW91" s="263"/>
      <c r="AAX91" s="263"/>
      <c r="AAY91" s="263"/>
      <c r="AAZ91" s="263"/>
      <c r="ABA91" s="263"/>
      <c r="ABB91" s="263"/>
      <c r="ABC91" s="263"/>
      <c r="ABD91" s="263"/>
      <c r="ABE91" s="263"/>
      <c r="ABF91" s="263"/>
      <c r="ABG91" s="263"/>
      <c r="ABH91" s="263"/>
      <c r="ABI91" s="263"/>
      <c r="ABJ91" s="263"/>
      <c r="ABK91" s="263"/>
      <c r="ABL91" s="263"/>
      <c r="ABM91" s="263"/>
      <c r="ABN91" s="263"/>
      <c r="ABO91" s="263"/>
      <c r="ABP91" s="263"/>
      <c r="ABQ91" s="263"/>
      <c r="ABR91" s="263"/>
      <c r="ABS91" s="263"/>
      <c r="ABT91" s="263"/>
      <c r="ABU91" s="263"/>
      <c r="ABV91" s="263"/>
      <c r="ABW91" s="263"/>
      <c r="ABX91" s="263"/>
      <c r="ABY91" s="263"/>
      <c r="ABZ91" s="263"/>
      <c r="ACA91" s="263"/>
      <c r="ACB91" s="263"/>
      <c r="ACC91" s="263"/>
      <c r="ACD91" s="263"/>
      <c r="ACE91" s="263"/>
      <c r="ACF91" s="263"/>
      <c r="ACG91" s="263"/>
      <c r="ACH91" s="263"/>
      <c r="ACI91" s="263"/>
      <c r="ACJ91" s="263"/>
      <c r="ACK91" s="263"/>
      <c r="ACL91" s="263"/>
      <c r="ACM91" s="263"/>
      <c r="ACN91" s="263"/>
      <c r="ACO91" s="263"/>
      <c r="ACP91" s="263"/>
      <c r="ACQ91" s="263"/>
      <c r="ACR91" s="263"/>
      <c r="ACS91" s="263"/>
      <c r="ACT91" s="263"/>
      <c r="ACU91" s="263"/>
      <c r="ACV91" s="263"/>
      <c r="ACW91" s="263"/>
      <c r="ACX91" s="263"/>
      <c r="ACY91" s="263"/>
      <c r="ACZ91" s="263"/>
      <c r="ADA91" s="263"/>
      <c r="ADB91" s="263"/>
      <c r="ADC91" s="263"/>
      <c r="ADD91" s="263"/>
      <c r="ADE91" s="263"/>
      <c r="ADF91" s="263"/>
      <c r="ADG91" s="263"/>
      <c r="ADH91" s="263"/>
      <c r="ADI91" s="263"/>
      <c r="ADJ91" s="263"/>
      <c r="ADK91" s="263"/>
      <c r="ADL91" s="263"/>
      <c r="ADM91" s="263"/>
      <c r="ADN91" s="263"/>
      <c r="ADO91" s="263"/>
      <c r="ADP91" s="263"/>
      <c r="ADQ91" s="263"/>
      <c r="ADR91" s="263"/>
      <c r="ADS91" s="263"/>
      <c r="ADT91" s="263"/>
      <c r="ADU91" s="263"/>
      <c r="ADV91" s="263"/>
      <c r="ADW91" s="263"/>
      <c r="ADX91" s="263"/>
      <c r="ADY91" s="263"/>
      <c r="ADZ91" s="263"/>
      <c r="AEA91" s="263"/>
      <c r="AEB91" s="263"/>
      <c r="AEC91" s="263"/>
      <c r="AED91" s="263"/>
      <c r="AEE91" s="263"/>
      <c r="AEF91" s="263"/>
      <c r="AEG91" s="263"/>
      <c r="AEH91" s="263"/>
      <c r="AEI91" s="263"/>
      <c r="AEJ91" s="263"/>
      <c r="AEK91" s="263"/>
      <c r="AEL91" s="263"/>
      <c r="AEM91" s="263"/>
      <c r="AEN91" s="263"/>
      <c r="AEO91" s="263"/>
      <c r="AEP91" s="263"/>
      <c r="AEQ91" s="263"/>
      <c r="AER91" s="263"/>
      <c r="AES91" s="263"/>
      <c r="AET91" s="263"/>
      <c r="AEU91" s="263"/>
      <c r="AEV91" s="263"/>
      <c r="AEW91" s="263"/>
      <c r="AEX91" s="263"/>
      <c r="AEY91" s="263"/>
      <c r="AEZ91" s="263"/>
      <c r="AFA91" s="263"/>
      <c r="AFB91" s="263"/>
      <c r="AFC91" s="263"/>
      <c r="AFD91" s="263"/>
      <c r="AFE91" s="263"/>
      <c r="AFF91" s="263"/>
      <c r="AFG91" s="263"/>
      <c r="AFH91" s="263"/>
      <c r="AFI91" s="263"/>
      <c r="AFJ91" s="263"/>
      <c r="AFK91" s="263"/>
      <c r="AFL91" s="263"/>
      <c r="AFM91" s="263"/>
      <c r="AFN91" s="263"/>
      <c r="AFO91" s="263"/>
      <c r="AFP91" s="263"/>
      <c r="AFQ91" s="263"/>
      <c r="AFR91" s="263"/>
      <c r="AFS91" s="263"/>
      <c r="AFT91" s="263"/>
      <c r="AFU91" s="263"/>
      <c r="AFV91" s="263"/>
      <c r="AFW91" s="263"/>
      <c r="AFX91" s="263"/>
      <c r="AFY91" s="263"/>
      <c r="AFZ91" s="263"/>
      <c r="AGA91" s="263"/>
      <c r="AGB91" s="263"/>
      <c r="AGC91" s="263"/>
      <c r="AGD91" s="263"/>
      <c r="AGE91" s="263"/>
      <c r="AGF91" s="263"/>
      <c r="AGG91" s="263"/>
      <c r="AGH91" s="263"/>
      <c r="AGI91" s="263"/>
      <c r="AGJ91" s="263"/>
      <c r="AGK91" s="263"/>
      <c r="AGL91" s="263"/>
      <c r="AGM91" s="263"/>
      <c r="AGN91" s="263"/>
      <c r="AGO91" s="263"/>
      <c r="AGP91" s="263"/>
      <c r="AGQ91" s="263"/>
      <c r="AGR91" s="263"/>
      <c r="AGS91" s="263"/>
      <c r="AGT91" s="263"/>
      <c r="AGU91" s="263"/>
      <c r="AGV91" s="263"/>
      <c r="AGW91" s="263"/>
      <c r="AGX91" s="263"/>
      <c r="AGY91" s="263"/>
      <c r="AGZ91" s="263"/>
      <c r="AHA91" s="263"/>
      <c r="AHB91" s="263"/>
      <c r="AHC91" s="263"/>
      <c r="AHD91" s="263"/>
      <c r="AHE91" s="263"/>
      <c r="AHF91" s="263"/>
      <c r="AHG91" s="263"/>
      <c r="AHH91" s="263"/>
      <c r="AHI91" s="263"/>
      <c r="AHJ91" s="263"/>
      <c r="AHK91" s="263"/>
      <c r="AHL91" s="263"/>
      <c r="AHM91" s="263"/>
      <c r="AHN91" s="263"/>
      <c r="AHO91" s="263"/>
      <c r="AHP91" s="263"/>
      <c r="AHQ91" s="263"/>
      <c r="AHR91" s="263"/>
      <c r="AHS91" s="263"/>
      <c r="AHT91" s="263"/>
      <c r="AHU91" s="263"/>
      <c r="AHV91" s="263"/>
      <c r="AHW91" s="263"/>
      <c r="AHX91" s="263"/>
      <c r="AHY91" s="263"/>
      <c r="AHZ91" s="263"/>
      <c r="AIA91" s="263"/>
      <c r="AIB91" s="263"/>
      <c r="AIC91" s="263"/>
      <c r="AID91" s="263"/>
      <c r="AIE91" s="263"/>
      <c r="AIF91" s="263"/>
      <c r="AIG91" s="263"/>
      <c r="AIH91" s="263"/>
      <c r="AII91" s="263"/>
      <c r="AIJ91" s="263"/>
      <c r="AIK91" s="263"/>
      <c r="AIL91" s="263"/>
      <c r="AIM91" s="263"/>
      <c r="AIN91" s="263"/>
      <c r="AIO91" s="263"/>
      <c r="AIP91" s="263"/>
      <c r="AIQ91" s="263"/>
      <c r="AIR91" s="263"/>
      <c r="AIS91" s="263"/>
      <c r="AIT91" s="263"/>
      <c r="AIU91" s="263"/>
      <c r="AIV91" s="263"/>
      <c r="AIW91" s="263"/>
      <c r="AIX91" s="263"/>
      <c r="AIY91" s="263"/>
      <c r="AIZ91" s="263"/>
      <c r="AJA91" s="263"/>
      <c r="AJB91" s="263"/>
      <c r="AJC91" s="263"/>
      <c r="AJD91" s="263"/>
      <c r="AJE91" s="263"/>
      <c r="AJF91" s="263"/>
      <c r="AJG91" s="263"/>
      <c r="AJH91" s="263"/>
      <c r="AJI91" s="263"/>
      <c r="AJJ91" s="263"/>
      <c r="AJK91" s="263"/>
      <c r="AJL91" s="263"/>
      <c r="AJM91" s="263"/>
      <c r="AJN91" s="263"/>
      <c r="AJO91" s="263"/>
      <c r="AJP91" s="263"/>
      <c r="AJQ91" s="263"/>
      <c r="AJR91" s="263"/>
      <c r="AJS91" s="263"/>
      <c r="AJT91" s="263"/>
      <c r="AJU91" s="263"/>
      <c r="AJV91" s="263"/>
      <c r="AJW91" s="263"/>
      <c r="AJX91" s="263"/>
      <c r="AJY91" s="263"/>
      <c r="AJZ91" s="263"/>
      <c r="AKA91" s="263"/>
      <c r="AKB91" s="263"/>
      <c r="AKC91" s="263"/>
      <c r="AKD91" s="263"/>
      <c r="AKE91" s="263"/>
      <c r="AKF91" s="263"/>
      <c r="AKG91" s="263"/>
      <c r="AKH91" s="263"/>
      <c r="AKI91" s="263"/>
      <c r="AKJ91" s="263"/>
      <c r="AKK91" s="263"/>
      <c r="AKL91" s="263"/>
      <c r="AKM91" s="263"/>
      <c r="AKN91" s="263"/>
      <c r="AKO91" s="263"/>
      <c r="AKP91" s="263"/>
      <c r="AKQ91" s="263"/>
      <c r="AKR91" s="263"/>
      <c r="AKS91" s="263"/>
      <c r="AKT91" s="263"/>
      <c r="AKU91" s="263"/>
      <c r="AKV91" s="263"/>
      <c r="AKW91" s="263"/>
      <c r="AKX91" s="263"/>
      <c r="AKY91" s="263"/>
      <c r="AKZ91" s="263"/>
      <c r="ALA91" s="263"/>
      <c r="ALB91" s="263"/>
      <c r="ALC91" s="263"/>
      <c r="ALD91" s="263"/>
      <c r="ALE91" s="263"/>
      <c r="ALF91" s="263"/>
      <c r="ALG91" s="263"/>
      <c r="ALH91" s="263"/>
      <c r="ALI91" s="263"/>
      <c r="ALJ91" s="263"/>
      <c r="ALK91" s="263"/>
      <c r="ALL91" s="263"/>
      <c r="ALM91" s="263"/>
      <c r="ALN91" s="263"/>
      <c r="ALO91" s="263"/>
      <c r="ALP91" s="263"/>
      <c r="ALQ91" s="263"/>
      <c r="ALR91" s="263"/>
      <c r="ALS91" s="263"/>
      <c r="ALT91" s="263"/>
      <c r="ALU91" s="263"/>
      <c r="ALV91" s="263"/>
      <c r="ALW91" s="263"/>
      <c r="ALX91" s="263"/>
      <c r="ALY91" s="263"/>
      <c r="ALZ91" s="263"/>
      <c r="AMA91" s="263"/>
      <c r="AMB91" s="263"/>
      <c r="AMC91" s="263"/>
      <c r="AMD91" s="263"/>
      <c r="AME91" s="263"/>
      <c r="AMF91" s="263"/>
      <c r="AMG91" s="263"/>
      <c r="AMH91" s="263"/>
      <c r="AMI91" s="263"/>
      <c r="AMJ91" s="263"/>
      <c r="AMK91" s="263"/>
      <c r="AML91" s="263"/>
      <c r="AMM91" s="263"/>
      <c r="AMN91" s="263"/>
    </row>
    <row r="92" spans="1:1028" s="143" customFormat="1" ht="15.6" customHeight="1" x14ac:dyDescent="0.2">
      <c r="A92" s="191" t="s">
        <v>50</v>
      </c>
      <c r="B92" s="738"/>
      <c r="C92" s="738"/>
      <c r="D92" s="739" t="s">
        <v>51</v>
      </c>
      <c r="E92" s="740"/>
      <c r="F92" s="740"/>
      <c r="G92" s="740"/>
      <c r="H92" s="740"/>
      <c r="I92" s="741"/>
      <c r="J92" s="128"/>
      <c r="K92" s="311"/>
      <c r="L92" s="311"/>
      <c r="M92" s="311"/>
      <c r="N92" s="311"/>
      <c r="O92" s="311"/>
      <c r="P92" s="311"/>
      <c r="Q92" s="311"/>
      <c r="R92" s="311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2"/>
      <c r="AH92" s="262"/>
      <c r="AI92" s="262"/>
      <c r="AJ92" s="262"/>
      <c r="AK92" s="262"/>
      <c r="AL92" s="262"/>
      <c r="AM92" s="262"/>
      <c r="AN92" s="262"/>
      <c r="AO92" s="262"/>
      <c r="AP92" s="262"/>
      <c r="AQ92" s="262"/>
      <c r="AR92" s="262"/>
      <c r="AS92" s="262"/>
      <c r="AT92" s="262"/>
      <c r="AU92" s="262"/>
      <c r="AV92" s="262"/>
      <c r="AW92" s="262"/>
      <c r="AX92" s="262"/>
      <c r="AY92" s="262"/>
      <c r="AZ92" s="262"/>
      <c r="BA92" s="262"/>
      <c r="BB92" s="262"/>
      <c r="BC92" s="262"/>
      <c r="BD92" s="262"/>
      <c r="BE92" s="262"/>
      <c r="BF92" s="262"/>
      <c r="BG92" s="262"/>
      <c r="BH92" s="262"/>
      <c r="BI92" s="262"/>
      <c r="BJ92" s="262"/>
      <c r="BK92" s="262"/>
      <c r="BL92" s="262"/>
      <c r="BM92" s="262"/>
      <c r="BN92" s="262"/>
      <c r="BO92" s="262"/>
      <c r="BP92" s="262"/>
      <c r="BQ92" s="262"/>
      <c r="BR92" s="262"/>
      <c r="BS92" s="262"/>
      <c r="BT92" s="262"/>
      <c r="BU92" s="262"/>
      <c r="BV92" s="262"/>
      <c r="BW92" s="262"/>
      <c r="BX92" s="262"/>
      <c r="BY92" s="262"/>
      <c r="BZ92" s="262"/>
      <c r="CA92" s="262"/>
      <c r="CB92" s="262"/>
      <c r="CC92" s="262"/>
      <c r="CD92" s="262"/>
      <c r="CE92" s="262"/>
      <c r="CF92" s="262"/>
      <c r="CG92" s="262"/>
      <c r="CH92" s="262"/>
      <c r="CI92" s="262"/>
      <c r="CJ92" s="262"/>
      <c r="CK92" s="262"/>
      <c r="CL92" s="262"/>
      <c r="CM92" s="262"/>
      <c r="CN92" s="262"/>
      <c r="CO92" s="262"/>
      <c r="CP92" s="262"/>
      <c r="CQ92" s="262"/>
      <c r="CR92" s="262"/>
      <c r="CS92" s="262"/>
      <c r="CT92" s="262"/>
      <c r="CU92" s="262"/>
      <c r="CV92" s="262"/>
      <c r="CW92" s="262"/>
      <c r="CX92" s="262"/>
      <c r="CY92" s="262"/>
      <c r="CZ92" s="262"/>
      <c r="DA92" s="262"/>
      <c r="DB92" s="262"/>
      <c r="DC92" s="262"/>
      <c r="DD92" s="262"/>
      <c r="DE92" s="262"/>
      <c r="DF92" s="262"/>
      <c r="DG92" s="262"/>
      <c r="DH92" s="262"/>
      <c r="DI92" s="262"/>
      <c r="DJ92" s="262"/>
      <c r="DK92" s="262"/>
      <c r="DL92" s="262"/>
      <c r="DM92" s="262"/>
      <c r="DN92" s="262"/>
      <c r="DO92" s="262"/>
      <c r="DP92" s="262"/>
      <c r="DQ92" s="262"/>
      <c r="DR92" s="262"/>
      <c r="DS92" s="262"/>
      <c r="DT92" s="262"/>
      <c r="DU92" s="262"/>
      <c r="DV92" s="262"/>
      <c r="DW92" s="262"/>
      <c r="DX92" s="262"/>
      <c r="DY92" s="262"/>
      <c r="DZ92" s="262"/>
      <c r="EA92" s="262"/>
      <c r="EB92" s="262"/>
      <c r="EC92" s="262"/>
      <c r="ED92" s="262"/>
      <c r="EE92" s="262"/>
      <c r="EF92" s="262"/>
      <c r="EG92" s="262"/>
      <c r="EH92" s="262"/>
      <c r="EI92" s="262"/>
      <c r="EJ92" s="262"/>
      <c r="EK92" s="262"/>
      <c r="EL92" s="262"/>
      <c r="EM92" s="262"/>
      <c r="EN92" s="262"/>
      <c r="EO92" s="262"/>
      <c r="EP92" s="262"/>
      <c r="EQ92" s="262"/>
      <c r="ER92" s="262"/>
      <c r="ES92" s="262"/>
      <c r="ET92" s="262"/>
      <c r="EU92" s="262"/>
      <c r="EV92" s="262"/>
      <c r="EW92" s="262"/>
      <c r="EX92" s="262"/>
      <c r="EY92" s="262"/>
      <c r="EZ92" s="262"/>
      <c r="FA92" s="262"/>
      <c r="FB92" s="262"/>
      <c r="FC92" s="262"/>
      <c r="FD92" s="262"/>
      <c r="FE92" s="262"/>
      <c r="FF92" s="262"/>
      <c r="FG92" s="262"/>
      <c r="FH92" s="262"/>
      <c r="FI92" s="262"/>
      <c r="FJ92" s="262"/>
      <c r="FK92" s="262"/>
      <c r="FL92" s="262"/>
      <c r="FM92" s="262"/>
      <c r="FN92" s="262"/>
      <c r="FO92" s="262"/>
      <c r="FP92" s="262"/>
      <c r="FQ92" s="262"/>
      <c r="FR92" s="262"/>
      <c r="FS92" s="262"/>
      <c r="FT92" s="262"/>
      <c r="FU92" s="262"/>
      <c r="FV92" s="262"/>
      <c r="FW92" s="262"/>
      <c r="FX92" s="262"/>
      <c r="FY92" s="262"/>
      <c r="FZ92" s="262"/>
      <c r="GA92" s="262"/>
      <c r="GB92" s="262"/>
      <c r="GC92" s="262"/>
      <c r="GD92" s="262"/>
      <c r="GE92" s="262"/>
      <c r="GF92" s="262"/>
      <c r="GG92" s="262"/>
      <c r="GH92" s="262"/>
      <c r="GI92" s="262"/>
      <c r="GJ92" s="262"/>
      <c r="GK92" s="262"/>
      <c r="GL92" s="262"/>
      <c r="GM92" s="262"/>
      <c r="GN92" s="262"/>
      <c r="GO92" s="262"/>
      <c r="GP92" s="262"/>
      <c r="GQ92" s="262"/>
      <c r="GR92" s="262"/>
      <c r="GS92" s="262"/>
      <c r="GT92" s="262"/>
      <c r="GU92" s="262"/>
      <c r="GV92" s="262"/>
      <c r="GW92" s="262"/>
      <c r="GX92" s="262"/>
      <c r="GY92" s="262"/>
      <c r="GZ92" s="262"/>
      <c r="HA92" s="262"/>
      <c r="HB92" s="262"/>
      <c r="HC92" s="262"/>
      <c r="HD92" s="262"/>
      <c r="HE92" s="262"/>
      <c r="HF92" s="262"/>
      <c r="HG92" s="262"/>
      <c r="HH92" s="262"/>
      <c r="HI92" s="262"/>
      <c r="HJ92" s="262"/>
      <c r="HK92" s="262"/>
      <c r="HL92" s="262"/>
      <c r="HM92" s="262"/>
      <c r="HN92" s="262"/>
      <c r="HO92" s="262"/>
      <c r="HP92" s="262"/>
      <c r="HQ92" s="262"/>
      <c r="HR92" s="262"/>
      <c r="HS92" s="262"/>
      <c r="HT92" s="262"/>
      <c r="HU92" s="262"/>
      <c r="HV92" s="262"/>
      <c r="HW92" s="262"/>
      <c r="HX92" s="262"/>
      <c r="HY92" s="262"/>
      <c r="HZ92" s="262"/>
      <c r="IA92" s="262"/>
      <c r="IB92" s="262"/>
      <c r="IC92" s="262"/>
      <c r="ID92" s="262"/>
      <c r="IE92" s="262"/>
      <c r="IF92" s="262"/>
      <c r="IG92" s="262"/>
      <c r="IH92" s="262"/>
      <c r="II92" s="262"/>
      <c r="IJ92" s="262"/>
      <c r="IK92" s="262"/>
      <c r="IL92" s="262"/>
      <c r="IM92" s="262"/>
      <c r="IN92" s="262"/>
      <c r="IO92" s="262"/>
      <c r="IP92" s="262"/>
      <c r="IQ92" s="262"/>
      <c r="IR92" s="262"/>
      <c r="IS92" s="262"/>
      <c r="IT92" s="262"/>
      <c r="IU92" s="262"/>
      <c r="IV92" s="262"/>
      <c r="IW92" s="262"/>
      <c r="IX92" s="262"/>
      <c r="IY92" s="262"/>
      <c r="IZ92" s="262"/>
      <c r="JA92" s="262"/>
      <c r="JB92" s="262"/>
      <c r="JC92" s="262"/>
      <c r="JD92" s="262"/>
      <c r="JE92" s="262"/>
      <c r="JF92" s="262"/>
      <c r="JG92" s="262"/>
      <c r="JH92" s="262"/>
      <c r="JI92" s="262"/>
      <c r="JJ92" s="262"/>
      <c r="JK92" s="262"/>
      <c r="JL92" s="262"/>
      <c r="JM92" s="262"/>
      <c r="JN92" s="262"/>
      <c r="JO92" s="262"/>
      <c r="JP92" s="262"/>
      <c r="JQ92" s="262"/>
      <c r="JR92" s="262"/>
      <c r="JS92" s="262"/>
      <c r="JT92" s="262"/>
      <c r="JU92" s="262"/>
      <c r="JV92" s="262"/>
      <c r="JW92" s="262"/>
      <c r="JX92" s="262"/>
      <c r="JY92" s="262"/>
      <c r="JZ92" s="262"/>
      <c r="KA92" s="262"/>
      <c r="KB92" s="262"/>
      <c r="KC92" s="262"/>
      <c r="KD92" s="262"/>
      <c r="KE92" s="262"/>
      <c r="KF92" s="262"/>
      <c r="KG92" s="262"/>
      <c r="KH92" s="262"/>
      <c r="KI92" s="262"/>
      <c r="KJ92" s="262"/>
      <c r="KK92" s="262"/>
      <c r="KL92" s="262"/>
      <c r="KM92" s="262"/>
      <c r="KN92" s="262"/>
      <c r="KO92" s="262"/>
      <c r="KP92" s="262"/>
      <c r="KQ92" s="262"/>
      <c r="KR92" s="262"/>
      <c r="KS92" s="262"/>
      <c r="KT92" s="262"/>
      <c r="KU92" s="262"/>
      <c r="KV92" s="262"/>
      <c r="KW92" s="262"/>
      <c r="KX92" s="262"/>
      <c r="KY92" s="262"/>
      <c r="KZ92" s="262"/>
      <c r="LA92" s="262"/>
      <c r="LB92" s="262"/>
      <c r="LC92" s="262"/>
      <c r="LD92" s="262"/>
      <c r="LE92" s="262"/>
      <c r="LF92" s="262"/>
      <c r="LG92" s="262"/>
      <c r="LH92" s="262"/>
      <c r="LI92" s="262"/>
      <c r="LJ92" s="262"/>
      <c r="LK92" s="262"/>
      <c r="LL92" s="262"/>
      <c r="LM92" s="262"/>
      <c r="LN92" s="262"/>
      <c r="LO92" s="262"/>
      <c r="LP92" s="262"/>
      <c r="LQ92" s="262"/>
      <c r="LR92" s="262"/>
      <c r="LS92" s="262"/>
      <c r="LT92" s="262"/>
      <c r="LU92" s="262"/>
      <c r="LV92" s="262"/>
      <c r="LW92" s="262"/>
      <c r="LX92" s="262"/>
      <c r="LY92" s="262"/>
      <c r="LZ92" s="262"/>
      <c r="MA92" s="262"/>
      <c r="MB92" s="262"/>
      <c r="MC92" s="262"/>
      <c r="MD92" s="262"/>
      <c r="ME92" s="262"/>
      <c r="MF92" s="262"/>
      <c r="MG92" s="262"/>
      <c r="MH92" s="262"/>
      <c r="MI92" s="262"/>
      <c r="MJ92" s="262"/>
      <c r="MK92" s="262"/>
      <c r="ML92" s="262"/>
      <c r="MM92" s="262"/>
      <c r="MN92" s="262"/>
      <c r="MO92" s="262"/>
      <c r="MP92" s="262"/>
      <c r="MQ92" s="262"/>
      <c r="MR92" s="262"/>
      <c r="MS92" s="262"/>
      <c r="MT92" s="262"/>
      <c r="MU92" s="262"/>
      <c r="MV92" s="262"/>
      <c r="MW92" s="262"/>
      <c r="MX92" s="262"/>
      <c r="MY92" s="262"/>
      <c r="MZ92" s="262"/>
      <c r="NA92" s="262"/>
      <c r="NB92" s="262"/>
      <c r="NC92" s="262"/>
      <c r="ND92" s="262"/>
      <c r="NE92" s="262"/>
      <c r="NF92" s="262"/>
      <c r="NG92" s="262"/>
      <c r="NH92" s="262"/>
      <c r="NI92" s="262"/>
      <c r="NJ92" s="262"/>
      <c r="NK92" s="262"/>
      <c r="NL92" s="262"/>
      <c r="NM92" s="262"/>
      <c r="NN92" s="262"/>
      <c r="NO92" s="262"/>
      <c r="NP92" s="262"/>
      <c r="NQ92" s="262"/>
      <c r="NR92" s="262"/>
      <c r="NS92" s="262"/>
      <c r="NT92" s="262"/>
      <c r="NU92" s="262"/>
      <c r="NV92" s="262"/>
      <c r="NW92" s="262"/>
      <c r="NX92" s="262"/>
      <c r="NY92" s="262"/>
      <c r="NZ92" s="262"/>
      <c r="OA92" s="262"/>
      <c r="OB92" s="262"/>
      <c r="OC92" s="262"/>
      <c r="OD92" s="262"/>
      <c r="OE92" s="262"/>
      <c r="OF92" s="262"/>
      <c r="OG92" s="262"/>
      <c r="OH92" s="262"/>
      <c r="OI92" s="262"/>
      <c r="OJ92" s="262"/>
      <c r="OK92" s="262"/>
      <c r="OL92" s="262"/>
      <c r="OM92" s="262"/>
      <c r="ON92" s="262"/>
      <c r="OO92" s="262"/>
      <c r="OP92" s="262"/>
      <c r="OQ92" s="262"/>
      <c r="OR92" s="262"/>
      <c r="OS92" s="262"/>
      <c r="OT92" s="262"/>
      <c r="OU92" s="262"/>
      <c r="OV92" s="262"/>
      <c r="OW92" s="262"/>
      <c r="OX92" s="262"/>
      <c r="OY92" s="262"/>
      <c r="OZ92" s="262"/>
      <c r="PA92" s="262"/>
      <c r="PB92" s="262"/>
      <c r="PC92" s="262"/>
      <c r="PD92" s="262"/>
      <c r="PE92" s="262"/>
      <c r="PF92" s="262"/>
      <c r="PG92" s="262"/>
      <c r="PH92" s="262"/>
      <c r="PI92" s="262"/>
      <c r="PJ92" s="262"/>
      <c r="PK92" s="262"/>
      <c r="PL92" s="262"/>
      <c r="PM92" s="262"/>
      <c r="PN92" s="262"/>
      <c r="PO92" s="262"/>
      <c r="PP92" s="262"/>
      <c r="PQ92" s="262"/>
      <c r="PR92" s="262"/>
      <c r="PS92" s="262"/>
      <c r="PT92" s="262"/>
      <c r="PU92" s="262"/>
      <c r="PV92" s="262"/>
      <c r="PW92" s="262"/>
      <c r="PX92" s="262"/>
      <c r="PY92" s="262"/>
      <c r="PZ92" s="262"/>
      <c r="QA92" s="262"/>
      <c r="QB92" s="262"/>
      <c r="QC92" s="262"/>
      <c r="QD92" s="262"/>
      <c r="QE92" s="262"/>
      <c r="QF92" s="262"/>
      <c r="QG92" s="262"/>
      <c r="QH92" s="262"/>
      <c r="QI92" s="262"/>
      <c r="QJ92" s="262"/>
      <c r="QK92" s="262"/>
      <c r="QL92" s="262"/>
      <c r="QM92" s="262"/>
      <c r="QN92" s="262"/>
      <c r="QO92" s="262"/>
      <c r="QP92" s="262"/>
      <c r="QQ92" s="262"/>
      <c r="QR92" s="262"/>
      <c r="QS92" s="262"/>
      <c r="QT92" s="262"/>
      <c r="QU92" s="262"/>
      <c r="QV92" s="262"/>
      <c r="QW92" s="262"/>
      <c r="QX92" s="262"/>
      <c r="QY92" s="262"/>
      <c r="QZ92" s="262"/>
      <c r="RA92" s="262"/>
      <c r="RB92" s="262"/>
      <c r="RC92" s="262"/>
      <c r="RD92" s="262"/>
      <c r="RE92" s="262"/>
      <c r="RF92" s="262"/>
      <c r="RG92" s="262"/>
      <c r="RH92" s="262"/>
      <c r="RI92" s="262"/>
      <c r="RJ92" s="262"/>
      <c r="RK92" s="262"/>
      <c r="RL92" s="262"/>
      <c r="RM92" s="262"/>
      <c r="RN92" s="262"/>
      <c r="RO92" s="262"/>
      <c r="RP92" s="262"/>
      <c r="RQ92" s="262"/>
      <c r="RR92" s="262"/>
      <c r="RS92" s="262"/>
      <c r="RT92" s="262"/>
      <c r="RU92" s="262"/>
      <c r="RV92" s="262"/>
      <c r="RW92" s="262"/>
      <c r="RX92" s="262"/>
      <c r="RY92" s="262"/>
      <c r="RZ92" s="262"/>
      <c r="SA92" s="262"/>
      <c r="SB92" s="262"/>
      <c r="SC92" s="262"/>
      <c r="SD92" s="262"/>
      <c r="SE92" s="262"/>
      <c r="SF92" s="262"/>
      <c r="SG92" s="262"/>
      <c r="SH92" s="262"/>
      <c r="SI92" s="262"/>
      <c r="SJ92" s="262"/>
      <c r="SK92" s="262"/>
      <c r="SL92" s="262"/>
      <c r="SM92" s="262"/>
      <c r="SN92" s="262"/>
      <c r="SO92" s="262"/>
      <c r="SP92" s="262"/>
      <c r="SQ92" s="262"/>
      <c r="SR92" s="262"/>
      <c r="SS92" s="262"/>
      <c r="ST92" s="262"/>
      <c r="SU92" s="262"/>
      <c r="SV92" s="262"/>
      <c r="SW92" s="262"/>
      <c r="SX92" s="262"/>
      <c r="SY92" s="262"/>
      <c r="SZ92" s="262"/>
      <c r="TA92" s="262"/>
      <c r="TB92" s="262"/>
      <c r="TC92" s="262"/>
      <c r="TD92" s="262"/>
      <c r="TE92" s="262"/>
      <c r="TF92" s="262"/>
      <c r="TG92" s="262"/>
      <c r="TH92" s="262"/>
      <c r="TI92" s="262"/>
      <c r="TJ92" s="262"/>
      <c r="TK92" s="262"/>
      <c r="TL92" s="262"/>
      <c r="TM92" s="262"/>
      <c r="TN92" s="262"/>
      <c r="TO92" s="262"/>
      <c r="TP92" s="262"/>
      <c r="TQ92" s="262"/>
      <c r="TR92" s="262"/>
      <c r="TS92" s="262"/>
      <c r="TT92" s="262"/>
      <c r="TU92" s="262"/>
      <c r="TV92" s="262"/>
      <c r="TW92" s="262"/>
      <c r="TX92" s="262"/>
      <c r="TY92" s="262"/>
      <c r="TZ92" s="262"/>
      <c r="UA92" s="262"/>
      <c r="UB92" s="262"/>
      <c r="UC92" s="262"/>
      <c r="UD92" s="262"/>
      <c r="UE92" s="262"/>
      <c r="UF92" s="262"/>
      <c r="UG92" s="262"/>
      <c r="UH92" s="262"/>
      <c r="UI92" s="262"/>
      <c r="UJ92" s="262"/>
      <c r="UK92" s="262"/>
      <c r="UL92" s="262"/>
      <c r="UM92" s="262"/>
      <c r="UN92" s="262"/>
      <c r="UO92" s="262"/>
      <c r="UP92" s="262"/>
      <c r="UQ92" s="262"/>
      <c r="UR92" s="262"/>
      <c r="US92" s="262"/>
      <c r="UT92" s="262"/>
      <c r="UU92" s="262"/>
      <c r="UV92" s="262"/>
      <c r="UW92" s="262"/>
      <c r="UX92" s="262"/>
      <c r="UY92" s="262"/>
      <c r="UZ92" s="262"/>
      <c r="VA92" s="262"/>
      <c r="VB92" s="262"/>
      <c r="VC92" s="262"/>
      <c r="VD92" s="262"/>
      <c r="VE92" s="262"/>
      <c r="VF92" s="262"/>
      <c r="VG92" s="262"/>
      <c r="VH92" s="262"/>
      <c r="VI92" s="262"/>
      <c r="VJ92" s="262"/>
      <c r="VK92" s="262"/>
      <c r="VL92" s="262"/>
      <c r="VM92" s="262"/>
      <c r="VN92" s="262"/>
      <c r="VO92" s="262"/>
      <c r="VP92" s="262"/>
      <c r="VQ92" s="262"/>
      <c r="VR92" s="262"/>
      <c r="VS92" s="262"/>
      <c r="VT92" s="262"/>
      <c r="VU92" s="262"/>
      <c r="VV92" s="262"/>
      <c r="VW92" s="262"/>
      <c r="VX92" s="262"/>
      <c r="VY92" s="262"/>
      <c r="VZ92" s="262"/>
      <c r="WA92" s="262"/>
      <c r="WB92" s="262"/>
      <c r="WC92" s="262"/>
      <c r="WD92" s="262"/>
      <c r="WE92" s="262"/>
      <c r="WF92" s="262"/>
      <c r="WG92" s="262"/>
      <c r="WH92" s="262"/>
      <c r="WI92" s="262"/>
      <c r="WJ92" s="262"/>
      <c r="WK92" s="262"/>
      <c r="WL92" s="262"/>
      <c r="WM92" s="262"/>
      <c r="WN92" s="262"/>
      <c r="WO92" s="262"/>
      <c r="WP92" s="262"/>
      <c r="WQ92" s="262"/>
      <c r="WR92" s="262"/>
      <c r="WS92" s="262"/>
      <c r="WT92" s="262"/>
      <c r="WU92" s="262"/>
      <c r="WV92" s="262"/>
      <c r="WW92" s="262"/>
      <c r="WX92" s="262"/>
      <c r="WY92" s="262"/>
      <c r="WZ92" s="262"/>
      <c r="XA92" s="262"/>
      <c r="XB92" s="262"/>
      <c r="XC92" s="262"/>
      <c r="XD92" s="262"/>
      <c r="XE92" s="262"/>
      <c r="XF92" s="262"/>
      <c r="XG92" s="262"/>
      <c r="XH92" s="262"/>
      <c r="XI92" s="262"/>
      <c r="XJ92" s="262"/>
      <c r="XK92" s="262"/>
      <c r="XL92" s="262"/>
      <c r="XM92" s="262"/>
      <c r="XN92" s="262"/>
      <c r="XO92" s="262"/>
      <c r="XP92" s="262"/>
      <c r="XQ92" s="262"/>
      <c r="XR92" s="262"/>
      <c r="XS92" s="262"/>
      <c r="XT92" s="262"/>
      <c r="XU92" s="262"/>
      <c r="XV92" s="262"/>
      <c r="XW92" s="262"/>
      <c r="XX92" s="262"/>
      <c r="XY92" s="262"/>
      <c r="XZ92" s="262"/>
      <c r="YA92" s="262"/>
      <c r="YB92" s="262"/>
      <c r="YC92" s="262"/>
      <c r="YD92" s="262"/>
      <c r="YE92" s="262"/>
      <c r="YF92" s="262"/>
      <c r="YG92" s="262"/>
      <c r="YH92" s="262"/>
      <c r="YI92" s="262"/>
      <c r="YJ92" s="262"/>
      <c r="YK92" s="262"/>
      <c r="YL92" s="262"/>
      <c r="YM92" s="262"/>
      <c r="YN92" s="262"/>
      <c r="YO92" s="262"/>
      <c r="YP92" s="262"/>
      <c r="YQ92" s="262"/>
      <c r="YR92" s="262"/>
      <c r="YS92" s="262"/>
      <c r="YT92" s="262"/>
      <c r="YU92" s="262"/>
      <c r="YV92" s="262"/>
      <c r="YW92" s="262"/>
      <c r="YX92" s="262"/>
      <c r="YY92" s="262"/>
      <c r="YZ92" s="262"/>
      <c r="ZA92" s="262"/>
      <c r="ZB92" s="262"/>
      <c r="ZC92" s="262"/>
      <c r="ZD92" s="262"/>
      <c r="ZE92" s="262"/>
      <c r="ZF92" s="262"/>
      <c r="ZG92" s="262"/>
      <c r="ZH92" s="262"/>
      <c r="ZI92" s="262"/>
      <c r="ZJ92" s="262"/>
      <c r="ZK92" s="262"/>
      <c r="ZL92" s="262"/>
      <c r="ZM92" s="262"/>
      <c r="ZN92" s="262"/>
      <c r="ZO92" s="262"/>
      <c r="ZP92" s="262"/>
      <c r="ZQ92" s="262"/>
      <c r="ZR92" s="262"/>
      <c r="ZS92" s="262"/>
      <c r="ZT92" s="262"/>
      <c r="ZU92" s="262"/>
      <c r="ZV92" s="262"/>
      <c r="ZW92" s="262"/>
      <c r="ZX92" s="262"/>
      <c r="ZY92" s="262"/>
      <c r="ZZ92" s="262"/>
      <c r="AAA92" s="262"/>
      <c r="AAB92" s="262"/>
      <c r="AAC92" s="262"/>
      <c r="AAD92" s="262"/>
      <c r="AAE92" s="262"/>
      <c r="AAF92" s="262"/>
      <c r="AAG92" s="262"/>
      <c r="AAH92" s="262"/>
      <c r="AAI92" s="262"/>
      <c r="AAJ92" s="262"/>
      <c r="AAK92" s="262"/>
      <c r="AAL92" s="262"/>
      <c r="AAM92" s="262"/>
      <c r="AAN92" s="262"/>
      <c r="AAO92" s="262"/>
      <c r="AAP92" s="262"/>
      <c r="AAQ92" s="262"/>
      <c r="AAR92" s="262"/>
      <c r="AAS92" s="262"/>
      <c r="AAT92" s="262"/>
      <c r="AAU92" s="262"/>
      <c r="AAV92" s="262"/>
      <c r="AAW92" s="262"/>
      <c r="AAX92" s="262"/>
      <c r="AAY92" s="262"/>
      <c r="AAZ92" s="262"/>
      <c r="ABA92" s="262"/>
      <c r="ABB92" s="262"/>
      <c r="ABC92" s="262"/>
      <c r="ABD92" s="262"/>
      <c r="ABE92" s="262"/>
      <c r="ABF92" s="262"/>
      <c r="ABG92" s="262"/>
      <c r="ABH92" s="262"/>
      <c r="ABI92" s="262"/>
      <c r="ABJ92" s="262"/>
      <c r="ABK92" s="262"/>
      <c r="ABL92" s="262"/>
      <c r="ABM92" s="262"/>
      <c r="ABN92" s="262"/>
      <c r="ABO92" s="262"/>
      <c r="ABP92" s="262"/>
      <c r="ABQ92" s="262"/>
      <c r="ABR92" s="262"/>
      <c r="ABS92" s="262"/>
      <c r="ABT92" s="262"/>
      <c r="ABU92" s="262"/>
      <c r="ABV92" s="262"/>
      <c r="ABW92" s="262"/>
      <c r="ABX92" s="262"/>
      <c r="ABY92" s="262"/>
      <c r="ABZ92" s="262"/>
      <c r="ACA92" s="262"/>
      <c r="ACB92" s="262"/>
      <c r="ACC92" s="262"/>
      <c r="ACD92" s="262"/>
      <c r="ACE92" s="262"/>
      <c r="ACF92" s="262"/>
      <c r="ACG92" s="262"/>
      <c r="ACH92" s="262"/>
      <c r="ACI92" s="262"/>
      <c r="ACJ92" s="262"/>
      <c r="ACK92" s="262"/>
      <c r="ACL92" s="262"/>
      <c r="ACM92" s="262"/>
      <c r="ACN92" s="262"/>
      <c r="ACO92" s="262"/>
      <c r="ACP92" s="262"/>
      <c r="ACQ92" s="262"/>
      <c r="ACR92" s="262"/>
      <c r="ACS92" s="262"/>
      <c r="ACT92" s="262"/>
      <c r="ACU92" s="262"/>
      <c r="ACV92" s="262"/>
      <c r="ACW92" s="262"/>
      <c r="ACX92" s="262"/>
      <c r="ACY92" s="262"/>
      <c r="ACZ92" s="262"/>
      <c r="ADA92" s="262"/>
      <c r="ADB92" s="262"/>
      <c r="ADC92" s="262"/>
      <c r="ADD92" s="262"/>
      <c r="ADE92" s="262"/>
      <c r="ADF92" s="262"/>
      <c r="ADG92" s="262"/>
      <c r="ADH92" s="262"/>
      <c r="ADI92" s="262"/>
      <c r="ADJ92" s="262"/>
      <c r="ADK92" s="262"/>
      <c r="ADL92" s="262"/>
      <c r="ADM92" s="262"/>
      <c r="ADN92" s="262"/>
      <c r="ADO92" s="262"/>
      <c r="ADP92" s="262"/>
      <c r="ADQ92" s="262"/>
      <c r="ADR92" s="262"/>
      <c r="ADS92" s="262"/>
      <c r="ADT92" s="262"/>
      <c r="ADU92" s="262"/>
      <c r="ADV92" s="262"/>
      <c r="ADW92" s="262"/>
      <c r="ADX92" s="262"/>
      <c r="ADY92" s="262"/>
      <c r="ADZ92" s="262"/>
      <c r="AEA92" s="262"/>
      <c r="AEB92" s="262"/>
      <c r="AEC92" s="262"/>
      <c r="AED92" s="262"/>
      <c r="AEE92" s="262"/>
      <c r="AEF92" s="262"/>
      <c r="AEG92" s="262"/>
      <c r="AEH92" s="262"/>
      <c r="AEI92" s="262"/>
      <c r="AEJ92" s="262"/>
      <c r="AEK92" s="262"/>
      <c r="AEL92" s="262"/>
      <c r="AEM92" s="262"/>
      <c r="AEN92" s="262"/>
      <c r="AEO92" s="262"/>
      <c r="AEP92" s="262"/>
      <c r="AEQ92" s="262"/>
      <c r="AER92" s="262"/>
      <c r="AES92" s="262"/>
      <c r="AET92" s="262"/>
      <c r="AEU92" s="262"/>
      <c r="AEV92" s="262"/>
      <c r="AEW92" s="262"/>
      <c r="AEX92" s="262"/>
      <c r="AEY92" s="262"/>
      <c r="AEZ92" s="262"/>
      <c r="AFA92" s="262"/>
      <c r="AFB92" s="262"/>
      <c r="AFC92" s="262"/>
      <c r="AFD92" s="262"/>
      <c r="AFE92" s="262"/>
      <c r="AFF92" s="262"/>
      <c r="AFG92" s="262"/>
      <c r="AFH92" s="262"/>
      <c r="AFI92" s="262"/>
      <c r="AFJ92" s="262"/>
      <c r="AFK92" s="262"/>
      <c r="AFL92" s="262"/>
      <c r="AFM92" s="262"/>
      <c r="AFN92" s="262"/>
      <c r="AFO92" s="262"/>
      <c r="AFP92" s="262"/>
      <c r="AFQ92" s="262"/>
      <c r="AFR92" s="262"/>
      <c r="AFS92" s="262"/>
      <c r="AFT92" s="262"/>
      <c r="AFU92" s="262"/>
      <c r="AFV92" s="262"/>
      <c r="AFW92" s="262"/>
      <c r="AFX92" s="262"/>
      <c r="AFY92" s="262"/>
      <c r="AFZ92" s="262"/>
      <c r="AGA92" s="262"/>
      <c r="AGB92" s="262"/>
      <c r="AGC92" s="262"/>
      <c r="AGD92" s="262"/>
      <c r="AGE92" s="262"/>
      <c r="AGF92" s="262"/>
      <c r="AGG92" s="262"/>
      <c r="AGH92" s="262"/>
      <c r="AGI92" s="262"/>
      <c r="AGJ92" s="262"/>
      <c r="AGK92" s="262"/>
      <c r="AGL92" s="262"/>
      <c r="AGM92" s="262"/>
      <c r="AGN92" s="262"/>
      <c r="AGO92" s="262"/>
      <c r="AGP92" s="262"/>
      <c r="AGQ92" s="262"/>
      <c r="AGR92" s="262"/>
      <c r="AGS92" s="262"/>
      <c r="AGT92" s="262"/>
      <c r="AGU92" s="262"/>
      <c r="AGV92" s="262"/>
      <c r="AGW92" s="262"/>
      <c r="AGX92" s="262"/>
      <c r="AGY92" s="262"/>
      <c r="AGZ92" s="262"/>
      <c r="AHA92" s="262"/>
      <c r="AHB92" s="262"/>
      <c r="AHC92" s="262"/>
      <c r="AHD92" s="262"/>
      <c r="AHE92" s="262"/>
      <c r="AHF92" s="262"/>
      <c r="AHG92" s="262"/>
      <c r="AHH92" s="262"/>
      <c r="AHI92" s="262"/>
      <c r="AHJ92" s="262"/>
      <c r="AHK92" s="262"/>
      <c r="AHL92" s="262"/>
      <c r="AHM92" s="262"/>
      <c r="AHN92" s="262"/>
      <c r="AHO92" s="262"/>
      <c r="AHP92" s="262"/>
      <c r="AHQ92" s="262"/>
      <c r="AHR92" s="262"/>
      <c r="AHS92" s="262"/>
      <c r="AHT92" s="262"/>
      <c r="AHU92" s="262"/>
      <c r="AHV92" s="262"/>
      <c r="AHW92" s="262"/>
      <c r="AHX92" s="262"/>
      <c r="AHY92" s="262"/>
      <c r="AHZ92" s="262"/>
      <c r="AIA92" s="262"/>
      <c r="AIB92" s="262"/>
      <c r="AIC92" s="262"/>
      <c r="AID92" s="262"/>
      <c r="AIE92" s="262"/>
      <c r="AIF92" s="262"/>
      <c r="AIG92" s="262"/>
      <c r="AIH92" s="262"/>
      <c r="AII92" s="262"/>
      <c r="AIJ92" s="262"/>
      <c r="AIK92" s="262"/>
      <c r="AIL92" s="262"/>
      <c r="AIM92" s="262"/>
      <c r="AIN92" s="262"/>
      <c r="AIO92" s="262"/>
      <c r="AIP92" s="262"/>
      <c r="AIQ92" s="262"/>
      <c r="AIR92" s="262"/>
      <c r="AIS92" s="262"/>
      <c r="AIT92" s="262"/>
      <c r="AIU92" s="262"/>
      <c r="AIV92" s="262"/>
      <c r="AIW92" s="262"/>
      <c r="AIX92" s="262"/>
      <c r="AIY92" s="262"/>
      <c r="AIZ92" s="262"/>
      <c r="AJA92" s="262"/>
      <c r="AJB92" s="262"/>
      <c r="AJC92" s="262"/>
      <c r="AJD92" s="262"/>
      <c r="AJE92" s="262"/>
      <c r="AJF92" s="262"/>
      <c r="AJG92" s="262"/>
      <c r="AJH92" s="262"/>
      <c r="AJI92" s="262"/>
      <c r="AJJ92" s="262"/>
      <c r="AJK92" s="262"/>
      <c r="AJL92" s="262"/>
      <c r="AJM92" s="262"/>
      <c r="AJN92" s="262"/>
      <c r="AJO92" s="262"/>
      <c r="AJP92" s="262"/>
      <c r="AJQ92" s="262"/>
      <c r="AJR92" s="262"/>
      <c r="AJS92" s="262"/>
      <c r="AJT92" s="262"/>
      <c r="AJU92" s="262"/>
      <c r="AJV92" s="262"/>
      <c r="AJW92" s="262"/>
      <c r="AJX92" s="262"/>
      <c r="AJY92" s="262"/>
      <c r="AJZ92" s="262"/>
      <c r="AKA92" s="262"/>
      <c r="AKB92" s="262"/>
      <c r="AKC92" s="262"/>
      <c r="AKD92" s="262"/>
      <c r="AKE92" s="262"/>
      <c r="AKF92" s="262"/>
      <c r="AKG92" s="262"/>
      <c r="AKH92" s="262"/>
      <c r="AKI92" s="262"/>
      <c r="AKJ92" s="262"/>
      <c r="AKK92" s="262"/>
      <c r="AKL92" s="262"/>
      <c r="AKM92" s="262"/>
      <c r="AKN92" s="262"/>
      <c r="AKO92" s="262"/>
      <c r="AKP92" s="262"/>
      <c r="AKQ92" s="262"/>
      <c r="AKR92" s="262"/>
      <c r="AKS92" s="262"/>
      <c r="AKT92" s="262"/>
      <c r="AKU92" s="262"/>
      <c r="AKV92" s="262"/>
      <c r="AKW92" s="262"/>
      <c r="AKX92" s="262"/>
      <c r="AKY92" s="262"/>
      <c r="AKZ92" s="262"/>
      <c r="ALA92" s="262"/>
      <c r="ALB92" s="262"/>
      <c r="ALC92" s="262"/>
      <c r="ALD92" s="262"/>
      <c r="ALE92" s="262"/>
      <c r="ALF92" s="262"/>
      <c r="ALG92" s="262"/>
      <c r="ALH92" s="262"/>
      <c r="ALI92" s="262"/>
      <c r="ALJ92" s="262"/>
      <c r="ALK92" s="262"/>
      <c r="ALL92" s="262"/>
      <c r="ALM92" s="262"/>
      <c r="ALN92" s="262"/>
      <c r="ALO92" s="262"/>
      <c r="ALP92" s="262"/>
      <c r="ALQ92" s="262"/>
      <c r="ALR92" s="262"/>
      <c r="ALS92" s="262"/>
      <c r="ALT92" s="262"/>
      <c r="ALU92" s="262"/>
      <c r="ALV92" s="262"/>
      <c r="ALW92" s="262"/>
      <c r="ALX92" s="262"/>
      <c r="ALY92" s="262"/>
      <c r="ALZ92" s="262"/>
      <c r="AMA92" s="262"/>
      <c r="AMB92" s="262"/>
      <c r="AMC92" s="262"/>
      <c r="AMD92" s="262"/>
      <c r="AME92" s="262"/>
      <c r="AMF92" s="262"/>
      <c r="AMG92" s="262"/>
      <c r="AMH92" s="262"/>
      <c r="AMI92" s="262"/>
      <c r="AMJ92" s="262"/>
      <c r="AMK92" s="262"/>
      <c r="AML92" s="262"/>
      <c r="AMM92" s="262"/>
      <c r="AMN92" s="262"/>
    </row>
    <row r="93" spans="1:1028" s="228" customFormat="1" ht="24.95" customHeight="1" x14ac:dyDescent="0.2">
      <c r="A93" s="235" t="s">
        <v>53</v>
      </c>
      <c r="B93" s="235" t="s">
        <v>25</v>
      </c>
      <c r="C93" s="322">
        <v>103330</v>
      </c>
      <c r="D93" s="323" t="s">
        <v>752</v>
      </c>
      <c r="E93" s="235" t="s">
        <v>21</v>
      </c>
      <c r="F93" s="240">
        <v>179.03459999999998</v>
      </c>
      <c r="G93" s="324">
        <v>94.92</v>
      </c>
      <c r="H93" s="116">
        <f t="shared" ref="H93" si="69">ROUND((F93*G93),2)</f>
        <v>16993.96</v>
      </c>
      <c r="I93" s="117">
        <f t="shared" ref="I93:I95" si="70">ROUND(H93*(1+$I$6),2)</f>
        <v>21215.21</v>
      </c>
      <c r="J93" s="227">
        <f t="shared" ref="J93:J98" si="71">(I93/$I$356)</f>
        <v>2.4040286475337264E-2</v>
      </c>
      <c r="K93" s="325"/>
      <c r="L93" s="325"/>
      <c r="M93" s="325"/>
      <c r="N93" s="325"/>
      <c r="O93" s="325"/>
      <c r="P93" s="325"/>
      <c r="Q93" s="325"/>
      <c r="R93" s="325"/>
    </row>
    <row r="94" spans="1:1028" s="228" customFormat="1" ht="43.5" customHeight="1" x14ac:dyDescent="0.2">
      <c r="A94" s="235" t="s">
        <v>52</v>
      </c>
      <c r="B94" s="235" t="s">
        <v>25</v>
      </c>
      <c r="C94" s="322">
        <v>103330</v>
      </c>
      <c r="D94" s="323" t="s">
        <v>562</v>
      </c>
      <c r="E94" s="235" t="s">
        <v>21</v>
      </c>
      <c r="F94" s="240">
        <v>101.2</v>
      </c>
      <c r="G94" s="324">
        <v>94.92</v>
      </c>
      <c r="H94" s="116">
        <f t="shared" ref="H94" si="72">ROUND((F94*G94),2)</f>
        <v>9605.9</v>
      </c>
      <c r="I94" s="117">
        <f t="shared" ref="I94" si="73">ROUND(H94*(1+$I$6),2)</f>
        <v>11991.98</v>
      </c>
      <c r="J94" s="227">
        <f t="shared" si="71"/>
        <v>1.3588865469939489E-2</v>
      </c>
      <c r="K94" s="325"/>
      <c r="L94" s="325"/>
      <c r="M94" s="325"/>
      <c r="N94" s="325"/>
      <c r="O94" s="325"/>
      <c r="P94" s="325"/>
      <c r="Q94" s="325"/>
      <c r="R94" s="325"/>
    </row>
    <row r="95" spans="1:1028" s="228" customFormat="1" ht="24.95" customHeight="1" x14ac:dyDescent="0.2">
      <c r="A95" s="235" t="s">
        <v>524</v>
      </c>
      <c r="B95" s="279" t="s">
        <v>25</v>
      </c>
      <c r="C95" s="326">
        <v>93201</v>
      </c>
      <c r="D95" s="327" t="s">
        <v>54</v>
      </c>
      <c r="E95" s="279" t="s">
        <v>26</v>
      </c>
      <c r="F95" s="308">
        <v>81.64</v>
      </c>
      <c r="G95" s="308">
        <v>6.2</v>
      </c>
      <c r="H95" s="116">
        <f t="shared" ref="H95:H96" si="74">ROUND((F95*G95),2)</f>
        <v>506.17</v>
      </c>
      <c r="I95" s="117">
        <f t="shared" si="70"/>
        <v>631.9</v>
      </c>
      <c r="J95" s="227">
        <f t="shared" si="71"/>
        <v>7.1604556465694263E-4</v>
      </c>
      <c r="K95" s="325"/>
      <c r="L95" s="325"/>
      <c r="M95" s="325"/>
      <c r="N95" s="325"/>
      <c r="O95" s="325"/>
      <c r="P95" s="325"/>
      <c r="Q95" s="325"/>
      <c r="R95" s="325"/>
    </row>
    <row r="96" spans="1:1028" s="337" customFormat="1" ht="24.95" customHeight="1" x14ac:dyDescent="0.2">
      <c r="A96" s="328" t="s">
        <v>525</v>
      </c>
      <c r="B96" s="328" t="s">
        <v>25</v>
      </c>
      <c r="C96" s="329">
        <v>103330</v>
      </c>
      <c r="D96" s="330" t="s">
        <v>563</v>
      </c>
      <c r="E96" s="328" t="s">
        <v>21</v>
      </c>
      <c r="F96" s="331">
        <v>50.16</v>
      </c>
      <c r="G96" s="332">
        <v>94.92</v>
      </c>
      <c r="H96" s="333">
        <f t="shared" si="74"/>
        <v>4761.1899999999996</v>
      </c>
      <c r="I96" s="334">
        <f t="shared" ref="I96:I97" si="75">ROUND(H96*(1+$I$6),2)</f>
        <v>5943.85</v>
      </c>
      <c r="J96" s="335">
        <f t="shared" si="71"/>
        <v>6.7353496272925606E-3</v>
      </c>
      <c r="K96" s="336"/>
      <c r="L96" s="336"/>
      <c r="M96" s="336"/>
      <c r="N96" s="336"/>
      <c r="O96" s="336"/>
      <c r="P96" s="336"/>
      <c r="Q96" s="336"/>
      <c r="R96" s="336"/>
    </row>
    <row r="97" spans="1:1028" s="337" customFormat="1" ht="24.95" customHeight="1" x14ac:dyDescent="0.2">
      <c r="A97" s="328" t="s">
        <v>599</v>
      </c>
      <c r="B97" s="338" t="s">
        <v>25</v>
      </c>
      <c r="C97" s="339">
        <v>93201</v>
      </c>
      <c r="D97" s="340" t="s">
        <v>564</v>
      </c>
      <c r="E97" s="338" t="s">
        <v>26</v>
      </c>
      <c r="F97" s="341">
        <v>27.779999999999998</v>
      </c>
      <c r="G97" s="341">
        <v>6.2</v>
      </c>
      <c r="H97" s="333">
        <f t="shared" ref="H97" si="76">ROUND((F97*G97),2)</f>
        <v>172.24</v>
      </c>
      <c r="I97" s="334">
        <f t="shared" si="75"/>
        <v>215.02</v>
      </c>
      <c r="J97" s="335">
        <f t="shared" si="71"/>
        <v>2.4365266230817506E-4</v>
      </c>
      <c r="K97" s="336"/>
      <c r="L97" s="336"/>
      <c r="M97" s="336"/>
      <c r="N97" s="336"/>
      <c r="O97" s="336"/>
      <c r="P97" s="336"/>
      <c r="Q97" s="336"/>
      <c r="R97" s="336"/>
    </row>
    <row r="98" spans="1:1028" s="228" customFormat="1" ht="24.95" customHeight="1" x14ac:dyDescent="0.2">
      <c r="A98" s="235" t="s">
        <v>600</v>
      </c>
      <c r="B98" s="283" t="s">
        <v>25</v>
      </c>
      <c r="C98" s="342">
        <v>101161</v>
      </c>
      <c r="D98" s="343" t="s">
        <v>397</v>
      </c>
      <c r="E98" s="283" t="s">
        <v>21</v>
      </c>
      <c r="F98" s="310">
        <v>38.363999999999997</v>
      </c>
      <c r="G98" s="344">
        <v>205.04</v>
      </c>
      <c r="H98" s="116">
        <f t="shared" ref="H98" si="77">ROUND((F98*G98),2)</f>
        <v>7866.15</v>
      </c>
      <c r="I98" s="117">
        <f t="shared" ref="I98" si="78">ROUND(H98*(1+$I$6),2)</f>
        <v>9820.08</v>
      </c>
      <c r="J98" s="227">
        <f t="shared" si="71"/>
        <v>1.1127749214395237E-2</v>
      </c>
      <c r="K98" s="325"/>
      <c r="L98" s="325"/>
      <c r="M98" s="325"/>
      <c r="N98" s="325"/>
      <c r="O98" s="325"/>
      <c r="P98" s="325"/>
      <c r="Q98" s="325"/>
      <c r="R98" s="325"/>
    </row>
    <row r="99" spans="1:1028" s="228" customFormat="1" ht="15" customHeight="1" x14ac:dyDescent="0.2">
      <c r="A99" s="191" t="s">
        <v>441</v>
      </c>
      <c r="B99" s="738"/>
      <c r="C99" s="738"/>
      <c r="D99" s="127" t="s">
        <v>439</v>
      </c>
      <c r="E99" s="742"/>
      <c r="F99" s="742"/>
      <c r="G99" s="742"/>
      <c r="H99" s="742"/>
      <c r="I99" s="742"/>
      <c r="J99" s="194"/>
      <c r="K99" s="325"/>
      <c r="L99" s="325"/>
      <c r="M99" s="325"/>
      <c r="N99" s="325"/>
      <c r="O99" s="325"/>
      <c r="P99" s="325"/>
      <c r="Q99" s="325"/>
      <c r="R99" s="325"/>
    </row>
    <row r="100" spans="1:1028" s="228" customFormat="1" ht="24.95" customHeight="1" x14ac:dyDescent="0.2">
      <c r="A100" s="251" t="s">
        <v>442</v>
      </c>
      <c r="B100" s="252" t="s">
        <v>25</v>
      </c>
      <c r="C100" s="252">
        <v>102253</v>
      </c>
      <c r="D100" s="345" t="s">
        <v>440</v>
      </c>
      <c r="E100" s="251" t="s">
        <v>21</v>
      </c>
      <c r="F100" s="254">
        <v>15.912000000000001</v>
      </c>
      <c r="G100" s="346">
        <v>720.44</v>
      </c>
      <c r="H100" s="116">
        <f t="shared" ref="H100" si="79">ROUND((F100*G100),2)</f>
        <v>11463.64</v>
      </c>
      <c r="I100" s="117">
        <f t="shared" ref="I100" si="80">ROUND(H100*(1+$I$6),2)</f>
        <v>14311.17</v>
      </c>
      <c r="J100" s="227">
        <f>(I100/$I$356)</f>
        <v>1.6216885272276466E-2</v>
      </c>
      <c r="K100" s="325"/>
      <c r="L100" s="325"/>
      <c r="M100" s="325"/>
      <c r="N100" s="325"/>
      <c r="O100" s="325"/>
      <c r="P100" s="325"/>
      <c r="Q100" s="325"/>
      <c r="R100" s="325"/>
    </row>
    <row r="101" spans="1:1028" s="228" customFormat="1" ht="15" customHeight="1" x14ac:dyDescent="0.2">
      <c r="A101" s="191" t="s">
        <v>482</v>
      </c>
      <c r="B101" s="738"/>
      <c r="C101" s="738"/>
      <c r="D101" s="127" t="s">
        <v>484</v>
      </c>
      <c r="E101" s="742"/>
      <c r="F101" s="742"/>
      <c r="G101" s="742"/>
      <c r="H101" s="742"/>
      <c r="I101" s="742"/>
      <c r="J101" s="194"/>
      <c r="K101" s="325"/>
      <c r="L101" s="325"/>
      <c r="M101" s="325"/>
      <c r="N101" s="325"/>
      <c r="O101" s="325"/>
      <c r="P101" s="325"/>
      <c r="Q101" s="325"/>
      <c r="R101" s="325"/>
    </row>
    <row r="102" spans="1:1028" s="228" customFormat="1" ht="24.95" customHeight="1" x14ac:dyDescent="0.2">
      <c r="A102" s="251" t="s">
        <v>483</v>
      </c>
      <c r="B102" s="252" t="s">
        <v>20</v>
      </c>
      <c r="C102" s="252">
        <v>42657</v>
      </c>
      <c r="D102" s="345" t="s">
        <v>486</v>
      </c>
      <c r="E102" s="251" t="s">
        <v>21</v>
      </c>
      <c r="F102" s="254">
        <v>7.7549999999999999</v>
      </c>
      <c r="G102" s="346">
        <f>1.1006*264.65</f>
        <v>291.27378999999996</v>
      </c>
      <c r="H102" s="116">
        <f t="shared" ref="H102:H103" si="81">ROUND((F102*G102),2)</f>
        <v>2258.83</v>
      </c>
      <c r="I102" s="117">
        <f t="shared" ref="I102:I103" si="82">ROUND(H102*(1+$I$6),2)</f>
        <v>2819.92</v>
      </c>
      <c r="J102" s="227">
        <f>(I102/$I$356)</f>
        <v>3.1954284043161987E-3</v>
      </c>
      <c r="K102" s="325"/>
      <c r="L102" s="325"/>
      <c r="M102" s="325"/>
      <c r="N102" s="325"/>
      <c r="O102" s="325"/>
      <c r="P102" s="325"/>
      <c r="Q102" s="325"/>
      <c r="R102" s="325"/>
    </row>
    <row r="103" spans="1:1028" s="262" customFormat="1" ht="15" customHeight="1" x14ac:dyDescent="0.2">
      <c r="A103" s="347" t="s">
        <v>485</v>
      </c>
      <c r="B103" s="347" t="s">
        <v>478</v>
      </c>
      <c r="C103" s="348" t="s">
        <v>477</v>
      </c>
      <c r="D103" s="349" t="s">
        <v>487</v>
      </c>
      <c r="E103" s="347" t="s">
        <v>21</v>
      </c>
      <c r="F103" s="350">
        <v>24.981000000000002</v>
      </c>
      <c r="G103" s="351">
        <f>1.0885*568.18</f>
        <v>618.46393</v>
      </c>
      <c r="H103" s="201">
        <f t="shared" si="81"/>
        <v>15449.85</v>
      </c>
      <c r="I103" s="202">
        <f t="shared" si="82"/>
        <v>19287.54</v>
      </c>
      <c r="J103" s="203">
        <f>(I103/$I$356)</f>
        <v>2.185592256708873E-2</v>
      </c>
      <c r="K103" s="311"/>
      <c r="L103" s="311"/>
      <c r="M103" s="311"/>
      <c r="N103" s="311"/>
      <c r="O103" s="311"/>
      <c r="P103" s="311"/>
      <c r="Q103" s="311"/>
      <c r="R103" s="311"/>
    </row>
    <row r="104" spans="1:1028" s="143" customFormat="1" ht="15.6" customHeight="1" x14ac:dyDescent="0.2">
      <c r="A104" s="710"/>
      <c r="B104" s="711"/>
      <c r="C104" s="711"/>
      <c r="D104" s="711"/>
      <c r="E104" s="711"/>
      <c r="F104" s="711"/>
      <c r="G104" s="711"/>
      <c r="H104" s="711"/>
      <c r="I104" s="711"/>
      <c r="J104" s="712"/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  <c r="AA104" s="262"/>
      <c r="AB104" s="262"/>
      <c r="AC104" s="262"/>
      <c r="AD104" s="262"/>
      <c r="AE104" s="262"/>
      <c r="AF104" s="262"/>
      <c r="AG104" s="262"/>
      <c r="AH104" s="262"/>
      <c r="AI104" s="262"/>
      <c r="AJ104" s="262"/>
      <c r="AK104" s="262"/>
      <c r="AL104" s="262"/>
      <c r="AM104" s="262"/>
      <c r="AN104" s="262"/>
      <c r="AO104" s="262"/>
      <c r="AP104" s="262"/>
      <c r="AQ104" s="262"/>
      <c r="AR104" s="262"/>
      <c r="AS104" s="262"/>
      <c r="AT104" s="262"/>
      <c r="AU104" s="262"/>
      <c r="AV104" s="262"/>
      <c r="AW104" s="262"/>
      <c r="AX104" s="262"/>
      <c r="AY104" s="262"/>
      <c r="AZ104" s="262"/>
      <c r="BA104" s="262"/>
      <c r="BB104" s="262"/>
      <c r="BC104" s="262"/>
      <c r="BD104" s="262"/>
      <c r="BE104" s="262"/>
      <c r="BF104" s="262"/>
      <c r="BG104" s="262"/>
      <c r="BH104" s="262"/>
      <c r="BI104" s="262"/>
      <c r="BJ104" s="262"/>
      <c r="BK104" s="262"/>
      <c r="BL104" s="262"/>
      <c r="BM104" s="262"/>
      <c r="BN104" s="262"/>
      <c r="BO104" s="262"/>
      <c r="BP104" s="262"/>
      <c r="BQ104" s="262"/>
      <c r="BR104" s="262"/>
      <c r="BS104" s="262"/>
      <c r="BT104" s="262"/>
      <c r="BU104" s="262"/>
      <c r="BV104" s="262"/>
      <c r="BW104" s="262"/>
      <c r="BX104" s="262"/>
      <c r="BY104" s="262"/>
      <c r="BZ104" s="262"/>
      <c r="CA104" s="262"/>
      <c r="CB104" s="262"/>
      <c r="CC104" s="262"/>
      <c r="CD104" s="262"/>
      <c r="CE104" s="262"/>
      <c r="CF104" s="262"/>
      <c r="CG104" s="262"/>
      <c r="CH104" s="262"/>
      <c r="CI104" s="262"/>
      <c r="CJ104" s="262"/>
      <c r="CK104" s="262"/>
      <c r="CL104" s="262"/>
      <c r="CM104" s="262"/>
      <c r="CN104" s="262"/>
      <c r="CO104" s="262"/>
      <c r="CP104" s="262"/>
      <c r="CQ104" s="262"/>
      <c r="CR104" s="262"/>
      <c r="CS104" s="262"/>
      <c r="CT104" s="262"/>
      <c r="CU104" s="262"/>
      <c r="CV104" s="262"/>
      <c r="CW104" s="262"/>
      <c r="CX104" s="262"/>
      <c r="CY104" s="262"/>
      <c r="CZ104" s="262"/>
      <c r="DA104" s="262"/>
      <c r="DB104" s="262"/>
      <c r="DC104" s="262"/>
      <c r="DD104" s="262"/>
      <c r="DE104" s="262"/>
      <c r="DF104" s="262"/>
      <c r="DG104" s="262"/>
      <c r="DH104" s="262"/>
      <c r="DI104" s="262"/>
      <c r="DJ104" s="262"/>
      <c r="DK104" s="262"/>
      <c r="DL104" s="262"/>
      <c r="DM104" s="262"/>
      <c r="DN104" s="262"/>
      <c r="DO104" s="262"/>
      <c r="DP104" s="262"/>
      <c r="DQ104" s="262"/>
      <c r="DR104" s="262"/>
      <c r="DS104" s="262"/>
      <c r="DT104" s="262"/>
      <c r="DU104" s="262"/>
      <c r="DV104" s="262"/>
      <c r="DW104" s="262"/>
      <c r="DX104" s="262"/>
      <c r="DY104" s="262"/>
      <c r="DZ104" s="262"/>
      <c r="EA104" s="262"/>
      <c r="EB104" s="262"/>
      <c r="EC104" s="262"/>
      <c r="ED104" s="262"/>
      <c r="EE104" s="262"/>
      <c r="EF104" s="262"/>
      <c r="EG104" s="262"/>
      <c r="EH104" s="262"/>
      <c r="EI104" s="262"/>
      <c r="EJ104" s="262"/>
      <c r="EK104" s="262"/>
      <c r="EL104" s="262"/>
      <c r="EM104" s="262"/>
      <c r="EN104" s="262"/>
      <c r="EO104" s="262"/>
      <c r="EP104" s="262"/>
      <c r="EQ104" s="262"/>
      <c r="ER104" s="262"/>
      <c r="ES104" s="262"/>
      <c r="ET104" s="262"/>
      <c r="EU104" s="262"/>
      <c r="EV104" s="262"/>
      <c r="EW104" s="262"/>
      <c r="EX104" s="262"/>
      <c r="EY104" s="262"/>
      <c r="EZ104" s="262"/>
      <c r="FA104" s="262"/>
      <c r="FB104" s="262"/>
      <c r="FC104" s="262"/>
      <c r="FD104" s="262"/>
      <c r="FE104" s="262"/>
      <c r="FF104" s="262"/>
      <c r="FG104" s="262"/>
      <c r="FH104" s="262"/>
      <c r="FI104" s="262"/>
      <c r="FJ104" s="262"/>
      <c r="FK104" s="262"/>
      <c r="FL104" s="262"/>
      <c r="FM104" s="262"/>
      <c r="FN104" s="262"/>
      <c r="FO104" s="262"/>
      <c r="FP104" s="262"/>
      <c r="FQ104" s="262"/>
      <c r="FR104" s="262"/>
      <c r="FS104" s="262"/>
      <c r="FT104" s="262"/>
      <c r="FU104" s="262"/>
      <c r="FV104" s="262"/>
      <c r="FW104" s="262"/>
      <c r="FX104" s="262"/>
      <c r="FY104" s="262"/>
      <c r="FZ104" s="262"/>
      <c r="GA104" s="262"/>
      <c r="GB104" s="262"/>
      <c r="GC104" s="262"/>
      <c r="GD104" s="262"/>
      <c r="GE104" s="262"/>
      <c r="GF104" s="262"/>
      <c r="GG104" s="262"/>
      <c r="GH104" s="262"/>
      <c r="GI104" s="262"/>
      <c r="GJ104" s="262"/>
      <c r="GK104" s="262"/>
      <c r="GL104" s="262"/>
      <c r="GM104" s="262"/>
      <c r="GN104" s="262"/>
      <c r="GO104" s="262"/>
      <c r="GP104" s="262"/>
      <c r="GQ104" s="262"/>
      <c r="GR104" s="262"/>
      <c r="GS104" s="262"/>
      <c r="GT104" s="262"/>
      <c r="GU104" s="262"/>
      <c r="GV104" s="262"/>
      <c r="GW104" s="262"/>
      <c r="GX104" s="262"/>
      <c r="GY104" s="262"/>
      <c r="GZ104" s="262"/>
      <c r="HA104" s="262"/>
      <c r="HB104" s="262"/>
      <c r="HC104" s="262"/>
      <c r="HD104" s="262"/>
      <c r="HE104" s="262"/>
      <c r="HF104" s="262"/>
      <c r="HG104" s="262"/>
      <c r="HH104" s="262"/>
      <c r="HI104" s="262"/>
      <c r="HJ104" s="262"/>
      <c r="HK104" s="262"/>
      <c r="HL104" s="262"/>
      <c r="HM104" s="262"/>
      <c r="HN104" s="262"/>
      <c r="HO104" s="262"/>
      <c r="HP104" s="262"/>
      <c r="HQ104" s="262"/>
      <c r="HR104" s="262"/>
      <c r="HS104" s="262"/>
      <c r="HT104" s="262"/>
      <c r="HU104" s="262"/>
      <c r="HV104" s="262"/>
      <c r="HW104" s="262"/>
      <c r="HX104" s="262"/>
      <c r="HY104" s="262"/>
      <c r="HZ104" s="262"/>
      <c r="IA104" s="262"/>
      <c r="IB104" s="262"/>
      <c r="IC104" s="262"/>
      <c r="ID104" s="262"/>
      <c r="IE104" s="262"/>
      <c r="IF104" s="262"/>
      <c r="IG104" s="262"/>
      <c r="IH104" s="262"/>
      <c r="II104" s="262"/>
      <c r="IJ104" s="262"/>
      <c r="IK104" s="262"/>
      <c r="IL104" s="262"/>
      <c r="IM104" s="262"/>
      <c r="IN104" s="262"/>
      <c r="IO104" s="262"/>
      <c r="IP104" s="262"/>
      <c r="IQ104" s="262"/>
      <c r="IR104" s="262"/>
      <c r="IS104" s="262"/>
      <c r="IT104" s="262"/>
      <c r="IU104" s="262"/>
      <c r="IV104" s="262"/>
      <c r="IW104" s="262"/>
      <c r="IX104" s="262"/>
      <c r="IY104" s="262"/>
      <c r="IZ104" s="262"/>
      <c r="JA104" s="262"/>
      <c r="JB104" s="262"/>
      <c r="JC104" s="262"/>
      <c r="JD104" s="262"/>
      <c r="JE104" s="262"/>
      <c r="JF104" s="262"/>
      <c r="JG104" s="262"/>
      <c r="JH104" s="262"/>
      <c r="JI104" s="262"/>
      <c r="JJ104" s="262"/>
      <c r="JK104" s="262"/>
      <c r="JL104" s="262"/>
      <c r="JM104" s="262"/>
      <c r="JN104" s="262"/>
      <c r="JO104" s="262"/>
      <c r="JP104" s="262"/>
      <c r="JQ104" s="262"/>
      <c r="JR104" s="262"/>
      <c r="JS104" s="262"/>
      <c r="JT104" s="262"/>
      <c r="JU104" s="262"/>
      <c r="JV104" s="262"/>
      <c r="JW104" s="262"/>
      <c r="JX104" s="262"/>
      <c r="JY104" s="262"/>
      <c r="JZ104" s="262"/>
      <c r="KA104" s="262"/>
      <c r="KB104" s="262"/>
      <c r="KC104" s="262"/>
      <c r="KD104" s="262"/>
      <c r="KE104" s="262"/>
      <c r="KF104" s="262"/>
      <c r="KG104" s="262"/>
      <c r="KH104" s="262"/>
      <c r="KI104" s="262"/>
      <c r="KJ104" s="262"/>
      <c r="KK104" s="262"/>
      <c r="KL104" s="262"/>
      <c r="KM104" s="262"/>
      <c r="KN104" s="262"/>
      <c r="KO104" s="262"/>
      <c r="KP104" s="262"/>
      <c r="KQ104" s="262"/>
      <c r="KR104" s="262"/>
      <c r="KS104" s="262"/>
      <c r="KT104" s="262"/>
      <c r="KU104" s="262"/>
      <c r="KV104" s="262"/>
      <c r="KW104" s="262"/>
      <c r="KX104" s="262"/>
      <c r="KY104" s="262"/>
      <c r="KZ104" s="262"/>
      <c r="LA104" s="262"/>
      <c r="LB104" s="262"/>
      <c r="LC104" s="262"/>
      <c r="LD104" s="262"/>
      <c r="LE104" s="262"/>
      <c r="LF104" s="262"/>
      <c r="LG104" s="262"/>
      <c r="LH104" s="262"/>
      <c r="LI104" s="262"/>
      <c r="LJ104" s="262"/>
      <c r="LK104" s="262"/>
      <c r="LL104" s="262"/>
      <c r="LM104" s="262"/>
      <c r="LN104" s="262"/>
      <c r="LO104" s="262"/>
      <c r="LP104" s="262"/>
      <c r="LQ104" s="262"/>
      <c r="LR104" s="262"/>
      <c r="LS104" s="262"/>
      <c r="LT104" s="262"/>
      <c r="LU104" s="262"/>
      <c r="LV104" s="262"/>
      <c r="LW104" s="262"/>
      <c r="LX104" s="262"/>
      <c r="LY104" s="262"/>
      <c r="LZ104" s="262"/>
      <c r="MA104" s="262"/>
      <c r="MB104" s="262"/>
      <c r="MC104" s="262"/>
      <c r="MD104" s="262"/>
      <c r="ME104" s="262"/>
      <c r="MF104" s="262"/>
      <c r="MG104" s="262"/>
      <c r="MH104" s="262"/>
      <c r="MI104" s="262"/>
      <c r="MJ104" s="262"/>
      <c r="MK104" s="262"/>
      <c r="ML104" s="262"/>
      <c r="MM104" s="262"/>
      <c r="MN104" s="262"/>
      <c r="MO104" s="262"/>
      <c r="MP104" s="262"/>
      <c r="MQ104" s="262"/>
      <c r="MR104" s="262"/>
      <c r="MS104" s="262"/>
      <c r="MT104" s="262"/>
      <c r="MU104" s="262"/>
      <c r="MV104" s="262"/>
      <c r="MW104" s="262"/>
      <c r="MX104" s="262"/>
      <c r="MY104" s="262"/>
      <c r="MZ104" s="262"/>
      <c r="NA104" s="262"/>
      <c r="NB104" s="262"/>
      <c r="NC104" s="262"/>
      <c r="ND104" s="262"/>
      <c r="NE104" s="262"/>
      <c r="NF104" s="262"/>
      <c r="NG104" s="262"/>
      <c r="NH104" s="262"/>
      <c r="NI104" s="262"/>
      <c r="NJ104" s="262"/>
      <c r="NK104" s="262"/>
      <c r="NL104" s="262"/>
      <c r="NM104" s="262"/>
      <c r="NN104" s="262"/>
      <c r="NO104" s="262"/>
      <c r="NP104" s="262"/>
      <c r="NQ104" s="262"/>
      <c r="NR104" s="262"/>
      <c r="NS104" s="262"/>
      <c r="NT104" s="262"/>
      <c r="NU104" s="262"/>
      <c r="NV104" s="262"/>
      <c r="NW104" s="262"/>
      <c r="NX104" s="262"/>
      <c r="NY104" s="262"/>
      <c r="NZ104" s="262"/>
      <c r="OA104" s="262"/>
      <c r="OB104" s="262"/>
      <c r="OC104" s="262"/>
      <c r="OD104" s="262"/>
      <c r="OE104" s="262"/>
      <c r="OF104" s="262"/>
      <c r="OG104" s="262"/>
      <c r="OH104" s="262"/>
      <c r="OI104" s="262"/>
      <c r="OJ104" s="262"/>
      <c r="OK104" s="262"/>
      <c r="OL104" s="262"/>
      <c r="OM104" s="262"/>
      <c r="ON104" s="262"/>
      <c r="OO104" s="262"/>
      <c r="OP104" s="262"/>
      <c r="OQ104" s="262"/>
      <c r="OR104" s="262"/>
      <c r="OS104" s="262"/>
      <c r="OT104" s="262"/>
      <c r="OU104" s="262"/>
      <c r="OV104" s="262"/>
      <c r="OW104" s="262"/>
      <c r="OX104" s="262"/>
      <c r="OY104" s="262"/>
      <c r="OZ104" s="262"/>
      <c r="PA104" s="262"/>
      <c r="PB104" s="262"/>
      <c r="PC104" s="262"/>
      <c r="PD104" s="262"/>
      <c r="PE104" s="262"/>
      <c r="PF104" s="262"/>
      <c r="PG104" s="262"/>
      <c r="PH104" s="262"/>
      <c r="PI104" s="262"/>
      <c r="PJ104" s="262"/>
      <c r="PK104" s="262"/>
      <c r="PL104" s="262"/>
      <c r="PM104" s="262"/>
      <c r="PN104" s="262"/>
      <c r="PO104" s="262"/>
      <c r="PP104" s="262"/>
      <c r="PQ104" s="262"/>
      <c r="PR104" s="262"/>
      <c r="PS104" s="262"/>
      <c r="PT104" s="262"/>
      <c r="PU104" s="262"/>
      <c r="PV104" s="262"/>
      <c r="PW104" s="262"/>
      <c r="PX104" s="262"/>
      <c r="PY104" s="262"/>
      <c r="PZ104" s="262"/>
      <c r="QA104" s="262"/>
      <c r="QB104" s="262"/>
      <c r="QC104" s="262"/>
      <c r="QD104" s="262"/>
      <c r="QE104" s="262"/>
      <c r="QF104" s="262"/>
      <c r="QG104" s="262"/>
      <c r="QH104" s="262"/>
      <c r="QI104" s="262"/>
      <c r="QJ104" s="262"/>
      <c r="QK104" s="262"/>
      <c r="QL104" s="262"/>
      <c r="QM104" s="262"/>
      <c r="QN104" s="262"/>
      <c r="QO104" s="262"/>
      <c r="QP104" s="262"/>
      <c r="QQ104" s="262"/>
      <c r="QR104" s="262"/>
      <c r="QS104" s="262"/>
      <c r="QT104" s="262"/>
      <c r="QU104" s="262"/>
      <c r="QV104" s="262"/>
      <c r="QW104" s="262"/>
      <c r="QX104" s="262"/>
      <c r="QY104" s="262"/>
      <c r="QZ104" s="262"/>
      <c r="RA104" s="262"/>
      <c r="RB104" s="262"/>
      <c r="RC104" s="262"/>
      <c r="RD104" s="262"/>
      <c r="RE104" s="262"/>
      <c r="RF104" s="262"/>
      <c r="RG104" s="262"/>
      <c r="RH104" s="262"/>
      <c r="RI104" s="262"/>
      <c r="RJ104" s="262"/>
      <c r="RK104" s="262"/>
      <c r="RL104" s="262"/>
      <c r="RM104" s="262"/>
      <c r="RN104" s="262"/>
      <c r="RO104" s="262"/>
      <c r="RP104" s="262"/>
      <c r="RQ104" s="262"/>
      <c r="RR104" s="262"/>
      <c r="RS104" s="262"/>
      <c r="RT104" s="262"/>
      <c r="RU104" s="262"/>
      <c r="RV104" s="262"/>
      <c r="RW104" s="262"/>
      <c r="RX104" s="262"/>
      <c r="RY104" s="262"/>
      <c r="RZ104" s="262"/>
      <c r="SA104" s="262"/>
      <c r="SB104" s="262"/>
      <c r="SC104" s="262"/>
      <c r="SD104" s="262"/>
      <c r="SE104" s="262"/>
      <c r="SF104" s="262"/>
      <c r="SG104" s="262"/>
      <c r="SH104" s="262"/>
      <c r="SI104" s="262"/>
      <c r="SJ104" s="262"/>
      <c r="SK104" s="262"/>
      <c r="SL104" s="262"/>
      <c r="SM104" s="262"/>
      <c r="SN104" s="262"/>
      <c r="SO104" s="262"/>
      <c r="SP104" s="262"/>
      <c r="SQ104" s="262"/>
      <c r="SR104" s="262"/>
      <c r="SS104" s="262"/>
      <c r="ST104" s="262"/>
      <c r="SU104" s="262"/>
      <c r="SV104" s="262"/>
      <c r="SW104" s="262"/>
      <c r="SX104" s="262"/>
      <c r="SY104" s="262"/>
      <c r="SZ104" s="262"/>
      <c r="TA104" s="262"/>
      <c r="TB104" s="262"/>
      <c r="TC104" s="262"/>
      <c r="TD104" s="262"/>
      <c r="TE104" s="262"/>
      <c r="TF104" s="262"/>
      <c r="TG104" s="262"/>
      <c r="TH104" s="262"/>
      <c r="TI104" s="262"/>
      <c r="TJ104" s="262"/>
      <c r="TK104" s="262"/>
      <c r="TL104" s="262"/>
      <c r="TM104" s="262"/>
      <c r="TN104" s="262"/>
      <c r="TO104" s="262"/>
      <c r="TP104" s="262"/>
      <c r="TQ104" s="262"/>
      <c r="TR104" s="262"/>
      <c r="TS104" s="262"/>
      <c r="TT104" s="262"/>
      <c r="TU104" s="262"/>
      <c r="TV104" s="262"/>
      <c r="TW104" s="262"/>
      <c r="TX104" s="262"/>
      <c r="TY104" s="262"/>
      <c r="TZ104" s="262"/>
      <c r="UA104" s="262"/>
      <c r="UB104" s="262"/>
      <c r="UC104" s="262"/>
      <c r="UD104" s="262"/>
      <c r="UE104" s="262"/>
      <c r="UF104" s="262"/>
      <c r="UG104" s="262"/>
      <c r="UH104" s="262"/>
      <c r="UI104" s="262"/>
      <c r="UJ104" s="262"/>
      <c r="UK104" s="262"/>
      <c r="UL104" s="262"/>
      <c r="UM104" s="262"/>
      <c r="UN104" s="262"/>
      <c r="UO104" s="262"/>
      <c r="UP104" s="262"/>
      <c r="UQ104" s="262"/>
      <c r="UR104" s="262"/>
      <c r="US104" s="262"/>
      <c r="UT104" s="262"/>
      <c r="UU104" s="262"/>
      <c r="UV104" s="262"/>
      <c r="UW104" s="262"/>
      <c r="UX104" s="262"/>
      <c r="UY104" s="262"/>
      <c r="UZ104" s="262"/>
      <c r="VA104" s="262"/>
      <c r="VB104" s="262"/>
      <c r="VC104" s="262"/>
      <c r="VD104" s="262"/>
      <c r="VE104" s="262"/>
      <c r="VF104" s="262"/>
      <c r="VG104" s="262"/>
      <c r="VH104" s="262"/>
      <c r="VI104" s="262"/>
      <c r="VJ104" s="262"/>
      <c r="VK104" s="262"/>
      <c r="VL104" s="262"/>
      <c r="VM104" s="262"/>
      <c r="VN104" s="262"/>
      <c r="VO104" s="262"/>
      <c r="VP104" s="262"/>
      <c r="VQ104" s="262"/>
      <c r="VR104" s="262"/>
      <c r="VS104" s="262"/>
      <c r="VT104" s="262"/>
      <c r="VU104" s="262"/>
      <c r="VV104" s="262"/>
      <c r="VW104" s="262"/>
      <c r="VX104" s="262"/>
      <c r="VY104" s="262"/>
      <c r="VZ104" s="262"/>
      <c r="WA104" s="262"/>
      <c r="WB104" s="262"/>
      <c r="WC104" s="262"/>
      <c r="WD104" s="262"/>
      <c r="WE104" s="262"/>
      <c r="WF104" s="262"/>
      <c r="WG104" s="262"/>
      <c r="WH104" s="262"/>
      <c r="WI104" s="262"/>
      <c r="WJ104" s="262"/>
      <c r="WK104" s="262"/>
      <c r="WL104" s="262"/>
      <c r="WM104" s="262"/>
      <c r="WN104" s="262"/>
      <c r="WO104" s="262"/>
      <c r="WP104" s="262"/>
      <c r="WQ104" s="262"/>
      <c r="WR104" s="262"/>
      <c r="WS104" s="262"/>
      <c r="WT104" s="262"/>
      <c r="WU104" s="262"/>
      <c r="WV104" s="262"/>
      <c r="WW104" s="262"/>
      <c r="WX104" s="262"/>
      <c r="WY104" s="262"/>
      <c r="WZ104" s="262"/>
      <c r="XA104" s="262"/>
      <c r="XB104" s="262"/>
      <c r="XC104" s="262"/>
      <c r="XD104" s="262"/>
      <c r="XE104" s="262"/>
      <c r="XF104" s="262"/>
      <c r="XG104" s="262"/>
      <c r="XH104" s="262"/>
      <c r="XI104" s="262"/>
      <c r="XJ104" s="262"/>
      <c r="XK104" s="262"/>
      <c r="XL104" s="262"/>
      <c r="XM104" s="262"/>
      <c r="XN104" s="262"/>
      <c r="XO104" s="262"/>
      <c r="XP104" s="262"/>
      <c r="XQ104" s="262"/>
      <c r="XR104" s="262"/>
      <c r="XS104" s="262"/>
      <c r="XT104" s="262"/>
      <c r="XU104" s="262"/>
      <c r="XV104" s="262"/>
      <c r="XW104" s="262"/>
      <c r="XX104" s="262"/>
      <c r="XY104" s="262"/>
      <c r="XZ104" s="262"/>
      <c r="YA104" s="262"/>
      <c r="YB104" s="262"/>
      <c r="YC104" s="262"/>
      <c r="YD104" s="262"/>
      <c r="YE104" s="262"/>
      <c r="YF104" s="262"/>
      <c r="YG104" s="262"/>
      <c r="YH104" s="262"/>
      <c r="YI104" s="262"/>
      <c r="YJ104" s="262"/>
      <c r="YK104" s="262"/>
      <c r="YL104" s="262"/>
      <c r="YM104" s="262"/>
      <c r="YN104" s="262"/>
      <c r="YO104" s="262"/>
      <c r="YP104" s="262"/>
      <c r="YQ104" s="262"/>
      <c r="YR104" s="262"/>
      <c r="YS104" s="262"/>
      <c r="YT104" s="262"/>
      <c r="YU104" s="262"/>
      <c r="YV104" s="262"/>
      <c r="YW104" s="262"/>
      <c r="YX104" s="262"/>
      <c r="YY104" s="262"/>
      <c r="YZ104" s="262"/>
      <c r="ZA104" s="262"/>
      <c r="ZB104" s="262"/>
      <c r="ZC104" s="262"/>
      <c r="ZD104" s="262"/>
      <c r="ZE104" s="262"/>
      <c r="ZF104" s="262"/>
      <c r="ZG104" s="262"/>
      <c r="ZH104" s="262"/>
      <c r="ZI104" s="262"/>
      <c r="ZJ104" s="262"/>
      <c r="ZK104" s="262"/>
      <c r="ZL104" s="262"/>
      <c r="ZM104" s="262"/>
      <c r="ZN104" s="262"/>
      <c r="ZO104" s="262"/>
      <c r="ZP104" s="262"/>
      <c r="ZQ104" s="262"/>
      <c r="ZR104" s="262"/>
      <c r="ZS104" s="262"/>
      <c r="ZT104" s="262"/>
      <c r="ZU104" s="262"/>
      <c r="ZV104" s="262"/>
      <c r="ZW104" s="262"/>
      <c r="ZX104" s="262"/>
      <c r="ZY104" s="262"/>
      <c r="ZZ104" s="262"/>
      <c r="AAA104" s="262"/>
      <c r="AAB104" s="262"/>
      <c r="AAC104" s="262"/>
      <c r="AAD104" s="262"/>
      <c r="AAE104" s="262"/>
      <c r="AAF104" s="262"/>
      <c r="AAG104" s="262"/>
      <c r="AAH104" s="262"/>
      <c r="AAI104" s="262"/>
      <c r="AAJ104" s="262"/>
      <c r="AAK104" s="262"/>
      <c r="AAL104" s="262"/>
      <c r="AAM104" s="262"/>
      <c r="AAN104" s="262"/>
      <c r="AAO104" s="262"/>
      <c r="AAP104" s="262"/>
      <c r="AAQ104" s="262"/>
      <c r="AAR104" s="262"/>
      <c r="AAS104" s="262"/>
      <c r="AAT104" s="262"/>
      <c r="AAU104" s="262"/>
      <c r="AAV104" s="262"/>
      <c r="AAW104" s="262"/>
      <c r="AAX104" s="262"/>
      <c r="AAY104" s="262"/>
      <c r="AAZ104" s="262"/>
      <c r="ABA104" s="262"/>
      <c r="ABB104" s="262"/>
      <c r="ABC104" s="262"/>
      <c r="ABD104" s="262"/>
      <c r="ABE104" s="262"/>
      <c r="ABF104" s="262"/>
      <c r="ABG104" s="262"/>
      <c r="ABH104" s="262"/>
      <c r="ABI104" s="262"/>
      <c r="ABJ104" s="262"/>
      <c r="ABK104" s="262"/>
      <c r="ABL104" s="262"/>
      <c r="ABM104" s="262"/>
      <c r="ABN104" s="262"/>
      <c r="ABO104" s="262"/>
      <c r="ABP104" s="262"/>
      <c r="ABQ104" s="262"/>
      <c r="ABR104" s="262"/>
      <c r="ABS104" s="262"/>
      <c r="ABT104" s="262"/>
      <c r="ABU104" s="262"/>
      <c r="ABV104" s="262"/>
      <c r="ABW104" s="262"/>
      <c r="ABX104" s="262"/>
      <c r="ABY104" s="262"/>
      <c r="ABZ104" s="262"/>
      <c r="ACA104" s="262"/>
      <c r="ACB104" s="262"/>
      <c r="ACC104" s="262"/>
      <c r="ACD104" s="262"/>
      <c r="ACE104" s="262"/>
      <c r="ACF104" s="262"/>
      <c r="ACG104" s="262"/>
      <c r="ACH104" s="262"/>
      <c r="ACI104" s="262"/>
      <c r="ACJ104" s="262"/>
      <c r="ACK104" s="262"/>
      <c r="ACL104" s="262"/>
      <c r="ACM104" s="262"/>
      <c r="ACN104" s="262"/>
      <c r="ACO104" s="262"/>
      <c r="ACP104" s="262"/>
      <c r="ACQ104" s="262"/>
      <c r="ACR104" s="262"/>
      <c r="ACS104" s="262"/>
      <c r="ACT104" s="262"/>
      <c r="ACU104" s="262"/>
      <c r="ACV104" s="262"/>
      <c r="ACW104" s="262"/>
      <c r="ACX104" s="262"/>
      <c r="ACY104" s="262"/>
      <c r="ACZ104" s="262"/>
      <c r="ADA104" s="262"/>
      <c r="ADB104" s="262"/>
      <c r="ADC104" s="262"/>
      <c r="ADD104" s="262"/>
      <c r="ADE104" s="262"/>
      <c r="ADF104" s="262"/>
      <c r="ADG104" s="262"/>
      <c r="ADH104" s="262"/>
      <c r="ADI104" s="262"/>
      <c r="ADJ104" s="262"/>
      <c r="ADK104" s="262"/>
      <c r="ADL104" s="262"/>
      <c r="ADM104" s="262"/>
      <c r="ADN104" s="262"/>
      <c r="ADO104" s="262"/>
      <c r="ADP104" s="262"/>
      <c r="ADQ104" s="262"/>
      <c r="ADR104" s="262"/>
      <c r="ADS104" s="262"/>
      <c r="ADT104" s="262"/>
      <c r="ADU104" s="262"/>
      <c r="ADV104" s="262"/>
      <c r="ADW104" s="262"/>
      <c r="ADX104" s="262"/>
      <c r="ADY104" s="262"/>
      <c r="ADZ104" s="262"/>
      <c r="AEA104" s="262"/>
      <c r="AEB104" s="262"/>
      <c r="AEC104" s="262"/>
      <c r="AED104" s="262"/>
      <c r="AEE104" s="262"/>
      <c r="AEF104" s="262"/>
      <c r="AEG104" s="262"/>
      <c r="AEH104" s="262"/>
      <c r="AEI104" s="262"/>
      <c r="AEJ104" s="262"/>
      <c r="AEK104" s="262"/>
      <c r="AEL104" s="262"/>
      <c r="AEM104" s="262"/>
      <c r="AEN104" s="262"/>
      <c r="AEO104" s="262"/>
      <c r="AEP104" s="262"/>
      <c r="AEQ104" s="262"/>
      <c r="AER104" s="262"/>
      <c r="AES104" s="262"/>
      <c r="AET104" s="262"/>
      <c r="AEU104" s="262"/>
      <c r="AEV104" s="262"/>
      <c r="AEW104" s="262"/>
      <c r="AEX104" s="262"/>
      <c r="AEY104" s="262"/>
      <c r="AEZ104" s="262"/>
      <c r="AFA104" s="262"/>
      <c r="AFB104" s="262"/>
      <c r="AFC104" s="262"/>
      <c r="AFD104" s="262"/>
      <c r="AFE104" s="262"/>
      <c r="AFF104" s="262"/>
      <c r="AFG104" s="262"/>
      <c r="AFH104" s="262"/>
      <c r="AFI104" s="262"/>
      <c r="AFJ104" s="262"/>
      <c r="AFK104" s="262"/>
      <c r="AFL104" s="262"/>
      <c r="AFM104" s="262"/>
      <c r="AFN104" s="262"/>
      <c r="AFO104" s="262"/>
      <c r="AFP104" s="262"/>
      <c r="AFQ104" s="262"/>
      <c r="AFR104" s="262"/>
      <c r="AFS104" s="262"/>
      <c r="AFT104" s="262"/>
      <c r="AFU104" s="262"/>
      <c r="AFV104" s="262"/>
      <c r="AFW104" s="262"/>
      <c r="AFX104" s="262"/>
      <c r="AFY104" s="262"/>
      <c r="AFZ104" s="262"/>
      <c r="AGA104" s="262"/>
      <c r="AGB104" s="262"/>
      <c r="AGC104" s="262"/>
      <c r="AGD104" s="262"/>
      <c r="AGE104" s="262"/>
      <c r="AGF104" s="262"/>
      <c r="AGG104" s="262"/>
      <c r="AGH104" s="262"/>
      <c r="AGI104" s="262"/>
      <c r="AGJ104" s="262"/>
      <c r="AGK104" s="262"/>
      <c r="AGL104" s="262"/>
      <c r="AGM104" s="262"/>
      <c r="AGN104" s="262"/>
      <c r="AGO104" s="262"/>
      <c r="AGP104" s="262"/>
      <c r="AGQ104" s="262"/>
      <c r="AGR104" s="262"/>
      <c r="AGS104" s="262"/>
      <c r="AGT104" s="262"/>
      <c r="AGU104" s="262"/>
      <c r="AGV104" s="262"/>
      <c r="AGW104" s="262"/>
      <c r="AGX104" s="262"/>
      <c r="AGY104" s="262"/>
      <c r="AGZ104" s="262"/>
      <c r="AHA104" s="262"/>
      <c r="AHB104" s="262"/>
      <c r="AHC104" s="262"/>
      <c r="AHD104" s="262"/>
      <c r="AHE104" s="262"/>
      <c r="AHF104" s="262"/>
      <c r="AHG104" s="262"/>
      <c r="AHH104" s="262"/>
      <c r="AHI104" s="262"/>
      <c r="AHJ104" s="262"/>
      <c r="AHK104" s="262"/>
      <c r="AHL104" s="262"/>
      <c r="AHM104" s="262"/>
      <c r="AHN104" s="262"/>
      <c r="AHO104" s="262"/>
      <c r="AHP104" s="262"/>
      <c r="AHQ104" s="262"/>
      <c r="AHR104" s="262"/>
      <c r="AHS104" s="262"/>
      <c r="AHT104" s="262"/>
      <c r="AHU104" s="262"/>
      <c r="AHV104" s="262"/>
      <c r="AHW104" s="262"/>
      <c r="AHX104" s="262"/>
      <c r="AHY104" s="262"/>
      <c r="AHZ104" s="262"/>
      <c r="AIA104" s="262"/>
      <c r="AIB104" s="262"/>
      <c r="AIC104" s="262"/>
      <c r="AID104" s="262"/>
      <c r="AIE104" s="262"/>
      <c r="AIF104" s="262"/>
      <c r="AIG104" s="262"/>
      <c r="AIH104" s="262"/>
      <c r="AII104" s="262"/>
      <c r="AIJ104" s="262"/>
      <c r="AIK104" s="262"/>
      <c r="AIL104" s="262"/>
      <c r="AIM104" s="262"/>
      <c r="AIN104" s="262"/>
      <c r="AIO104" s="262"/>
      <c r="AIP104" s="262"/>
      <c r="AIQ104" s="262"/>
      <c r="AIR104" s="262"/>
      <c r="AIS104" s="262"/>
      <c r="AIT104" s="262"/>
      <c r="AIU104" s="262"/>
      <c r="AIV104" s="262"/>
      <c r="AIW104" s="262"/>
      <c r="AIX104" s="262"/>
      <c r="AIY104" s="262"/>
      <c r="AIZ104" s="262"/>
      <c r="AJA104" s="262"/>
      <c r="AJB104" s="262"/>
      <c r="AJC104" s="262"/>
      <c r="AJD104" s="262"/>
      <c r="AJE104" s="262"/>
      <c r="AJF104" s="262"/>
      <c r="AJG104" s="262"/>
      <c r="AJH104" s="262"/>
      <c r="AJI104" s="262"/>
      <c r="AJJ104" s="262"/>
      <c r="AJK104" s="262"/>
      <c r="AJL104" s="262"/>
      <c r="AJM104" s="262"/>
      <c r="AJN104" s="262"/>
      <c r="AJO104" s="262"/>
      <c r="AJP104" s="262"/>
      <c r="AJQ104" s="262"/>
      <c r="AJR104" s="262"/>
      <c r="AJS104" s="262"/>
      <c r="AJT104" s="262"/>
      <c r="AJU104" s="262"/>
      <c r="AJV104" s="262"/>
      <c r="AJW104" s="262"/>
      <c r="AJX104" s="262"/>
      <c r="AJY104" s="262"/>
      <c r="AJZ104" s="262"/>
      <c r="AKA104" s="262"/>
      <c r="AKB104" s="262"/>
      <c r="AKC104" s="262"/>
      <c r="AKD104" s="262"/>
      <c r="AKE104" s="262"/>
      <c r="AKF104" s="262"/>
      <c r="AKG104" s="262"/>
      <c r="AKH104" s="262"/>
      <c r="AKI104" s="262"/>
      <c r="AKJ104" s="262"/>
      <c r="AKK104" s="262"/>
      <c r="AKL104" s="262"/>
      <c r="AKM104" s="262"/>
      <c r="AKN104" s="262"/>
      <c r="AKO104" s="262"/>
      <c r="AKP104" s="262"/>
      <c r="AKQ104" s="262"/>
      <c r="AKR104" s="262"/>
      <c r="AKS104" s="262"/>
      <c r="AKT104" s="262"/>
      <c r="AKU104" s="262"/>
      <c r="AKV104" s="262"/>
      <c r="AKW104" s="262"/>
      <c r="AKX104" s="262"/>
      <c r="AKY104" s="262"/>
      <c r="AKZ104" s="262"/>
      <c r="ALA104" s="262"/>
      <c r="ALB104" s="262"/>
      <c r="ALC104" s="262"/>
      <c r="ALD104" s="262"/>
      <c r="ALE104" s="262"/>
      <c r="ALF104" s="262"/>
      <c r="ALG104" s="262"/>
      <c r="ALH104" s="262"/>
      <c r="ALI104" s="262"/>
      <c r="ALJ104" s="262"/>
      <c r="ALK104" s="262"/>
      <c r="ALL104" s="262"/>
      <c r="ALM104" s="262"/>
      <c r="ALN104" s="262"/>
      <c r="ALO104" s="262"/>
      <c r="ALP104" s="262"/>
      <c r="ALQ104" s="262"/>
      <c r="ALR104" s="262"/>
      <c r="ALS104" s="262"/>
      <c r="ALT104" s="262"/>
      <c r="ALU104" s="262"/>
      <c r="ALV104" s="262"/>
      <c r="ALW104" s="262"/>
      <c r="ALX104" s="262"/>
      <c r="ALY104" s="262"/>
      <c r="ALZ104" s="262"/>
      <c r="AMA104" s="262"/>
      <c r="AMB104" s="262"/>
      <c r="AMC104" s="262"/>
      <c r="AMD104" s="262"/>
      <c r="AME104" s="262"/>
      <c r="AMF104" s="262"/>
      <c r="AMG104" s="262"/>
      <c r="AMH104" s="262"/>
      <c r="AMI104" s="262"/>
      <c r="AMJ104" s="262"/>
      <c r="AMK104" s="262"/>
      <c r="AML104" s="262"/>
      <c r="AMM104" s="262"/>
      <c r="AMN104" s="262"/>
    </row>
    <row r="105" spans="1:1028" s="278" customFormat="1" ht="15.6" customHeight="1" x14ac:dyDescent="0.2">
      <c r="A105" s="653"/>
      <c r="B105" s="654"/>
      <c r="C105" s="654"/>
      <c r="D105" s="654"/>
      <c r="E105" s="654"/>
      <c r="F105" s="654"/>
      <c r="G105" s="655"/>
      <c r="H105" s="126">
        <f>SUM(H93:H103)</f>
        <v>69077.930000000008</v>
      </c>
      <c r="I105" s="126">
        <f>SUM(I93:I103)</f>
        <v>86236.670000000013</v>
      </c>
      <c r="J105" s="122">
        <f>SUM(J93:J104)</f>
        <v>9.7720185257611059E-2</v>
      </c>
      <c r="K105" s="352"/>
      <c r="L105" s="352"/>
      <c r="M105" s="352"/>
      <c r="N105" s="352"/>
      <c r="O105" s="352"/>
      <c r="P105" s="352"/>
      <c r="Q105" s="352"/>
      <c r="R105" s="352"/>
      <c r="S105" s="277"/>
      <c r="T105" s="277"/>
      <c r="U105" s="277"/>
      <c r="V105" s="277"/>
      <c r="W105" s="277"/>
      <c r="X105" s="277"/>
      <c r="Y105" s="277"/>
      <c r="Z105" s="277"/>
      <c r="AA105" s="277"/>
      <c r="AB105" s="277"/>
      <c r="AC105" s="277"/>
      <c r="AD105" s="277"/>
      <c r="AE105" s="277"/>
      <c r="AF105" s="277"/>
      <c r="AG105" s="277"/>
      <c r="AH105" s="277"/>
      <c r="AI105" s="277"/>
      <c r="AJ105" s="277"/>
      <c r="AK105" s="277"/>
      <c r="AL105" s="277"/>
      <c r="AM105" s="277"/>
      <c r="AN105" s="277"/>
      <c r="AO105" s="277"/>
      <c r="AP105" s="277"/>
      <c r="AQ105" s="277"/>
      <c r="AR105" s="277"/>
      <c r="AS105" s="277"/>
      <c r="AT105" s="277"/>
      <c r="AU105" s="277"/>
      <c r="AV105" s="277"/>
      <c r="AW105" s="277"/>
      <c r="AX105" s="277"/>
      <c r="AY105" s="277"/>
      <c r="AZ105" s="277"/>
      <c r="BA105" s="277"/>
      <c r="BB105" s="277"/>
      <c r="BC105" s="277"/>
      <c r="BD105" s="277"/>
      <c r="BE105" s="277"/>
      <c r="BF105" s="277"/>
      <c r="BG105" s="277"/>
      <c r="BH105" s="277"/>
      <c r="BI105" s="277"/>
      <c r="BJ105" s="277"/>
      <c r="BK105" s="277"/>
      <c r="BL105" s="277"/>
      <c r="BM105" s="277"/>
      <c r="BN105" s="277"/>
      <c r="BO105" s="277"/>
      <c r="BP105" s="277"/>
      <c r="BQ105" s="277"/>
      <c r="BR105" s="277"/>
      <c r="BS105" s="277"/>
      <c r="BT105" s="277"/>
      <c r="BU105" s="277"/>
      <c r="BV105" s="277"/>
      <c r="BW105" s="277"/>
      <c r="BX105" s="277"/>
      <c r="BY105" s="277"/>
      <c r="BZ105" s="277"/>
      <c r="CA105" s="277"/>
      <c r="CB105" s="277"/>
      <c r="CC105" s="277"/>
      <c r="CD105" s="277"/>
      <c r="CE105" s="263"/>
      <c r="CF105" s="263"/>
      <c r="CG105" s="263"/>
      <c r="CH105" s="263"/>
      <c r="CI105" s="263"/>
      <c r="CJ105" s="263"/>
      <c r="CK105" s="263"/>
      <c r="CL105" s="263"/>
      <c r="CM105" s="263"/>
      <c r="CN105" s="263"/>
      <c r="CO105" s="263"/>
      <c r="CP105" s="263"/>
      <c r="CQ105" s="263"/>
      <c r="CR105" s="263"/>
      <c r="CS105" s="263"/>
      <c r="CT105" s="263"/>
      <c r="CU105" s="263"/>
      <c r="CV105" s="263"/>
      <c r="CW105" s="263"/>
      <c r="CX105" s="263"/>
      <c r="CY105" s="263"/>
      <c r="CZ105" s="263"/>
      <c r="DA105" s="263"/>
      <c r="DB105" s="263"/>
      <c r="DC105" s="263"/>
      <c r="DD105" s="263"/>
      <c r="DE105" s="263"/>
      <c r="DF105" s="263"/>
      <c r="DG105" s="263"/>
      <c r="DH105" s="263"/>
      <c r="DI105" s="263"/>
      <c r="DJ105" s="263"/>
      <c r="DK105" s="263"/>
      <c r="DL105" s="263"/>
      <c r="DM105" s="263"/>
      <c r="DN105" s="263"/>
      <c r="DO105" s="263"/>
      <c r="DP105" s="263"/>
      <c r="DQ105" s="263"/>
      <c r="DR105" s="263"/>
      <c r="DS105" s="263"/>
      <c r="DT105" s="263"/>
      <c r="DU105" s="263"/>
      <c r="DV105" s="263"/>
      <c r="DW105" s="263"/>
      <c r="DX105" s="263"/>
      <c r="DY105" s="263"/>
      <c r="DZ105" s="263"/>
      <c r="EA105" s="263"/>
      <c r="EB105" s="263"/>
      <c r="EC105" s="263"/>
      <c r="ED105" s="263"/>
      <c r="EE105" s="263"/>
      <c r="EF105" s="263"/>
      <c r="EG105" s="263"/>
      <c r="EH105" s="263"/>
      <c r="EI105" s="263"/>
      <c r="EJ105" s="263"/>
      <c r="EK105" s="263"/>
      <c r="EL105" s="263"/>
      <c r="EM105" s="263"/>
      <c r="EN105" s="263"/>
      <c r="EO105" s="263"/>
      <c r="EP105" s="263"/>
      <c r="EQ105" s="263"/>
      <c r="ER105" s="263"/>
      <c r="ES105" s="263"/>
      <c r="ET105" s="263"/>
      <c r="EU105" s="263"/>
      <c r="EV105" s="263"/>
      <c r="EW105" s="263"/>
      <c r="EX105" s="263"/>
      <c r="EY105" s="263"/>
      <c r="EZ105" s="263"/>
      <c r="FA105" s="263"/>
      <c r="FB105" s="263"/>
      <c r="FC105" s="263"/>
      <c r="FD105" s="263"/>
      <c r="FE105" s="263"/>
      <c r="FF105" s="263"/>
      <c r="FG105" s="263"/>
      <c r="FH105" s="263"/>
      <c r="FI105" s="263"/>
      <c r="FJ105" s="263"/>
      <c r="FK105" s="263"/>
      <c r="FL105" s="263"/>
      <c r="FM105" s="263"/>
      <c r="FN105" s="263"/>
      <c r="FO105" s="263"/>
      <c r="FP105" s="263"/>
      <c r="FQ105" s="263"/>
      <c r="FR105" s="263"/>
      <c r="FS105" s="263"/>
      <c r="FT105" s="263"/>
      <c r="FU105" s="263"/>
      <c r="FV105" s="263"/>
      <c r="FW105" s="263"/>
      <c r="FX105" s="263"/>
      <c r="FY105" s="263"/>
      <c r="FZ105" s="263"/>
      <c r="GA105" s="263"/>
      <c r="GB105" s="263"/>
      <c r="GC105" s="263"/>
      <c r="GD105" s="263"/>
      <c r="GE105" s="263"/>
      <c r="GF105" s="263"/>
      <c r="GG105" s="263"/>
      <c r="GH105" s="263"/>
      <c r="GI105" s="263"/>
      <c r="GJ105" s="263"/>
      <c r="GK105" s="263"/>
      <c r="GL105" s="263"/>
      <c r="GM105" s="263"/>
      <c r="GN105" s="263"/>
      <c r="GO105" s="263"/>
      <c r="GP105" s="277"/>
      <c r="GQ105" s="277"/>
      <c r="GR105" s="277"/>
      <c r="GS105" s="277"/>
      <c r="GT105" s="277"/>
      <c r="GU105" s="277"/>
      <c r="GV105" s="277"/>
      <c r="GW105" s="277"/>
      <c r="GX105" s="277"/>
      <c r="GY105" s="277"/>
      <c r="GZ105" s="277"/>
      <c r="HA105" s="277"/>
      <c r="HB105" s="277"/>
      <c r="HC105" s="277"/>
      <c r="HD105" s="277"/>
      <c r="HE105" s="277"/>
      <c r="HF105" s="277"/>
      <c r="HG105" s="277"/>
      <c r="HH105" s="277"/>
      <c r="HI105" s="277"/>
      <c r="HJ105" s="277"/>
      <c r="HK105" s="277"/>
      <c r="HL105" s="277"/>
      <c r="HM105" s="277"/>
      <c r="HN105" s="277"/>
      <c r="HO105" s="277"/>
      <c r="HP105" s="277"/>
      <c r="HQ105" s="277"/>
      <c r="HR105" s="277"/>
      <c r="HS105" s="277"/>
      <c r="HT105" s="277"/>
      <c r="HU105" s="277"/>
      <c r="HV105" s="277"/>
      <c r="HW105" s="277"/>
      <c r="HX105" s="277"/>
      <c r="HY105" s="277"/>
      <c r="HZ105" s="277"/>
      <c r="IA105" s="277"/>
      <c r="IB105" s="277"/>
      <c r="IC105" s="277"/>
      <c r="ID105" s="277"/>
      <c r="IE105" s="277"/>
      <c r="IF105" s="277"/>
      <c r="IG105" s="277"/>
      <c r="IH105" s="277"/>
      <c r="II105" s="277"/>
      <c r="IJ105" s="277"/>
      <c r="IK105" s="277"/>
      <c r="IL105" s="277"/>
      <c r="IM105" s="277"/>
      <c r="IN105" s="277"/>
      <c r="IO105" s="277"/>
      <c r="IP105" s="277"/>
      <c r="IQ105" s="277"/>
      <c r="IR105" s="277"/>
      <c r="IS105" s="277"/>
      <c r="IT105" s="277"/>
      <c r="IU105" s="277"/>
      <c r="IV105" s="277"/>
      <c r="IW105" s="277"/>
      <c r="IX105" s="277"/>
      <c r="IY105" s="277"/>
      <c r="IZ105" s="277"/>
      <c r="JA105" s="277"/>
      <c r="JB105" s="277"/>
      <c r="JC105" s="277"/>
      <c r="JD105" s="277"/>
      <c r="JE105" s="277"/>
      <c r="JF105" s="277"/>
      <c r="JG105" s="277"/>
      <c r="JH105" s="277"/>
      <c r="JI105" s="277"/>
      <c r="JJ105" s="277"/>
      <c r="JK105" s="277"/>
      <c r="JL105" s="277"/>
      <c r="JM105" s="277"/>
      <c r="JN105" s="277"/>
      <c r="JO105" s="277"/>
      <c r="JP105" s="277"/>
      <c r="JQ105" s="277"/>
      <c r="JR105" s="277"/>
      <c r="JS105" s="277"/>
      <c r="JT105" s="277"/>
      <c r="JU105" s="277"/>
      <c r="JV105" s="277"/>
      <c r="JW105" s="277"/>
      <c r="JX105" s="277"/>
      <c r="JY105" s="277"/>
      <c r="JZ105" s="277"/>
      <c r="KA105" s="277"/>
      <c r="KB105" s="277"/>
      <c r="KC105" s="277"/>
      <c r="KD105" s="277"/>
      <c r="KE105" s="277"/>
      <c r="KF105" s="277"/>
      <c r="KG105" s="277"/>
      <c r="KH105" s="277"/>
      <c r="KI105" s="277"/>
      <c r="KJ105" s="277"/>
      <c r="KK105" s="277"/>
      <c r="KL105" s="277"/>
      <c r="KM105" s="277"/>
      <c r="KN105" s="277"/>
      <c r="KO105" s="277"/>
      <c r="KP105" s="277"/>
      <c r="KQ105" s="277"/>
      <c r="KR105" s="277"/>
      <c r="KS105" s="277"/>
      <c r="KT105" s="277"/>
      <c r="KU105" s="277"/>
      <c r="KV105" s="277"/>
      <c r="KW105" s="277"/>
      <c r="KX105" s="277"/>
      <c r="KY105" s="277"/>
      <c r="KZ105" s="277"/>
      <c r="LA105" s="277"/>
      <c r="LB105" s="277"/>
      <c r="LC105" s="277"/>
      <c r="LD105" s="277"/>
      <c r="LE105" s="277"/>
      <c r="LF105" s="277"/>
      <c r="LG105" s="277"/>
      <c r="LH105" s="277"/>
      <c r="LI105" s="277"/>
      <c r="LJ105" s="277"/>
      <c r="LK105" s="277"/>
      <c r="LL105" s="277"/>
      <c r="LM105" s="277"/>
      <c r="LN105" s="277"/>
      <c r="LO105" s="277"/>
      <c r="LP105" s="277"/>
      <c r="LQ105" s="277"/>
      <c r="LR105" s="277"/>
      <c r="LS105" s="277"/>
      <c r="LT105" s="277"/>
      <c r="LU105" s="277"/>
      <c r="LV105" s="277"/>
      <c r="LW105" s="277"/>
      <c r="LX105" s="277"/>
      <c r="LY105" s="277"/>
      <c r="LZ105" s="277"/>
      <c r="MA105" s="277"/>
      <c r="MB105" s="277"/>
      <c r="MC105" s="277"/>
      <c r="MD105" s="277"/>
      <c r="ME105" s="277"/>
      <c r="MF105" s="277"/>
      <c r="MG105" s="277"/>
      <c r="MH105" s="277"/>
      <c r="MI105" s="277"/>
      <c r="MJ105" s="277"/>
      <c r="MK105" s="277"/>
      <c r="ML105" s="277"/>
      <c r="MM105" s="277"/>
      <c r="MN105" s="277"/>
      <c r="MO105" s="277"/>
      <c r="MP105" s="277"/>
      <c r="MQ105" s="277"/>
      <c r="MR105" s="277"/>
      <c r="MS105" s="277"/>
      <c r="MT105" s="277"/>
      <c r="MU105" s="277"/>
      <c r="MV105" s="277"/>
      <c r="MW105" s="277"/>
      <c r="MX105" s="277"/>
      <c r="MY105" s="277"/>
      <c r="MZ105" s="277"/>
      <c r="NA105" s="277"/>
      <c r="NB105" s="277"/>
      <c r="NC105" s="277"/>
      <c r="ND105" s="277"/>
      <c r="NE105" s="277"/>
      <c r="NF105" s="277"/>
      <c r="NG105" s="277"/>
      <c r="NH105" s="277"/>
      <c r="NI105" s="277"/>
      <c r="NJ105" s="277"/>
      <c r="NK105" s="277"/>
      <c r="NL105" s="277"/>
      <c r="NM105" s="277"/>
      <c r="NN105" s="277"/>
      <c r="NO105" s="277"/>
      <c r="NP105" s="277"/>
      <c r="NQ105" s="277"/>
      <c r="NR105" s="277"/>
      <c r="NS105" s="277"/>
      <c r="NT105" s="277"/>
      <c r="NU105" s="277"/>
      <c r="NV105" s="277"/>
      <c r="NW105" s="277"/>
      <c r="NX105" s="277"/>
      <c r="NY105" s="277"/>
      <c r="NZ105" s="277"/>
      <c r="OA105" s="277"/>
      <c r="OB105" s="277"/>
      <c r="OC105" s="277"/>
      <c r="OD105" s="277"/>
      <c r="OE105" s="277"/>
      <c r="OF105" s="277"/>
      <c r="OG105" s="277"/>
      <c r="OH105" s="277"/>
      <c r="OI105" s="277"/>
      <c r="OJ105" s="277"/>
      <c r="OK105" s="277"/>
      <c r="OL105" s="277"/>
      <c r="OM105" s="277"/>
      <c r="ON105" s="277"/>
      <c r="OO105" s="277"/>
      <c r="OP105" s="277"/>
      <c r="OQ105" s="277"/>
      <c r="OR105" s="277"/>
      <c r="OS105" s="277"/>
      <c r="OT105" s="277"/>
      <c r="OU105" s="277"/>
      <c r="OV105" s="277"/>
      <c r="OW105" s="277"/>
      <c r="OX105" s="277"/>
      <c r="OY105" s="277"/>
      <c r="OZ105" s="277"/>
      <c r="PA105" s="277"/>
      <c r="PB105" s="277"/>
      <c r="PC105" s="277"/>
      <c r="PD105" s="277"/>
      <c r="PE105" s="277"/>
      <c r="PF105" s="277"/>
      <c r="PG105" s="277"/>
      <c r="PH105" s="277"/>
      <c r="PI105" s="277"/>
      <c r="PJ105" s="277"/>
      <c r="PK105" s="277"/>
      <c r="PL105" s="277"/>
      <c r="PM105" s="277"/>
      <c r="PN105" s="277"/>
      <c r="PO105" s="277"/>
      <c r="PP105" s="277"/>
      <c r="PQ105" s="277"/>
      <c r="PR105" s="277"/>
      <c r="PS105" s="277"/>
      <c r="PT105" s="277"/>
      <c r="PU105" s="277"/>
      <c r="PV105" s="277"/>
      <c r="PW105" s="277"/>
      <c r="PX105" s="277"/>
      <c r="PY105" s="277"/>
      <c r="PZ105" s="277"/>
      <c r="QA105" s="277"/>
      <c r="QB105" s="277"/>
      <c r="QC105" s="277"/>
      <c r="QD105" s="277"/>
      <c r="QE105" s="277"/>
      <c r="QF105" s="277"/>
      <c r="QG105" s="277"/>
      <c r="QH105" s="277"/>
      <c r="QI105" s="277"/>
      <c r="QJ105" s="277"/>
      <c r="QK105" s="277"/>
      <c r="QL105" s="277"/>
      <c r="QM105" s="277"/>
      <c r="QN105" s="277"/>
      <c r="QO105" s="277"/>
      <c r="QP105" s="277"/>
      <c r="QQ105" s="277"/>
      <c r="QR105" s="277"/>
      <c r="QS105" s="277"/>
      <c r="QT105" s="277"/>
      <c r="QU105" s="277"/>
      <c r="QV105" s="277"/>
      <c r="QW105" s="277"/>
      <c r="QX105" s="277"/>
      <c r="QY105" s="277"/>
      <c r="QZ105" s="277"/>
      <c r="RA105" s="277"/>
      <c r="RB105" s="277"/>
      <c r="RC105" s="277"/>
      <c r="RD105" s="277"/>
      <c r="RE105" s="277"/>
      <c r="RF105" s="277"/>
      <c r="RG105" s="277"/>
      <c r="RH105" s="277"/>
      <c r="RI105" s="277"/>
      <c r="RJ105" s="277"/>
      <c r="RK105" s="277"/>
      <c r="RL105" s="277"/>
      <c r="RM105" s="277"/>
      <c r="RN105" s="277"/>
      <c r="RO105" s="277"/>
      <c r="RP105" s="277"/>
      <c r="RQ105" s="277"/>
      <c r="RR105" s="277"/>
      <c r="RS105" s="277"/>
      <c r="RT105" s="277"/>
      <c r="RU105" s="277"/>
      <c r="RV105" s="277"/>
      <c r="RW105" s="277"/>
      <c r="RX105" s="277"/>
      <c r="RY105" s="277"/>
      <c r="RZ105" s="277"/>
      <c r="SA105" s="277"/>
      <c r="SB105" s="277"/>
      <c r="SC105" s="277"/>
      <c r="SD105" s="277"/>
      <c r="SE105" s="277"/>
      <c r="SF105" s="277"/>
      <c r="SG105" s="277"/>
      <c r="SH105" s="277"/>
      <c r="SI105" s="277"/>
      <c r="SJ105" s="277"/>
      <c r="SK105" s="277"/>
      <c r="SL105" s="277"/>
      <c r="SM105" s="277"/>
      <c r="SN105" s="277"/>
      <c r="SO105" s="277"/>
      <c r="SP105" s="277"/>
      <c r="SQ105" s="277"/>
      <c r="SR105" s="277"/>
      <c r="SS105" s="277"/>
      <c r="ST105" s="277"/>
      <c r="SU105" s="277"/>
      <c r="SV105" s="277"/>
      <c r="SW105" s="277"/>
      <c r="SX105" s="277"/>
      <c r="SY105" s="277"/>
      <c r="SZ105" s="277"/>
      <c r="TA105" s="277"/>
      <c r="TB105" s="277"/>
      <c r="TC105" s="277"/>
      <c r="TD105" s="277"/>
      <c r="TE105" s="277"/>
      <c r="TF105" s="277"/>
      <c r="TG105" s="277"/>
      <c r="TH105" s="277"/>
      <c r="TI105" s="277"/>
      <c r="TJ105" s="277"/>
      <c r="TK105" s="277"/>
      <c r="TL105" s="277"/>
      <c r="TM105" s="277"/>
      <c r="TN105" s="277"/>
      <c r="TO105" s="277"/>
      <c r="TP105" s="277"/>
      <c r="TQ105" s="277"/>
      <c r="TR105" s="277"/>
      <c r="TS105" s="277"/>
      <c r="TT105" s="277"/>
      <c r="TU105" s="277"/>
      <c r="TV105" s="277"/>
      <c r="TW105" s="277"/>
      <c r="TX105" s="277"/>
      <c r="TY105" s="277"/>
      <c r="TZ105" s="277"/>
      <c r="UA105" s="277"/>
      <c r="UB105" s="277"/>
      <c r="UC105" s="277"/>
      <c r="UD105" s="277"/>
      <c r="UE105" s="277"/>
      <c r="UF105" s="277"/>
      <c r="UG105" s="277"/>
      <c r="UH105" s="277"/>
      <c r="UI105" s="277"/>
      <c r="UJ105" s="277"/>
      <c r="UK105" s="277"/>
      <c r="UL105" s="277"/>
      <c r="UM105" s="277"/>
      <c r="UN105" s="277"/>
      <c r="UO105" s="277"/>
      <c r="UP105" s="277"/>
      <c r="UQ105" s="277"/>
      <c r="UR105" s="277"/>
      <c r="US105" s="277"/>
      <c r="UT105" s="277"/>
      <c r="UU105" s="277"/>
      <c r="UV105" s="277"/>
      <c r="UW105" s="277"/>
      <c r="UX105" s="277"/>
      <c r="UY105" s="277"/>
      <c r="UZ105" s="277"/>
      <c r="VA105" s="277"/>
      <c r="VB105" s="277"/>
      <c r="VC105" s="277"/>
      <c r="VD105" s="277"/>
      <c r="VE105" s="277"/>
      <c r="VF105" s="277"/>
      <c r="VG105" s="277"/>
      <c r="VH105" s="277"/>
      <c r="VI105" s="277"/>
      <c r="VJ105" s="277"/>
      <c r="VK105" s="277"/>
      <c r="VL105" s="277"/>
      <c r="VM105" s="277"/>
      <c r="VN105" s="277"/>
      <c r="VO105" s="277"/>
      <c r="VP105" s="277"/>
      <c r="VQ105" s="277"/>
      <c r="VR105" s="277"/>
      <c r="VS105" s="277"/>
      <c r="VT105" s="277"/>
      <c r="VU105" s="277"/>
      <c r="VV105" s="277"/>
      <c r="VW105" s="277"/>
      <c r="VX105" s="277"/>
      <c r="VY105" s="277"/>
      <c r="VZ105" s="277"/>
      <c r="WA105" s="277"/>
      <c r="WB105" s="277"/>
      <c r="WC105" s="277"/>
      <c r="WD105" s="277"/>
      <c r="WE105" s="277"/>
      <c r="WF105" s="277"/>
      <c r="WG105" s="277"/>
      <c r="WH105" s="277"/>
      <c r="WI105" s="277"/>
      <c r="WJ105" s="277"/>
      <c r="WK105" s="277"/>
      <c r="WL105" s="277"/>
      <c r="WM105" s="277"/>
      <c r="WN105" s="277"/>
      <c r="WO105" s="277"/>
      <c r="WP105" s="277"/>
      <c r="WQ105" s="277"/>
      <c r="WR105" s="277"/>
      <c r="WS105" s="277"/>
      <c r="WT105" s="277"/>
      <c r="WU105" s="277"/>
      <c r="WV105" s="277"/>
      <c r="WW105" s="277"/>
      <c r="WX105" s="277"/>
      <c r="WY105" s="277"/>
      <c r="WZ105" s="277"/>
      <c r="XA105" s="277"/>
      <c r="XB105" s="277"/>
      <c r="XC105" s="277"/>
      <c r="XD105" s="277"/>
      <c r="XE105" s="277"/>
      <c r="XF105" s="277"/>
      <c r="XG105" s="277"/>
      <c r="XH105" s="277"/>
      <c r="XI105" s="277"/>
      <c r="XJ105" s="277"/>
      <c r="XK105" s="277"/>
      <c r="XL105" s="277"/>
      <c r="XM105" s="277"/>
      <c r="XN105" s="277"/>
      <c r="XO105" s="277"/>
      <c r="XP105" s="277"/>
      <c r="XQ105" s="277"/>
      <c r="XR105" s="277"/>
      <c r="XS105" s="277"/>
      <c r="XT105" s="277"/>
      <c r="XU105" s="277"/>
      <c r="XV105" s="277"/>
      <c r="XW105" s="277"/>
      <c r="XX105" s="277"/>
      <c r="XY105" s="277"/>
      <c r="XZ105" s="277"/>
      <c r="YA105" s="277"/>
      <c r="YB105" s="277"/>
      <c r="YC105" s="277"/>
      <c r="YD105" s="277"/>
      <c r="YE105" s="277"/>
      <c r="YF105" s="277"/>
      <c r="YG105" s="277"/>
      <c r="YH105" s="277"/>
      <c r="YI105" s="277"/>
      <c r="YJ105" s="277"/>
      <c r="YK105" s="277"/>
      <c r="YL105" s="277"/>
      <c r="YM105" s="277"/>
      <c r="YN105" s="277"/>
      <c r="YO105" s="277"/>
      <c r="YP105" s="277"/>
      <c r="YQ105" s="277"/>
      <c r="YR105" s="277"/>
      <c r="YS105" s="277"/>
      <c r="YT105" s="277"/>
      <c r="YU105" s="277"/>
      <c r="YV105" s="277"/>
      <c r="YW105" s="277"/>
      <c r="YX105" s="277"/>
      <c r="YY105" s="277"/>
      <c r="YZ105" s="277"/>
      <c r="ZA105" s="277"/>
      <c r="ZB105" s="277"/>
      <c r="ZC105" s="277"/>
      <c r="ZD105" s="277"/>
      <c r="ZE105" s="277"/>
      <c r="ZF105" s="277"/>
      <c r="ZG105" s="277"/>
      <c r="ZH105" s="277"/>
      <c r="ZI105" s="277"/>
      <c r="ZJ105" s="277"/>
      <c r="ZK105" s="277"/>
      <c r="ZL105" s="277"/>
      <c r="ZM105" s="277"/>
      <c r="ZN105" s="277"/>
      <c r="ZO105" s="277"/>
      <c r="ZP105" s="277"/>
      <c r="ZQ105" s="277"/>
      <c r="ZR105" s="277"/>
      <c r="ZS105" s="277"/>
      <c r="ZT105" s="277"/>
      <c r="ZU105" s="277"/>
      <c r="ZV105" s="277"/>
      <c r="ZW105" s="277"/>
      <c r="ZX105" s="277"/>
      <c r="ZY105" s="277"/>
      <c r="ZZ105" s="277"/>
      <c r="AAA105" s="277"/>
      <c r="AAB105" s="277"/>
      <c r="AAC105" s="277"/>
      <c r="AAD105" s="277"/>
      <c r="AAE105" s="277"/>
      <c r="AAF105" s="277"/>
      <c r="AAG105" s="277"/>
      <c r="AAH105" s="277"/>
      <c r="AAI105" s="277"/>
      <c r="AAJ105" s="277"/>
      <c r="AAK105" s="277"/>
      <c r="AAL105" s="277"/>
      <c r="AAM105" s="277"/>
      <c r="AAN105" s="277"/>
      <c r="AAO105" s="277"/>
      <c r="AAP105" s="277"/>
      <c r="AAQ105" s="277"/>
      <c r="AAR105" s="277"/>
      <c r="AAS105" s="277"/>
      <c r="AAT105" s="277"/>
      <c r="AAU105" s="277"/>
      <c r="AAV105" s="277"/>
      <c r="AAW105" s="277"/>
      <c r="AAX105" s="277"/>
      <c r="AAY105" s="277"/>
      <c r="AAZ105" s="277"/>
      <c r="ABA105" s="277"/>
      <c r="ABB105" s="277"/>
      <c r="ABC105" s="277"/>
      <c r="ABD105" s="277"/>
      <c r="ABE105" s="277"/>
      <c r="ABF105" s="277"/>
      <c r="ABG105" s="277"/>
      <c r="ABH105" s="277"/>
      <c r="ABI105" s="277"/>
      <c r="ABJ105" s="277"/>
      <c r="ABK105" s="277"/>
      <c r="ABL105" s="277"/>
      <c r="ABM105" s="277"/>
      <c r="ABN105" s="277"/>
      <c r="ABO105" s="277"/>
      <c r="ABP105" s="277"/>
      <c r="ABQ105" s="277"/>
      <c r="ABR105" s="277"/>
      <c r="ABS105" s="277"/>
      <c r="ABT105" s="277"/>
      <c r="ABU105" s="277"/>
      <c r="ABV105" s="277"/>
      <c r="ABW105" s="277"/>
      <c r="ABX105" s="277"/>
      <c r="ABY105" s="277"/>
      <c r="ABZ105" s="277"/>
      <c r="ACA105" s="277"/>
      <c r="ACB105" s="277"/>
      <c r="ACC105" s="277"/>
      <c r="ACD105" s="277"/>
      <c r="ACE105" s="277"/>
      <c r="ACF105" s="277"/>
      <c r="ACG105" s="277"/>
      <c r="ACH105" s="277"/>
      <c r="ACI105" s="277"/>
      <c r="ACJ105" s="277"/>
      <c r="ACK105" s="277"/>
      <c r="ACL105" s="277"/>
      <c r="ACM105" s="277"/>
      <c r="ACN105" s="277"/>
      <c r="ACO105" s="277"/>
      <c r="ACP105" s="277"/>
      <c r="ACQ105" s="277"/>
      <c r="ACR105" s="277"/>
      <c r="ACS105" s="277"/>
      <c r="ACT105" s="277"/>
      <c r="ACU105" s="277"/>
      <c r="ACV105" s="277"/>
      <c r="ACW105" s="277"/>
      <c r="ACX105" s="277"/>
      <c r="ACY105" s="277"/>
      <c r="ACZ105" s="277"/>
      <c r="ADA105" s="277"/>
      <c r="ADB105" s="277"/>
      <c r="ADC105" s="277"/>
      <c r="ADD105" s="277"/>
      <c r="ADE105" s="277"/>
      <c r="ADF105" s="277"/>
      <c r="ADG105" s="277"/>
      <c r="ADH105" s="277"/>
      <c r="ADI105" s="277"/>
      <c r="ADJ105" s="277"/>
      <c r="ADK105" s="277"/>
      <c r="ADL105" s="277"/>
      <c r="ADM105" s="277"/>
      <c r="ADN105" s="277"/>
      <c r="ADO105" s="277"/>
      <c r="ADP105" s="277"/>
      <c r="ADQ105" s="277"/>
      <c r="ADR105" s="277"/>
      <c r="ADS105" s="277"/>
      <c r="ADT105" s="277"/>
      <c r="ADU105" s="277"/>
      <c r="ADV105" s="277"/>
      <c r="ADW105" s="277"/>
      <c r="ADX105" s="277"/>
      <c r="ADY105" s="277"/>
      <c r="ADZ105" s="277"/>
      <c r="AEA105" s="277"/>
      <c r="AEB105" s="277"/>
      <c r="AEC105" s="277"/>
      <c r="AED105" s="277"/>
      <c r="AEE105" s="277"/>
      <c r="AEF105" s="277"/>
      <c r="AEG105" s="277"/>
      <c r="AEH105" s="277"/>
      <c r="AEI105" s="277"/>
      <c r="AEJ105" s="277"/>
      <c r="AEK105" s="277"/>
      <c r="AEL105" s="277"/>
      <c r="AEM105" s="277"/>
      <c r="AEN105" s="277"/>
      <c r="AEO105" s="277"/>
      <c r="AEP105" s="277"/>
      <c r="AEQ105" s="277"/>
      <c r="AER105" s="277"/>
      <c r="AES105" s="277"/>
      <c r="AET105" s="277"/>
      <c r="AEU105" s="277"/>
      <c r="AEV105" s="277"/>
      <c r="AEW105" s="277"/>
      <c r="AEX105" s="277"/>
      <c r="AEY105" s="277"/>
      <c r="AEZ105" s="277"/>
      <c r="AFA105" s="277"/>
      <c r="AFB105" s="277"/>
      <c r="AFC105" s="277"/>
      <c r="AFD105" s="277"/>
      <c r="AFE105" s="277"/>
      <c r="AFF105" s="277"/>
      <c r="AFG105" s="277"/>
      <c r="AFH105" s="277"/>
      <c r="AFI105" s="277"/>
      <c r="AFJ105" s="277"/>
      <c r="AFK105" s="277"/>
      <c r="AFL105" s="277"/>
      <c r="AFM105" s="277"/>
      <c r="AFN105" s="277"/>
      <c r="AFO105" s="277"/>
      <c r="AFP105" s="277"/>
      <c r="AFQ105" s="277"/>
      <c r="AFR105" s="277"/>
      <c r="AFS105" s="277"/>
      <c r="AFT105" s="277"/>
      <c r="AFU105" s="277"/>
      <c r="AFV105" s="277"/>
      <c r="AFW105" s="277"/>
      <c r="AFX105" s="277"/>
      <c r="AFY105" s="277"/>
      <c r="AFZ105" s="277"/>
      <c r="AGA105" s="277"/>
      <c r="AGB105" s="277"/>
      <c r="AGC105" s="277"/>
      <c r="AGD105" s="277"/>
      <c r="AGE105" s="277"/>
      <c r="AGF105" s="277"/>
      <c r="AGG105" s="277"/>
      <c r="AGH105" s="277"/>
      <c r="AGI105" s="277"/>
      <c r="AGJ105" s="277"/>
      <c r="AGK105" s="277"/>
      <c r="AGL105" s="277"/>
      <c r="AGM105" s="277"/>
      <c r="AGN105" s="277"/>
      <c r="AGO105" s="277"/>
      <c r="AGP105" s="277"/>
      <c r="AGQ105" s="277"/>
      <c r="AGR105" s="277"/>
      <c r="AGS105" s="277"/>
      <c r="AGT105" s="277"/>
      <c r="AGU105" s="277"/>
      <c r="AGV105" s="277"/>
      <c r="AGW105" s="277"/>
      <c r="AGX105" s="277"/>
      <c r="AGY105" s="277"/>
      <c r="AGZ105" s="277"/>
      <c r="AHA105" s="277"/>
      <c r="AHB105" s="277"/>
      <c r="AHC105" s="277"/>
      <c r="AHD105" s="277"/>
      <c r="AHE105" s="277"/>
      <c r="AHF105" s="277"/>
      <c r="AHG105" s="277"/>
      <c r="AHH105" s="277"/>
      <c r="AHI105" s="277"/>
      <c r="AHJ105" s="277"/>
      <c r="AHK105" s="277"/>
      <c r="AHL105" s="277"/>
      <c r="AHM105" s="277"/>
      <c r="AHN105" s="277"/>
      <c r="AHO105" s="277"/>
      <c r="AHP105" s="277"/>
      <c r="AHQ105" s="277"/>
      <c r="AHR105" s="277"/>
      <c r="AHS105" s="277"/>
      <c r="AHT105" s="277"/>
      <c r="AHU105" s="277"/>
      <c r="AHV105" s="277"/>
      <c r="AHW105" s="277"/>
      <c r="AHX105" s="277"/>
      <c r="AHY105" s="277"/>
      <c r="AHZ105" s="277"/>
      <c r="AIA105" s="277"/>
      <c r="AIB105" s="277"/>
      <c r="AIC105" s="277"/>
      <c r="AID105" s="277"/>
      <c r="AIE105" s="277"/>
      <c r="AIF105" s="277"/>
      <c r="AIG105" s="277"/>
      <c r="AIH105" s="277"/>
      <c r="AII105" s="277"/>
      <c r="AIJ105" s="277"/>
      <c r="AIK105" s="277"/>
      <c r="AIL105" s="277"/>
      <c r="AIM105" s="277"/>
      <c r="AIN105" s="277"/>
      <c r="AIO105" s="277"/>
      <c r="AIP105" s="277"/>
      <c r="AIQ105" s="277"/>
      <c r="AIR105" s="277"/>
      <c r="AIS105" s="277"/>
      <c r="AIT105" s="277"/>
      <c r="AIU105" s="277"/>
      <c r="AIV105" s="277"/>
      <c r="AIW105" s="277"/>
      <c r="AIX105" s="277"/>
      <c r="AIY105" s="277"/>
      <c r="AIZ105" s="277"/>
      <c r="AJA105" s="277"/>
      <c r="AJB105" s="277"/>
      <c r="AJC105" s="277"/>
      <c r="AJD105" s="277"/>
      <c r="AJE105" s="277"/>
      <c r="AJF105" s="277"/>
      <c r="AJG105" s="277"/>
      <c r="AJH105" s="277"/>
      <c r="AJI105" s="277"/>
      <c r="AJJ105" s="277"/>
      <c r="AJK105" s="277"/>
      <c r="AJL105" s="277"/>
      <c r="AJM105" s="277"/>
      <c r="AJN105" s="277"/>
      <c r="AJO105" s="277"/>
      <c r="AJP105" s="277"/>
      <c r="AJQ105" s="277"/>
      <c r="AJR105" s="277"/>
      <c r="AJS105" s="277"/>
      <c r="AJT105" s="277"/>
      <c r="AJU105" s="277"/>
      <c r="AJV105" s="277"/>
      <c r="AJW105" s="277"/>
      <c r="AJX105" s="277"/>
      <c r="AJY105" s="277"/>
      <c r="AJZ105" s="277"/>
      <c r="AKA105" s="277"/>
      <c r="AKB105" s="277"/>
      <c r="AKC105" s="277"/>
      <c r="AKD105" s="277"/>
      <c r="AKE105" s="277"/>
      <c r="AKF105" s="277"/>
      <c r="AKG105" s="277"/>
      <c r="AKH105" s="277"/>
      <c r="AKI105" s="277"/>
      <c r="AKJ105" s="277"/>
      <c r="AKK105" s="277"/>
      <c r="AKL105" s="277"/>
      <c r="AKM105" s="277"/>
      <c r="AKN105" s="277"/>
      <c r="AKO105" s="277"/>
      <c r="AKP105" s="277"/>
      <c r="AKQ105" s="277"/>
      <c r="AKR105" s="277"/>
      <c r="AKS105" s="277"/>
      <c r="AKT105" s="277"/>
      <c r="AKU105" s="277"/>
      <c r="AKV105" s="277"/>
      <c r="AKW105" s="277"/>
      <c r="AKX105" s="277"/>
      <c r="AKY105" s="277"/>
      <c r="AKZ105" s="277"/>
      <c r="ALA105" s="277"/>
      <c r="ALB105" s="277"/>
      <c r="ALC105" s="277"/>
      <c r="ALD105" s="277"/>
      <c r="ALE105" s="277"/>
      <c r="ALF105" s="277"/>
      <c r="ALG105" s="277"/>
      <c r="ALH105" s="277"/>
      <c r="ALI105" s="277"/>
      <c r="ALJ105" s="277"/>
      <c r="ALK105" s="277"/>
      <c r="ALL105" s="277"/>
      <c r="ALM105" s="277"/>
      <c r="ALN105" s="277"/>
      <c r="ALO105" s="277"/>
      <c r="ALP105" s="277"/>
      <c r="ALQ105" s="277"/>
      <c r="ALR105" s="277"/>
      <c r="ALS105" s="277"/>
      <c r="ALT105" s="277"/>
      <c r="ALU105" s="277"/>
      <c r="ALV105" s="277"/>
      <c r="ALW105" s="277"/>
      <c r="ALX105" s="277"/>
      <c r="ALY105" s="277"/>
      <c r="ALZ105" s="277"/>
      <c r="AMA105" s="277"/>
      <c r="AMB105" s="277"/>
      <c r="AMC105" s="277"/>
      <c r="AMD105" s="277"/>
      <c r="AME105" s="277"/>
      <c r="AMF105" s="277"/>
      <c r="AMG105" s="277"/>
      <c r="AMH105" s="277"/>
      <c r="AMI105" s="277"/>
      <c r="AMJ105" s="277"/>
      <c r="AMK105" s="277"/>
      <c r="AML105" s="277"/>
      <c r="AMM105" s="277"/>
      <c r="AMN105" s="277"/>
    </row>
    <row r="106" spans="1:1028" s="143" customFormat="1" ht="5.65" customHeight="1" x14ac:dyDescent="0.2">
      <c r="A106" s="644"/>
      <c r="B106" s="645"/>
      <c r="C106" s="645"/>
      <c r="D106" s="645"/>
      <c r="E106" s="645"/>
      <c r="F106" s="645"/>
      <c r="G106" s="645"/>
      <c r="H106" s="645"/>
      <c r="I106" s="646"/>
      <c r="J106" s="123"/>
      <c r="K106" s="352"/>
      <c r="L106" s="352"/>
      <c r="M106" s="352"/>
      <c r="N106" s="352"/>
      <c r="O106" s="352"/>
      <c r="P106" s="352"/>
      <c r="Q106" s="352"/>
      <c r="R106" s="352"/>
      <c r="S106" s="262"/>
      <c r="T106" s="262"/>
      <c r="U106" s="262"/>
      <c r="V106" s="262"/>
      <c r="W106" s="262"/>
      <c r="X106" s="262"/>
      <c r="Y106" s="262"/>
      <c r="Z106" s="262"/>
      <c r="AA106" s="262"/>
      <c r="AB106" s="262"/>
      <c r="AC106" s="262"/>
      <c r="AD106" s="262"/>
      <c r="AE106" s="262"/>
      <c r="AF106" s="262"/>
      <c r="AG106" s="262"/>
      <c r="AH106" s="262"/>
      <c r="AI106" s="262"/>
      <c r="AJ106" s="262"/>
      <c r="AK106" s="262"/>
      <c r="AL106" s="262"/>
      <c r="AM106" s="262"/>
      <c r="AN106" s="262"/>
      <c r="AO106" s="262"/>
      <c r="AP106" s="262"/>
      <c r="AQ106" s="262"/>
      <c r="AR106" s="262"/>
      <c r="AS106" s="262"/>
      <c r="AT106" s="262"/>
      <c r="AU106" s="262"/>
      <c r="AV106" s="262"/>
      <c r="AW106" s="262"/>
      <c r="AX106" s="262"/>
      <c r="AY106" s="262"/>
      <c r="AZ106" s="262"/>
      <c r="BA106" s="262"/>
      <c r="BB106" s="262"/>
      <c r="BC106" s="262"/>
      <c r="BD106" s="262"/>
      <c r="BE106" s="262"/>
      <c r="BF106" s="262"/>
      <c r="BG106" s="262"/>
      <c r="BH106" s="262"/>
      <c r="BI106" s="262"/>
      <c r="BJ106" s="262"/>
      <c r="BK106" s="262"/>
      <c r="BL106" s="262"/>
      <c r="BM106" s="262"/>
      <c r="BN106" s="262"/>
      <c r="BO106" s="262"/>
      <c r="BP106" s="262"/>
      <c r="BQ106" s="262"/>
      <c r="BR106" s="262"/>
      <c r="BS106" s="262"/>
      <c r="BT106" s="262"/>
      <c r="BU106" s="262"/>
      <c r="BV106" s="262"/>
      <c r="BW106" s="262"/>
      <c r="BX106" s="262"/>
      <c r="BY106" s="262"/>
      <c r="BZ106" s="262"/>
      <c r="CA106" s="262"/>
      <c r="CB106" s="262"/>
      <c r="CC106" s="262"/>
      <c r="CD106" s="262"/>
      <c r="CE106" s="262"/>
      <c r="CF106" s="262"/>
      <c r="CG106" s="262"/>
      <c r="CH106" s="262"/>
      <c r="CI106" s="262"/>
      <c r="CJ106" s="262"/>
      <c r="CK106" s="262"/>
      <c r="CL106" s="262"/>
      <c r="CM106" s="262"/>
      <c r="CN106" s="262"/>
      <c r="CO106" s="262"/>
      <c r="CP106" s="262"/>
      <c r="CQ106" s="262"/>
      <c r="CR106" s="262"/>
      <c r="CS106" s="262"/>
      <c r="CT106" s="262"/>
      <c r="CU106" s="262"/>
      <c r="CV106" s="262"/>
      <c r="CW106" s="262"/>
      <c r="CX106" s="262"/>
      <c r="CY106" s="262"/>
      <c r="CZ106" s="262"/>
      <c r="DA106" s="262"/>
      <c r="DB106" s="262"/>
      <c r="DC106" s="262"/>
      <c r="DD106" s="262"/>
      <c r="DE106" s="262"/>
      <c r="DF106" s="262"/>
      <c r="DG106" s="262"/>
      <c r="DH106" s="262"/>
      <c r="DI106" s="262"/>
      <c r="DJ106" s="262"/>
      <c r="DK106" s="262"/>
      <c r="DL106" s="262"/>
      <c r="DM106" s="262"/>
      <c r="DN106" s="262"/>
      <c r="DO106" s="262"/>
      <c r="DP106" s="262"/>
      <c r="DQ106" s="262"/>
      <c r="DR106" s="262"/>
      <c r="DS106" s="262"/>
      <c r="DT106" s="262"/>
      <c r="DU106" s="262"/>
      <c r="DV106" s="262"/>
      <c r="DW106" s="262"/>
      <c r="DX106" s="262"/>
      <c r="DY106" s="262"/>
      <c r="DZ106" s="262"/>
      <c r="EA106" s="262"/>
      <c r="EB106" s="262"/>
      <c r="EC106" s="262"/>
      <c r="ED106" s="262"/>
      <c r="EE106" s="262"/>
      <c r="EF106" s="262"/>
      <c r="EG106" s="262"/>
      <c r="EH106" s="262"/>
      <c r="EI106" s="262"/>
      <c r="EJ106" s="262"/>
      <c r="EK106" s="262"/>
      <c r="EL106" s="262"/>
      <c r="EM106" s="262"/>
      <c r="EN106" s="262"/>
      <c r="EO106" s="262"/>
      <c r="EP106" s="262"/>
      <c r="EQ106" s="262"/>
      <c r="ER106" s="262"/>
      <c r="ES106" s="262"/>
      <c r="ET106" s="262"/>
      <c r="EU106" s="262"/>
      <c r="EV106" s="262"/>
      <c r="EW106" s="262"/>
      <c r="EX106" s="262"/>
      <c r="EY106" s="262"/>
      <c r="EZ106" s="262"/>
      <c r="FA106" s="262"/>
      <c r="FB106" s="262"/>
      <c r="FC106" s="262"/>
      <c r="FD106" s="262"/>
      <c r="FE106" s="262"/>
      <c r="FF106" s="262"/>
      <c r="FG106" s="262"/>
      <c r="FH106" s="262"/>
      <c r="FI106" s="262"/>
      <c r="FJ106" s="262"/>
      <c r="FK106" s="262"/>
      <c r="FL106" s="262"/>
      <c r="FM106" s="262"/>
      <c r="FN106" s="262"/>
      <c r="FO106" s="262"/>
      <c r="FP106" s="262"/>
      <c r="FQ106" s="262"/>
      <c r="FR106" s="262"/>
      <c r="FS106" s="262"/>
      <c r="FT106" s="262"/>
      <c r="FU106" s="262"/>
      <c r="FV106" s="262"/>
      <c r="FW106" s="262"/>
      <c r="FX106" s="262"/>
      <c r="FY106" s="262"/>
      <c r="FZ106" s="262"/>
      <c r="GA106" s="262"/>
      <c r="GB106" s="262"/>
      <c r="GC106" s="262"/>
      <c r="GD106" s="262"/>
      <c r="GE106" s="262"/>
      <c r="GF106" s="262"/>
      <c r="GG106" s="262"/>
      <c r="GH106" s="262"/>
      <c r="GI106" s="262"/>
      <c r="GJ106" s="262"/>
      <c r="GK106" s="262"/>
      <c r="GL106" s="262"/>
      <c r="GM106" s="262"/>
      <c r="GN106" s="262"/>
      <c r="GO106" s="262"/>
      <c r="GP106" s="262"/>
      <c r="GQ106" s="262"/>
      <c r="GR106" s="262"/>
      <c r="GS106" s="262"/>
      <c r="GT106" s="262"/>
      <c r="GU106" s="262"/>
      <c r="GV106" s="262"/>
      <c r="GW106" s="262"/>
      <c r="GX106" s="262"/>
      <c r="GY106" s="262"/>
      <c r="GZ106" s="262"/>
      <c r="HA106" s="262"/>
      <c r="HB106" s="262"/>
      <c r="HC106" s="262"/>
      <c r="HD106" s="262"/>
      <c r="HE106" s="262"/>
      <c r="HF106" s="262"/>
      <c r="HG106" s="262"/>
      <c r="HH106" s="262"/>
      <c r="HI106" s="262"/>
      <c r="HJ106" s="262"/>
      <c r="HK106" s="262"/>
      <c r="HL106" s="262"/>
      <c r="HM106" s="262"/>
      <c r="HN106" s="262"/>
      <c r="HO106" s="262"/>
      <c r="HP106" s="262"/>
      <c r="HQ106" s="262"/>
      <c r="HR106" s="262"/>
      <c r="HS106" s="262"/>
      <c r="HT106" s="262"/>
      <c r="HU106" s="262"/>
      <c r="HV106" s="262"/>
      <c r="HW106" s="262"/>
      <c r="HX106" s="262"/>
      <c r="HY106" s="262"/>
      <c r="HZ106" s="262"/>
      <c r="IA106" s="262"/>
      <c r="IB106" s="262"/>
      <c r="IC106" s="262"/>
      <c r="ID106" s="262"/>
      <c r="IE106" s="262"/>
      <c r="IF106" s="262"/>
      <c r="IG106" s="262"/>
      <c r="IH106" s="262"/>
      <c r="II106" s="262"/>
      <c r="IJ106" s="262"/>
      <c r="IK106" s="262"/>
      <c r="IL106" s="262"/>
      <c r="IM106" s="262"/>
      <c r="IN106" s="262"/>
      <c r="IO106" s="262"/>
      <c r="IP106" s="262"/>
      <c r="IQ106" s="262"/>
      <c r="IR106" s="262"/>
      <c r="IS106" s="262"/>
      <c r="IT106" s="262"/>
      <c r="IU106" s="262"/>
      <c r="IV106" s="262"/>
      <c r="IW106" s="262"/>
      <c r="IX106" s="262"/>
      <c r="IY106" s="262"/>
      <c r="IZ106" s="262"/>
      <c r="JA106" s="262"/>
      <c r="JB106" s="262"/>
      <c r="JC106" s="262"/>
      <c r="JD106" s="262"/>
      <c r="JE106" s="262"/>
      <c r="JF106" s="262"/>
      <c r="JG106" s="262"/>
      <c r="JH106" s="262"/>
      <c r="JI106" s="262"/>
      <c r="JJ106" s="262"/>
      <c r="JK106" s="262"/>
      <c r="JL106" s="262"/>
      <c r="JM106" s="262"/>
      <c r="JN106" s="262"/>
      <c r="JO106" s="262"/>
      <c r="JP106" s="262"/>
      <c r="JQ106" s="262"/>
      <c r="JR106" s="262"/>
      <c r="JS106" s="262"/>
      <c r="JT106" s="262"/>
      <c r="JU106" s="262"/>
      <c r="JV106" s="262"/>
      <c r="JW106" s="262"/>
      <c r="JX106" s="262"/>
      <c r="JY106" s="262"/>
      <c r="JZ106" s="262"/>
      <c r="KA106" s="262"/>
      <c r="KB106" s="262"/>
      <c r="KC106" s="262"/>
      <c r="KD106" s="262"/>
      <c r="KE106" s="262"/>
      <c r="KF106" s="262"/>
      <c r="KG106" s="262"/>
      <c r="KH106" s="262"/>
      <c r="KI106" s="262"/>
      <c r="KJ106" s="262"/>
      <c r="KK106" s="262"/>
      <c r="KL106" s="262"/>
      <c r="KM106" s="262"/>
      <c r="KN106" s="262"/>
      <c r="KO106" s="262"/>
      <c r="KP106" s="262"/>
      <c r="KQ106" s="262"/>
      <c r="KR106" s="262"/>
      <c r="KS106" s="262"/>
      <c r="KT106" s="262"/>
      <c r="KU106" s="262"/>
      <c r="KV106" s="262"/>
      <c r="KW106" s="262"/>
      <c r="KX106" s="262"/>
      <c r="KY106" s="262"/>
      <c r="KZ106" s="262"/>
      <c r="LA106" s="262"/>
      <c r="LB106" s="262"/>
      <c r="LC106" s="262"/>
      <c r="LD106" s="262"/>
      <c r="LE106" s="262"/>
      <c r="LF106" s="262"/>
      <c r="LG106" s="262"/>
      <c r="LH106" s="262"/>
      <c r="LI106" s="262"/>
      <c r="LJ106" s="262"/>
      <c r="LK106" s="262"/>
      <c r="LL106" s="262"/>
      <c r="LM106" s="262"/>
      <c r="LN106" s="262"/>
      <c r="LO106" s="262"/>
      <c r="LP106" s="262"/>
      <c r="LQ106" s="262"/>
      <c r="LR106" s="262"/>
      <c r="LS106" s="262"/>
      <c r="LT106" s="262"/>
      <c r="LU106" s="262"/>
      <c r="LV106" s="262"/>
      <c r="LW106" s="262"/>
      <c r="LX106" s="262"/>
      <c r="LY106" s="262"/>
      <c r="LZ106" s="262"/>
      <c r="MA106" s="262"/>
      <c r="MB106" s="262"/>
      <c r="MC106" s="262"/>
      <c r="MD106" s="262"/>
      <c r="ME106" s="262"/>
      <c r="MF106" s="262"/>
      <c r="MG106" s="262"/>
      <c r="MH106" s="262"/>
      <c r="MI106" s="262"/>
      <c r="MJ106" s="262"/>
      <c r="MK106" s="262"/>
      <c r="ML106" s="262"/>
      <c r="MM106" s="262"/>
      <c r="MN106" s="262"/>
      <c r="MO106" s="262"/>
      <c r="MP106" s="262"/>
      <c r="MQ106" s="262"/>
      <c r="MR106" s="262"/>
      <c r="MS106" s="262"/>
      <c r="MT106" s="262"/>
      <c r="MU106" s="262"/>
      <c r="MV106" s="262"/>
      <c r="MW106" s="262"/>
      <c r="MX106" s="262"/>
      <c r="MY106" s="262"/>
      <c r="MZ106" s="262"/>
      <c r="NA106" s="262"/>
      <c r="NB106" s="262"/>
      <c r="NC106" s="262"/>
      <c r="ND106" s="262"/>
      <c r="NE106" s="262"/>
      <c r="NF106" s="262"/>
      <c r="NG106" s="262"/>
      <c r="NH106" s="262"/>
      <c r="NI106" s="262"/>
      <c r="NJ106" s="262"/>
      <c r="NK106" s="262"/>
      <c r="NL106" s="262"/>
      <c r="NM106" s="262"/>
      <c r="NN106" s="262"/>
      <c r="NO106" s="262"/>
      <c r="NP106" s="262"/>
      <c r="NQ106" s="262"/>
      <c r="NR106" s="262"/>
      <c r="NS106" s="262"/>
      <c r="NT106" s="262"/>
      <c r="NU106" s="262"/>
      <c r="NV106" s="262"/>
      <c r="NW106" s="262"/>
      <c r="NX106" s="262"/>
      <c r="NY106" s="262"/>
      <c r="NZ106" s="262"/>
      <c r="OA106" s="262"/>
      <c r="OB106" s="262"/>
      <c r="OC106" s="262"/>
      <c r="OD106" s="262"/>
      <c r="OE106" s="262"/>
      <c r="OF106" s="262"/>
      <c r="OG106" s="262"/>
      <c r="OH106" s="262"/>
      <c r="OI106" s="262"/>
      <c r="OJ106" s="262"/>
      <c r="OK106" s="262"/>
      <c r="OL106" s="262"/>
      <c r="OM106" s="262"/>
      <c r="ON106" s="262"/>
      <c r="OO106" s="262"/>
      <c r="OP106" s="262"/>
      <c r="OQ106" s="262"/>
      <c r="OR106" s="262"/>
      <c r="OS106" s="262"/>
      <c r="OT106" s="262"/>
      <c r="OU106" s="262"/>
      <c r="OV106" s="262"/>
      <c r="OW106" s="262"/>
      <c r="OX106" s="262"/>
      <c r="OY106" s="262"/>
      <c r="OZ106" s="262"/>
      <c r="PA106" s="262"/>
      <c r="PB106" s="262"/>
      <c r="PC106" s="262"/>
      <c r="PD106" s="262"/>
      <c r="PE106" s="262"/>
      <c r="PF106" s="262"/>
      <c r="PG106" s="262"/>
      <c r="PH106" s="262"/>
      <c r="PI106" s="262"/>
      <c r="PJ106" s="262"/>
      <c r="PK106" s="262"/>
      <c r="PL106" s="262"/>
      <c r="PM106" s="262"/>
      <c r="PN106" s="262"/>
      <c r="PO106" s="262"/>
      <c r="PP106" s="262"/>
      <c r="PQ106" s="262"/>
      <c r="PR106" s="262"/>
      <c r="PS106" s="262"/>
      <c r="PT106" s="262"/>
      <c r="PU106" s="262"/>
      <c r="PV106" s="262"/>
      <c r="PW106" s="262"/>
      <c r="PX106" s="262"/>
      <c r="PY106" s="262"/>
      <c r="PZ106" s="262"/>
      <c r="QA106" s="262"/>
      <c r="QB106" s="262"/>
      <c r="QC106" s="262"/>
      <c r="QD106" s="262"/>
      <c r="QE106" s="262"/>
      <c r="QF106" s="262"/>
      <c r="QG106" s="262"/>
      <c r="QH106" s="262"/>
      <c r="QI106" s="262"/>
      <c r="QJ106" s="262"/>
      <c r="QK106" s="262"/>
      <c r="QL106" s="262"/>
      <c r="QM106" s="262"/>
      <c r="QN106" s="262"/>
      <c r="QO106" s="262"/>
      <c r="QP106" s="262"/>
      <c r="QQ106" s="262"/>
      <c r="QR106" s="262"/>
      <c r="QS106" s="262"/>
      <c r="QT106" s="262"/>
      <c r="QU106" s="262"/>
      <c r="QV106" s="262"/>
      <c r="QW106" s="262"/>
      <c r="QX106" s="262"/>
      <c r="QY106" s="262"/>
      <c r="QZ106" s="262"/>
      <c r="RA106" s="262"/>
      <c r="RB106" s="262"/>
      <c r="RC106" s="262"/>
      <c r="RD106" s="262"/>
      <c r="RE106" s="262"/>
      <c r="RF106" s="262"/>
      <c r="RG106" s="262"/>
      <c r="RH106" s="262"/>
      <c r="RI106" s="262"/>
      <c r="RJ106" s="262"/>
      <c r="RK106" s="262"/>
      <c r="RL106" s="262"/>
      <c r="RM106" s="262"/>
      <c r="RN106" s="262"/>
      <c r="RO106" s="262"/>
      <c r="RP106" s="262"/>
      <c r="RQ106" s="262"/>
      <c r="RR106" s="262"/>
      <c r="RS106" s="262"/>
      <c r="RT106" s="262"/>
      <c r="RU106" s="262"/>
      <c r="RV106" s="262"/>
      <c r="RW106" s="262"/>
      <c r="RX106" s="262"/>
      <c r="RY106" s="262"/>
      <c r="RZ106" s="262"/>
      <c r="SA106" s="262"/>
      <c r="SB106" s="262"/>
      <c r="SC106" s="262"/>
      <c r="SD106" s="262"/>
      <c r="SE106" s="262"/>
      <c r="SF106" s="262"/>
      <c r="SG106" s="262"/>
      <c r="SH106" s="262"/>
      <c r="SI106" s="262"/>
      <c r="SJ106" s="262"/>
      <c r="SK106" s="262"/>
      <c r="SL106" s="262"/>
      <c r="SM106" s="262"/>
      <c r="SN106" s="262"/>
      <c r="SO106" s="262"/>
      <c r="SP106" s="262"/>
      <c r="SQ106" s="262"/>
      <c r="SR106" s="262"/>
      <c r="SS106" s="262"/>
      <c r="ST106" s="262"/>
      <c r="SU106" s="262"/>
      <c r="SV106" s="262"/>
      <c r="SW106" s="262"/>
      <c r="SX106" s="262"/>
      <c r="SY106" s="262"/>
      <c r="SZ106" s="262"/>
      <c r="TA106" s="262"/>
      <c r="TB106" s="262"/>
      <c r="TC106" s="262"/>
      <c r="TD106" s="262"/>
      <c r="TE106" s="262"/>
      <c r="TF106" s="262"/>
      <c r="TG106" s="262"/>
      <c r="TH106" s="262"/>
      <c r="TI106" s="262"/>
      <c r="TJ106" s="262"/>
      <c r="TK106" s="262"/>
      <c r="TL106" s="262"/>
      <c r="TM106" s="262"/>
      <c r="TN106" s="262"/>
      <c r="TO106" s="262"/>
      <c r="TP106" s="262"/>
      <c r="TQ106" s="262"/>
      <c r="TR106" s="262"/>
      <c r="TS106" s="262"/>
      <c r="TT106" s="262"/>
      <c r="TU106" s="262"/>
      <c r="TV106" s="262"/>
      <c r="TW106" s="262"/>
      <c r="TX106" s="262"/>
      <c r="TY106" s="262"/>
      <c r="TZ106" s="262"/>
      <c r="UA106" s="262"/>
      <c r="UB106" s="262"/>
      <c r="UC106" s="262"/>
      <c r="UD106" s="262"/>
      <c r="UE106" s="262"/>
      <c r="UF106" s="262"/>
      <c r="UG106" s="262"/>
      <c r="UH106" s="262"/>
      <c r="UI106" s="262"/>
      <c r="UJ106" s="262"/>
      <c r="UK106" s="262"/>
      <c r="UL106" s="262"/>
      <c r="UM106" s="262"/>
      <c r="UN106" s="262"/>
      <c r="UO106" s="262"/>
      <c r="UP106" s="262"/>
      <c r="UQ106" s="262"/>
      <c r="UR106" s="262"/>
      <c r="US106" s="262"/>
      <c r="UT106" s="262"/>
      <c r="UU106" s="262"/>
      <c r="UV106" s="262"/>
      <c r="UW106" s="262"/>
      <c r="UX106" s="262"/>
      <c r="UY106" s="262"/>
      <c r="UZ106" s="262"/>
      <c r="VA106" s="262"/>
      <c r="VB106" s="262"/>
      <c r="VC106" s="262"/>
      <c r="VD106" s="262"/>
      <c r="VE106" s="262"/>
      <c r="VF106" s="262"/>
      <c r="VG106" s="262"/>
      <c r="VH106" s="262"/>
      <c r="VI106" s="262"/>
      <c r="VJ106" s="262"/>
      <c r="VK106" s="262"/>
      <c r="VL106" s="262"/>
      <c r="VM106" s="262"/>
      <c r="VN106" s="262"/>
      <c r="VO106" s="262"/>
      <c r="VP106" s="262"/>
      <c r="VQ106" s="262"/>
      <c r="VR106" s="262"/>
      <c r="VS106" s="262"/>
      <c r="VT106" s="262"/>
      <c r="VU106" s="262"/>
      <c r="VV106" s="262"/>
      <c r="VW106" s="262"/>
      <c r="VX106" s="262"/>
      <c r="VY106" s="262"/>
      <c r="VZ106" s="262"/>
      <c r="WA106" s="262"/>
      <c r="WB106" s="262"/>
      <c r="WC106" s="262"/>
      <c r="WD106" s="262"/>
      <c r="WE106" s="262"/>
      <c r="WF106" s="262"/>
      <c r="WG106" s="262"/>
      <c r="WH106" s="262"/>
      <c r="WI106" s="262"/>
      <c r="WJ106" s="262"/>
      <c r="WK106" s="262"/>
      <c r="WL106" s="262"/>
      <c r="WM106" s="262"/>
      <c r="WN106" s="262"/>
      <c r="WO106" s="262"/>
      <c r="WP106" s="262"/>
      <c r="WQ106" s="262"/>
      <c r="WR106" s="262"/>
      <c r="WS106" s="262"/>
      <c r="WT106" s="262"/>
      <c r="WU106" s="262"/>
      <c r="WV106" s="262"/>
      <c r="WW106" s="262"/>
      <c r="WX106" s="262"/>
      <c r="WY106" s="262"/>
      <c r="WZ106" s="262"/>
      <c r="XA106" s="262"/>
      <c r="XB106" s="262"/>
      <c r="XC106" s="262"/>
      <c r="XD106" s="262"/>
      <c r="XE106" s="262"/>
      <c r="XF106" s="262"/>
      <c r="XG106" s="262"/>
      <c r="XH106" s="262"/>
      <c r="XI106" s="262"/>
      <c r="XJ106" s="262"/>
      <c r="XK106" s="262"/>
      <c r="XL106" s="262"/>
      <c r="XM106" s="262"/>
      <c r="XN106" s="262"/>
      <c r="XO106" s="262"/>
      <c r="XP106" s="262"/>
      <c r="XQ106" s="262"/>
      <c r="XR106" s="262"/>
      <c r="XS106" s="262"/>
      <c r="XT106" s="262"/>
      <c r="XU106" s="262"/>
      <c r="XV106" s="262"/>
      <c r="XW106" s="262"/>
      <c r="XX106" s="262"/>
      <c r="XY106" s="262"/>
      <c r="XZ106" s="262"/>
      <c r="YA106" s="262"/>
      <c r="YB106" s="262"/>
      <c r="YC106" s="262"/>
      <c r="YD106" s="262"/>
      <c r="YE106" s="262"/>
      <c r="YF106" s="262"/>
      <c r="YG106" s="262"/>
      <c r="YH106" s="262"/>
      <c r="YI106" s="262"/>
      <c r="YJ106" s="262"/>
      <c r="YK106" s="262"/>
      <c r="YL106" s="262"/>
      <c r="YM106" s="262"/>
      <c r="YN106" s="262"/>
      <c r="YO106" s="262"/>
      <c r="YP106" s="262"/>
      <c r="YQ106" s="262"/>
      <c r="YR106" s="262"/>
      <c r="YS106" s="262"/>
      <c r="YT106" s="262"/>
      <c r="YU106" s="262"/>
      <c r="YV106" s="262"/>
      <c r="YW106" s="262"/>
      <c r="YX106" s="262"/>
      <c r="YY106" s="262"/>
      <c r="YZ106" s="262"/>
      <c r="ZA106" s="262"/>
      <c r="ZB106" s="262"/>
      <c r="ZC106" s="262"/>
      <c r="ZD106" s="262"/>
      <c r="ZE106" s="262"/>
      <c r="ZF106" s="262"/>
      <c r="ZG106" s="262"/>
      <c r="ZH106" s="262"/>
      <c r="ZI106" s="262"/>
      <c r="ZJ106" s="262"/>
      <c r="ZK106" s="262"/>
      <c r="ZL106" s="262"/>
      <c r="ZM106" s="262"/>
      <c r="ZN106" s="262"/>
      <c r="ZO106" s="262"/>
      <c r="ZP106" s="262"/>
      <c r="ZQ106" s="262"/>
      <c r="ZR106" s="262"/>
      <c r="ZS106" s="262"/>
      <c r="ZT106" s="262"/>
      <c r="ZU106" s="262"/>
      <c r="ZV106" s="262"/>
      <c r="ZW106" s="262"/>
      <c r="ZX106" s="262"/>
      <c r="ZY106" s="262"/>
      <c r="ZZ106" s="262"/>
      <c r="AAA106" s="262"/>
      <c r="AAB106" s="262"/>
      <c r="AAC106" s="262"/>
      <c r="AAD106" s="262"/>
      <c r="AAE106" s="262"/>
      <c r="AAF106" s="262"/>
      <c r="AAG106" s="262"/>
      <c r="AAH106" s="262"/>
      <c r="AAI106" s="262"/>
      <c r="AAJ106" s="262"/>
      <c r="AAK106" s="262"/>
      <c r="AAL106" s="262"/>
      <c r="AAM106" s="262"/>
      <c r="AAN106" s="262"/>
      <c r="AAO106" s="262"/>
      <c r="AAP106" s="262"/>
      <c r="AAQ106" s="262"/>
      <c r="AAR106" s="262"/>
      <c r="AAS106" s="262"/>
      <c r="AAT106" s="262"/>
      <c r="AAU106" s="262"/>
      <c r="AAV106" s="262"/>
      <c r="AAW106" s="262"/>
      <c r="AAX106" s="262"/>
      <c r="AAY106" s="262"/>
      <c r="AAZ106" s="262"/>
      <c r="ABA106" s="262"/>
      <c r="ABB106" s="262"/>
      <c r="ABC106" s="262"/>
      <c r="ABD106" s="262"/>
      <c r="ABE106" s="262"/>
      <c r="ABF106" s="262"/>
      <c r="ABG106" s="262"/>
      <c r="ABH106" s="262"/>
      <c r="ABI106" s="262"/>
      <c r="ABJ106" s="262"/>
      <c r="ABK106" s="262"/>
      <c r="ABL106" s="262"/>
      <c r="ABM106" s="262"/>
      <c r="ABN106" s="262"/>
      <c r="ABO106" s="262"/>
      <c r="ABP106" s="262"/>
      <c r="ABQ106" s="262"/>
      <c r="ABR106" s="262"/>
      <c r="ABS106" s="262"/>
      <c r="ABT106" s="262"/>
      <c r="ABU106" s="262"/>
      <c r="ABV106" s="262"/>
      <c r="ABW106" s="262"/>
      <c r="ABX106" s="262"/>
      <c r="ABY106" s="262"/>
      <c r="ABZ106" s="262"/>
      <c r="ACA106" s="262"/>
      <c r="ACB106" s="262"/>
      <c r="ACC106" s="262"/>
      <c r="ACD106" s="262"/>
      <c r="ACE106" s="262"/>
      <c r="ACF106" s="262"/>
      <c r="ACG106" s="262"/>
      <c r="ACH106" s="262"/>
      <c r="ACI106" s="262"/>
      <c r="ACJ106" s="262"/>
      <c r="ACK106" s="262"/>
      <c r="ACL106" s="262"/>
      <c r="ACM106" s="262"/>
      <c r="ACN106" s="262"/>
      <c r="ACO106" s="262"/>
      <c r="ACP106" s="262"/>
      <c r="ACQ106" s="262"/>
      <c r="ACR106" s="262"/>
      <c r="ACS106" s="262"/>
      <c r="ACT106" s="262"/>
      <c r="ACU106" s="262"/>
      <c r="ACV106" s="262"/>
      <c r="ACW106" s="262"/>
      <c r="ACX106" s="262"/>
      <c r="ACY106" s="262"/>
      <c r="ACZ106" s="262"/>
      <c r="ADA106" s="262"/>
      <c r="ADB106" s="262"/>
      <c r="ADC106" s="262"/>
      <c r="ADD106" s="262"/>
      <c r="ADE106" s="262"/>
      <c r="ADF106" s="262"/>
      <c r="ADG106" s="262"/>
      <c r="ADH106" s="262"/>
      <c r="ADI106" s="262"/>
      <c r="ADJ106" s="262"/>
      <c r="ADK106" s="262"/>
      <c r="ADL106" s="262"/>
      <c r="ADM106" s="262"/>
      <c r="ADN106" s="262"/>
      <c r="ADO106" s="262"/>
      <c r="ADP106" s="262"/>
      <c r="ADQ106" s="262"/>
      <c r="ADR106" s="262"/>
      <c r="ADS106" s="262"/>
      <c r="ADT106" s="262"/>
      <c r="ADU106" s="262"/>
      <c r="ADV106" s="262"/>
      <c r="ADW106" s="262"/>
      <c r="ADX106" s="262"/>
      <c r="ADY106" s="262"/>
      <c r="ADZ106" s="262"/>
      <c r="AEA106" s="262"/>
      <c r="AEB106" s="262"/>
      <c r="AEC106" s="262"/>
      <c r="AED106" s="262"/>
      <c r="AEE106" s="262"/>
      <c r="AEF106" s="262"/>
      <c r="AEG106" s="262"/>
      <c r="AEH106" s="262"/>
      <c r="AEI106" s="262"/>
      <c r="AEJ106" s="262"/>
      <c r="AEK106" s="262"/>
      <c r="AEL106" s="262"/>
      <c r="AEM106" s="262"/>
      <c r="AEN106" s="262"/>
      <c r="AEO106" s="262"/>
      <c r="AEP106" s="262"/>
      <c r="AEQ106" s="262"/>
      <c r="AER106" s="262"/>
      <c r="AES106" s="262"/>
      <c r="AET106" s="262"/>
      <c r="AEU106" s="262"/>
      <c r="AEV106" s="262"/>
      <c r="AEW106" s="262"/>
      <c r="AEX106" s="262"/>
      <c r="AEY106" s="262"/>
      <c r="AEZ106" s="262"/>
      <c r="AFA106" s="262"/>
      <c r="AFB106" s="262"/>
      <c r="AFC106" s="262"/>
      <c r="AFD106" s="262"/>
      <c r="AFE106" s="262"/>
      <c r="AFF106" s="262"/>
      <c r="AFG106" s="262"/>
      <c r="AFH106" s="262"/>
      <c r="AFI106" s="262"/>
      <c r="AFJ106" s="262"/>
      <c r="AFK106" s="262"/>
      <c r="AFL106" s="262"/>
      <c r="AFM106" s="262"/>
      <c r="AFN106" s="262"/>
      <c r="AFO106" s="262"/>
      <c r="AFP106" s="262"/>
      <c r="AFQ106" s="262"/>
      <c r="AFR106" s="262"/>
      <c r="AFS106" s="262"/>
      <c r="AFT106" s="262"/>
      <c r="AFU106" s="262"/>
      <c r="AFV106" s="262"/>
      <c r="AFW106" s="262"/>
      <c r="AFX106" s="262"/>
      <c r="AFY106" s="262"/>
      <c r="AFZ106" s="262"/>
      <c r="AGA106" s="262"/>
      <c r="AGB106" s="262"/>
      <c r="AGC106" s="262"/>
      <c r="AGD106" s="262"/>
      <c r="AGE106" s="262"/>
      <c r="AGF106" s="262"/>
      <c r="AGG106" s="262"/>
      <c r="AGH106" s="262"/>
      <c r="AGI106" s="262"/>
      <c r="AGJ106" s="262"/>
      <c r="AGK106" s="262"/>
      <c r="AGL106" s="262"/>
      <c r="AGM106" s="262"/>
      <c r="AGN106" s="262"/>
      <c r="AGO106" s="262"/>
      <c r="AGP106" s="262"/>
      <c r="AGQ106" s="262"/>
      <c r="AGR106" s="262"/>
      <c r="AGS106" s="262"/>
      <c r="AGT106" s="262"/>
      <c r="AGU106" s="262"/>
      <c r="AGV106" s="262"/>
      <c r="AGW106" s="262"/>
      <c r="AGX106" s="262"/>
      <c r="AGY106" s="262"/>
      <c r="AGZ106" s="262"/>
      <c r="AHA106" s="262"/>
      <c r="AHB106" s="262"/>
      <c r="AHC106" s="262"/>
      <c r="AHD106" s="262"/>
      <c r="AHE106" s="262"/>
      <c r="AHF106" s="262"/>
      <c r="AHG106" s="262"/>
      <c r="AHH106" s="262"/>
      <c r="AHI106" s="262"/>
      <c r="AHJ106" s="262"/>
      <c r="AHK106" s="262"/>
      <c r="AHL106" s="262"/>
      <c r="AHM106" s="262"/>
      <c r="AHN106" s="262"/>
      <c r="AHO106" s="262"/>
      <c r="AHP106" s="262"/>
      <c r="AHQ106" s="262"/>
      <c r="AHR106" s="262"/>
      <c r="AHS106" s="262"/>
      <c r="AHT106" s="262"/>
      <c r="AHU106" s="262"/>
      <c r="AHV106" s="262"/>
      <c r="AHW106" s="262"/>
      <c r="AHX106" s="262"/>
      <c r="AHY106" s="262"/>
      <c r="AHZ106" s="262"/>
      <c r="AIA106" s="262"/>
      <c r="AIB106" s="262"/>
      <c r="AIC106" s="262"/>
      <c r="AID106" s="262"/>
      <c r="AIE106" s="262"/>
      <c r="AIF106" s="262"/>
      <c r="AIG106" s="262"/>
      <c r="AIH106" s="262"/>
      <c r="AII106" s="262"/>
      <c r="AIJ106" s="262"/>
      <c r="AIK106" s="262"/>
      <c r="AIL106" s="262"/>
      <c r="AIM106" s="262"/>
      <c r="AIN106" s="262"/>
      <c r="AIO106" s="262"/>
      <c r="AIP106" s="262"/>
      <c r="AIQ106" s="262"/>
      <c r="AIR106" s="262"/>
      <c r="AIS106" s="262"/>
      <c r="AIT106" s="262"/>
      <c r="AIU106" s="262"/>
      <c r="AIV106" s="262"/>
      <c r="AIW106" s="262"/>
      <c r="AIX106" s="262"/>
      <c r="AIY106" s="262"/>
      <c r="AIZ106" s="262"/>
      <c r="AJA106" s="262"/>
      <c r="AJB106" s="262"/>
      <c r="AJC106" s="262"/>
      <c r="AJD106" s="262"/>
      <c r="AJE106" s="262"/>
      <c r="AJF106" s="262"/>
      <c r="AJG106" s="262"/>
      <c r="AJH106" s="262"/>
      <c r="AJI106" s="262"/>
      <c r="AJJ106" s="262"/>
      <c r="AJK106" s="262"/>
      <c r="AJL106" s="262"/>
      <c r="AJM106" s="262"/>
      <c r="AJN106" s="262"/>
      <c r="AJO106" s="262"/>
      <c r="AJP106" s="262"/>
      <c r="AJQ106" s="262"/>
      <c r="AJR106" s="262"/>
      <c r="AJS106" s="262"/>
      <c r="AJT106" s="262"/>
      <c r="AJU106" s="262"/>
      <c r="AJV106" s="262"/>
      <c r="AJW106" s="262"/>
      <c r="AJX106" s="262"/>
      <c r="AJY106" s="262"/>
      <c r="AJZ106" s="262"/>
      <c r="AKA106" s="262"/>
      <c r="AKB106" s="262"/>
      <c r="AKC106" s="262"/>
      <c r="AKD106" s="262"/>
      <c r="AKE106" s="262"/>
      <c r="AKF106" s="262"/>
      <c r="AKG106" s="262"/>
      <c r="AKH106" s="262"/>
      <c r="AKI106" s="262"/>
      <c r="AKJ106" s="262"/>
      <c r="AKK106" s="262"/>
      <c r="AKL106" s="262"/>
      <c r="AKM106" s="262"/>
      <c r="AKN106" s="262"/>
      <c r="AKO106" s="262"/>
      <c r="AKP106" s="262"/>
      <c r="AKQ106" s="262"/>
      <c r="AKR106" s="262"/>
      <c r="AKS106" s="262"/>
      <c r="AKT106" s="262"/>
      <c r="AKU106" s="262"/>
      <c r="AKV106" s="262"/>
      <c r="AKW106" s="262"/>
      <c r="AKX106" s="262"/>
      <c r="AKY106" s="262"/>
      <c r="AKZ106" s="262"/>
      <c r="ALA106" s="262"/>
      <c r="ALB106" s="262"/>
      <c r="ALC106" s="262"/>
      <c r="ALD106" s="262"/>
      <c r="ALE106" s="262"/>
      <c r="ALF106" s="262"/>
      <c r="ALG106" s="262"/>
      <c r="ALH106" s="262"/>
      <c r="ALI106" s="262"/>
      <c r="ALJ106" s="262"/>
      <c r="ALK106" s="262"/>
      <c r="ALL106" s="262"/>
      <c r="ALM106" s="262"/>
      <c r="ALN106" s="262"/>
      <c r="ALO106" s="262"/>
      <c r="ALP106" s="262"/>
      <c r="ALQ106" s="262"/>
      <c r="ALR106" s="262"/>
      <c r="ALS106" s="262"/>
      <c r="ALT106" s="262"/>
      <c r="ALU106" s="262"/>
      <c r="ALV106" s="262"/>
      <c r="ALW106" s="262"/>
      <c r="ALX106" s="262"/>
      <c r="ALY106" s="262"/>
      <c r="ALZ106" s="262"/>
      <c r="AMA106" s="262"/>
      <c r="AMB106" s="262"/>
      <c r="AMC106" s="262"/>
      <c r="AMD106" s="262"/>
      <c r="AME106" s="262"/>
      <c r="AMF106" s="262"/>
      <c r="AMG106" s="262"/>
      <c r="AMH106" s="262"/>
      <c r="AMI106" s="262"/>
      <c r="AMJ106" s="262"/>
      <c r="AMK106" s="262"/>
      <c r="AML106" s="262"/>
      <c r="AMM106" s="262"/>
      <c r="AMN106" s="262"/>
    </row>
    <row r="107" spans="1:1028" s="143" customFormat="1" ht="15.6" customHeight="1" x14ac:dyDescent="0.2">
      <c r="A107" s="663" t="s">
        <v>55</v>
      </c>
      <c r="B107" s="664"/>
      <c r="C107" s="664"/>
      <c r="D107" s="664"/>
      <c r="E107" s="664"/>
      <c r="F107" s="664"/>
      <c r="G107" s="664"/>
      <c r="H107" s="664"/>
      <c r="I107" s="665"/>
      <c r="J107" s="124"/>
      <c r="K107" s="352"/>
      <c r="L107" s="352"/>
      <c r="M107" s="352"/>
      <c r="N107" s="352"/>
      <c r="O107" s="352"/>
      <c r="P107" s="352"/>
      <c r="Q107" s="352"/>
      <c r="R107" s="352"/>
      <c r="S107" s="262"/>
      <c r="T107" s="262"/>
      <c r="U107" s="262"/>
      <c r="V107" s="262"/>
      <c r="W107" s="262"/>
      <c r="X107" s="262"/>
      <c r="Y107" s="262"/>
      <c r="Z107" s="262"/>
      <c r="AA107" s="262"/>
      <c r="AB107" s="262"/>
      <c r="AC107" s="262"/>
      <c r="AD107" s="262"/>
      <c r="AE107" s="262"/>
      <c r="AF107" s="262"/>
      <c r="AG107" s="262"/>
      <c r="AH107" s="262"/>
      <c r="AI107" s="262"/>
      <c r="AJ107" s="262"/>
      <c r="AK107" s="262"/>
      <c r="AL107" s="262"/>
      <c r="AM107" s="262"/>
      <c r="AN107" s="262"/>
      <c r="AO107" s="262"/>
      <c r="AP107" s="262"/>
      <c r="AQ107" s="262"/>
      <c r="AR107" s="262"/>
      <c r="AS107" s="262"/>
      <c r="AT107" s="262"/>
      <c r="AU107" s="262"/>
      <c r="AV107" s="262"/>
      <c r="AW107" s="262"/>
      <c r="AX107" s="262"/>
      <c r="AY107" s="262"/>
      <c r="AZ107" s="262"/>
      <c r="BA107" s="262"/>
      <c r="BB107" s="262"/>
      <c r="BC107" s="262"/>
      <c r="BD107" s="262"/>
      <c r="BE107" s="262"/>
      <c r="BF107" s="262"/>
      <c r="BG107" s="262"/>
      <c r="BH107" s="262"/>
      <c r="BI107" s="262"/>
      <c r="BJ107" s="262"/>
      <c r="BK107" s="262"/>
      <c r="BL107" s="262"/>
      <c r="BM107" s="262"/>
      <c r="BN107" s="262"/>
      <c r="BO107" s="262"/>
      <c r="BP107" s="262"/>
      <c r="BQ107" s="262"/>
      <c r="BR107" s="262"/>
      <c r="BS107" s="262"/>
      <c r="BT107" s="262"/>
      <c r="BU107" s="262"/>
      <c r="BV107" s="262"/>
      <c r="BW107" s="262"/>
      <c r="BX107" s="262"/>
      <c r="BY107" s="262"/>
      <c r="BZ107" s="262"/>
      <c r="CA107" s="262"/>
      <c r="CB107" s="262"/>
      <c r="CC107" s="262"/>
      <c r="CD107" s="262"/>
      <c r="CE107" s="262"/>
      <c r="CF107" s="262"/>
      <c r="CG107" s="262"/>
      <c r="CH107" s="262"/>
      <c r="CI107" s="262"/>
      <c r="CJ107" s="262"/>
      <c r="CK107" s="262"/>
      <c r="CL107" s="262"/>
      <c r="CM107" s="262"/>
      <c r="CN107" s="262"/>
      <c r="CO107" s="262"/>
      <c r="CP107" s="262"/>
      <c r="CQ107" s="262"/>
      <c r="CR107" s="262"/>
      <c r="CS107" s="262"/>
      <c r="CT107" s="262"/>
      <c r="CU107" s="262"/>
      <c r="CV107" s="262"/>
      <c r="CW107" s="262"/>
      <c r="CX107" s="262"/>
      <c r="CY107" s="262"/>
      <c r="CZ107" s="262"/>
      <c r="DA107" s="262"/>
      <c r="DB107" s="262"/>
      <c r="DC107" s="262"/>
      <c r="DD107" s="262"/>
      <c r="DE107" s="262"/>
      <c r="DF107" s="262"/>
      <c r="DG107" s="262"/>
      <c r="DH107" s="262"/>
      <c r="DI107" s="262"/>
      <c r="DJ107" s="262"/>
      <c r="DK107" s="262"/>
      <c r="DL107" s="262"/>
      <c r="DM107" s="262"/>
      <c r="DN107" s="262"/>
      <c r="DO107" s="262"/>
      <c r="DP107" s="262"/>
      <c r="DQ107" s="262"/>
      <c r="DR107" s="262"/>
      <c r="DS107" s="262"/>
      <c r="DT107" s="262"/>
      <c r="DU107" s="262"/>
      <c r="DV107" s="262"/>
      <c r="DW107" s="262"/>
      <c r="DX107" s="262"/>
      <c r="DY107" s="262"/>
      <c r="DZ107" s="262"/>
      <c r="EA107" s="262"/>
      <c r="EB107" s="262"/>
      <c r="EC107" s="262"/>
      <c r="ED107" s="262"/>
      <c r="EE107" s="262"/>
      <c r="EF107" s="262"/>
      <c r="EG107" s="262"/>
      <c r="EH107" s="262"/>
      <c r="EI107" s="262"/>
      <c r="EJ107" s="262"/>
      <c r="EK107" s="262"/>
      <c r="EL107" s="262"/>
      <c r="EM107" s="262"/>
      <c r="EN107" s="262"/>
      <c r="EO107" s="262"/>
      <c r="EP107" s="262"/>
      <c r="EQ107" s="262"/>
      <c r="ER107" s="262"/>
      <c r="ES107" s="262"/>
      <c r="ET107" s="262"/>
      <c r="EU107" s="262"/>
      <c r="EV107" s="262"/>
      <c r="EW107" s="262"/>
      <c r="EX107" s="262"/>
      <c r="EY107" s="262"/>
      <c r="EZ107" s="262"/>
      <c r="FA107" s="262"/>
      <c r="FB107" s="262"/>
      <c r="FC107" s="262"/>
      <c r="FD107" s="262"/>
      <c r="FE107" s="262"/>
      <c r="FF107" s="262"/>
      <c r="FG107" s="262"/>
      <c r="FH107" s="262"/>
      <c r="FI107" s="262"/>
      <c r="FJ107" s="262"/>
      <c r="FK107" s="262"/>
      <c r="FL107" s="262"/>
      <c r="FM107" s="262"/>
      <c r="FN107" s="262"/>
      <c r="FO107" s="262"/>
      <c r="FP107" s="262"/>
      <c r="FQ107" s="262"/>
      <c r="FR107" s="262"/>
      <c r="FS107" s="262"/>
      <c r="FT107" s="262"/>
      <c r="FU107" s="262"/>
      <c r="FV107" s="262"/>
      <c r="FW107" s="262"/>
      <c r="FX107" s="262"/>
      <c r="FY107" s="262"/>
      <c r="FZ107" s="262"/>
      <c r="GA107" s="262"/>
      <c r="GB107" s="262"/>
      <c r="GC107" s="262"/>
      <c r="GD107" s="262"/>
      <c r="GE107" s="262"/>
      <c r="GF107" s="262"/>
      <c r="GG107" s="262"/>
      <c r="GH107" s="262"/>
      <c r="GI107" s="262"/>
      <c r="GJ107" s="262"/>
      <c r="GK107" s="262"/>
      <c r="GL107" s="262"/>
      <c r="GM107" s="262"/>
      <c r="GN107" s="262"/>
      <c r="GO107" s="262"/>
      <c r="GP107" s="262"/>
      <c r="GQ107" s="262"/>
      <c r="GR107" s="262"/>
      <c r="GS107" s="262"/>
      <c r="GT107" s="262"/>
      <c r="GU107" s="262"/>
      <c r="GV107" s="262"/>
      <c r="GW107" s="262"/>
      <c r="GX107" s="262"/>
      <c r="GY107" s="262"/>
      <c r="GZ107" s="262"/>
      <c r="HA107" s="262"/>
      <c r="HB107" s="262"/>
      <c r="HC107" s="262"/>
      <c r="HD107" s="262"/>
      <c r="HE107" s="262"/>
      <c r="HF107" s="262"/>
      <c r="HG107" s="262"/>
      <c r="HH107" s="262"/>
      <c r="HI107" s="262"/>
      <c r="HJ107" s="262"/>
      <c r="HK107" s="262"/>
      <c r="HL107" s="262"/>
      <c r="HM107" s="262"/>
      <c r="HN107" s="262"/>
      <c r="HO107" s="262"/>
      <c r="HP107" s="262"/>
      <c r="HQ107" s="262"/>
      <c r="HR107" s="262"/>
      <c r="HS107" s="262"/>
      <c r="HT107" s="262"/>
      <c r="HU107" s="262"/>
      <c r="HV107" s="262"/>
      <c r="HW107" s="262"/>
      <c r="HX107" s="262"/>
      <c r="HY107" s="262"/>
      <c r="HZ107" s="262"/>
      <c r="IA107" s="262"/>
      <c r="IB107" s="262"/>
      <c r="IC107" s="262"/>
      <c r="ID107" s="262"/>
      <c r="IE107" s="262"/>
      <c r="IF107" s="262"/>
      <c r="IG107" s="262"/>
      <c r="IH107" s="262"/>
      <c r="II107" s="262"/>
      <c r="IJ107" s="262"/>
      <c r="IK107" s="262"/>
      <c r="IL107" s="262"/>
      <c r="IM107" s="262"/>
      <c r="IN107" s="262"/>
      <c r="IO107" s="262"/>
      <c r="IP107" s="262"/>
      <c r="IQ107" s="262"/>
      <c r="IR107" s="262"/>
      <c r="IS107" s="262"/>
      <c r="IT107" s="262"/>
      <c r="IU107" s="262"/>
      <c r="IV107" s="262"/>
      <c r="IW107" s="262"/>
      <c r="IX107" s="262"/>
      <c r="IY107" s="262"/>
      <c r="IZ107" s="262"/>
      <c r="JA107" s="262"/>
      <c r="JB107" s="262"/>
      <c r="JC107" s="262"/>
      <c r="JD107" s="262"/>
      <c r="JE107" s="262"/>
      <c r="JF107" s="262"/>
      <c r="JG107" s="262"/>
      <c r="JH107" s="262"/>
      <c r="JI107" s="262"/>
      <c r="JJ107" s="262"/>
      <c r="JK107" s="262"/>
      <c r="JL107" s="262"/>
      <c r="JM107" s="262"/>
      <c r="JN107" s="262"/>
      <c r="JO107" s="262"/>
      <c r="JP107" s="262"/>
      <c r="JQ107" s="262"/>
      <c r="JR107" s="262"/>
      <c r="JS107" s="262"/>
      <c r="JT107" s="262"/>
      <c r="JU107" s="262"/>
      <c r="JV107" s="262"/>
      <c r="JW107" s="262"/>
      <c r="JX107" s="262"/>
      <c r="JY107" s="262"/>
      <c r="JZ107" s="262"/>
      <c r="KA107" s="262"/>
      <c r="KB107" s="262"/>
      <c r="KC107" s="262"/>
      <c r="KD107" s="262"/>
      <c r="KE107" s="262"/>
      <c r="KF107" s="262"/>
      <c r="KG107" s="262"/>
      <c r="KH107" s="262"/>
      <c r="KI107" s="262"/>
      <c r="KJ107" s="262"/>
      <c r="KK107" s="262"/>
      <c r="KL107" s="262"/>
      <c r="KM107" s="262"/>
      <c r="KN107" s="262"/>
      <c r="KO107" s="262"/>
      <c r="KP107" s="262"/>
      <c r="KQ107" s="262"/>
      <c r="KR107" s="262"/>
      <c r="KS107" s="262"/>
      <c r="KT107" s="262"/>
      <c r="KU107" s="262"/>
      <c r="KV107" s="262"/>
      <c r="KW107" s="262"/>
      <c r="KX107" s="262"/>
      <c r="KY107" s="262"/>
      <c r="KZ107" s="262"/>
      <c r="LA107" s="262"/>
      <c r="LB107" s="262"/>
      <c r="LC107" s="262"/>
      <c r="LD107" s="262"/>
      <c r="LE107" s="262"/>
      <c r="LF107" s="262"/>
      <c r="LG107" s="262"/>
      <c r="LH107" s="262"/>
      <c r="LI107" s="262"/>
      <c r="LJ107" s="262"/>
      <c r="LK107" s="262"/>
      <c r="LL107" s="262"/>
      <c r="LM107" s="262"/>
      <c r="LN107" s="262"/>
      <c r="LO107" s="262"/>
      <c r="LP107" s="262"/>
      <c r="LQ107" s="262"/>
      <c r="LR107" s="262"/>
      <c r="LS107" s="262"/>
      <c r="LT107" s="262"/>
      <c r="LU107" s="262"/>
      <c r="LV107" s="262"/>
      <c r="LW107" s="262"/>
      <c r="LX107" s="262"/>
      <c r="LY107" s="262"/>
      <c r="LZ107" s="262"/>
      <c r="MA107" s="262"/>
      <c r="MB107" s="262"/>
      <c r="MC107" s="262"/>
      <c r="MD107" s="262"/>
      <c r="ME107" s="262"/>
      <c r="MF107" s="262"/>
      <c r="MG107" s="262"/>
      <c r="MH107" s="262"/>
      <c r="MI107" s="262"/>
      <c r="MJ107" s="262"/>
      <c r="MK107" s="262"/>
      <c r="ML107" s="262"/>
      <c r="MM107" s="262"/>
      <c r="MN107" s="262"/>
      <c r="MO107" s="262"/>
      <c r="MP107" s="262"/>
      <c r="MQ107" s="262"/>
      <c r="MR107" s="262"/>
      <c r="MS107" s="262"/>
      <c r="MT107" s="262"/>
      <c r="MU107" s="262"/>
      <c r="MV107" s="262"/>
      <c r="MW107" s="262"/>
      <c r="MX107" s="262"/>
      <c r="MY107" s="262"/>
      <c r="MZ107" s="262"/>
      <c r="NA107" s="262"/>
      <c r="NB107" s="262"/>
      <c r="NC107" s="262"/>
      <c r="ND107" s="262"/>
      <c r="NE107" s="262"/>
      <c r="NF107" s="262"/>
      <c r="NG107" s="262"/>
      <c r="NH107" s="262"/>
      <c r="NI107" s="262"/>
      <c r="NJ107" s="262"/>
      <c r="NK107" s="262"/>
      <c r="NL107" s="262"/>
      <c r="NM107" s="262"/>
      <c r="NN107" s="262"/>
      <c r="NO107" s="262"/>
      <c r="NP107" s="262"/>
      <c r="NQ107" s="262"/>
      <c r="NR107" s="262"/>
      <c r="NS107" s="262"/>
      <c r="NT107" s="262"/>
      <c r="NU107" s="262"/>
      <c r="NV107" s="262"/>
      <c r="NW107" s="262"/>
      <c r="NX107" s="262"/>
      <c r="NY107" s="262"/>
      <c r="NZ107" s="262"/>
      <c r="OA107" s="262"/>
      <c r="OB107" s="262"/>
      <c r="OC107" s="262"/>
      <c r="OD107" s="262"/>
      <c r="OE107" s="262"/>
      <c r="OF107" s="262"/>
      <c r="OG107" s="262"/>
      <c r="OH107" s="262"/>
      <c r="OI107" s="262"/>
      <c r="OJ107" s="262"/>
      <c r="OK107" s="262"/>
      <c r="OL107" s="262"/>
      <c r="OM107" s="262"/>
      <c r="ON107" s="262"/>
      <c r="OO107" s="262"/>
      <c r="OP107" s="262"/>
      <c r="OQ107" s="262"/>
      <c r="OR107" s="262"/>
      <c r="OS107" s="262"/>
      <c r="OT107" s="262"/>
      <c r="OU107" s="262"/>
      <c r="OV107" s="262"/>
      <c r="OW107" s="262"/>
      <c r="OX107" s="262"/>
      <c r="OY107" s="262"/>
      <c r="OZ107" s="262"/>
      <c r="PA107" s="262"/>
      <c r="PB107" s="262"/>
      <c r="PC107" s="262"/>
      <c r="PD107" s="262"/>
      <c r="PE107" s="262"/>
      <c r="PF107" s="262"/>
      <c r="PG107" s="262"/>
      <c r="PH107" s="262"/>
      <c r="PI107" s="262"/>
      <c r="PJ107" s="262"/>
      <c r="PK107" s="262"/>
      <c r="PL107" s="262"/>
      <c r="PM107" s="262"/>
      <c r="PN107" s="262"/>
      <c r="PO107" s="262"/>
      <c r="PP107" s="262"/>
      <c r="PQ107" s="262"/>
      <c r="PR107" s="262"/>
      <c r="PS107" s="262"/>
      <c r="PT107" s="262"/>
      <c r="PU107" s="262"/>
      <c r="PV107" s="262"/>
      <c r="PW107" s="262"/>
      <c r="PX107" s="262"/>
      <c r="PY107" s="262"/>
      <c r="PZ107" s="262"/>
      <c r="QA107" s="262"/>
      <c r="QB107" s="262"/>
      <c r="QC107" s="262"/>
      <c r="QD107" s="262"/>
      <c r="QE107" s="262"/>
      <c r="QF107" s="262"/>
      <c r="QG107" s="262"/>
      <c r="QH107" s="262"/>
      <c r="QI107" s="262"/>
      <c r="QJ107" s="262"/>
      <c r="QK107" s="262"/>
      <c r="QL107" s="262"/>
      <c r="QM107" s="262"/>
      <c r="QN107" s="262"/>
      <c r="QO107" s="262"/>
      <c r="QP107" s="262"/>
      <c r="QQ107" s="262"/>
      <c r="QR107" s="262"/>
      <c r="QS107" s="262"/>
      <c r="QT107" s="262"/>
      <c r="QU107" s="262"/>
      <c r="QV107" s="262"/>
      <c r="QW107" s="262"/>
      <c r="QX107" s="262"/>
      <c r="QY107" s="262"/>
      <c r="QZ107" s="262"/>
      <c r="RA107" s="262"/>
      <c r="RB107" s="262"/>
      <c r="RC107" s="262"/>
      <c r="RD107" s="262"/>
      <c r="RE107" s="262"/>
      <c r="RF107" s="262"/>
      <c r="RG107" s="262"/>
      <c r="RH107" s="262"/>
      <c r="RI107" s="262"/>
      <c r="RJ107" s="262"/>
      <c r="RK107" s="262"/>
      <c r="RL107" s="262"/>
      <c r="RM107" s="262"/>
      <c r="RN107" s="262"/>
      <c r="RO107" s="262"/>
      <c r="RP107" s="262"/>
      <c r="RQ107" s="262"/>
      <c r="RR107" s="262"/>
      <c r="RS107" s="262"/>
      <c r="RT107" s="262"/>
      <c r="RU107" s="262"/>
      <c r="RV107" s="262"/>
      <c r="RW107" s="262"/>
      <c r="RX107" s="262"/>
      <c r="RY107" s="262"/>
      <c r="RZ107" s="262"/>
      <c r="SA107" s="262"/>
      <c r="SB107" s="262"/>
      <c r="SC107" s="262"/>
      <c r="SD107" s="262"/>
      <c r="SE107" s="262"/>
      <c r="SF107" s="262"/>
      <c r="SG107" s="262"/>
      <c r="SH107" s="262"/>
      <c r="SI107" s="262"/>
      <c r="SJ107" s="262"/>
      <c r="SK107" s="262"/>
      <c r="SL107" s="262"/>
      <c r="SM107" s="262"/>
      <c r="SN107" s="262"/>
      <c r="SO107" s="262"/>
      <c r="SP107" s="262"/>
      <c r="SQ107" s="262"/>
      <c r="SR107" s="262"/>
      <c r="SS107" s="262"/>
      <c r="ST107" s="262"/>
      <c r="SU107" s="262"/>
      <c r="SV107" s="262"/>
      <c r="SW107" s="262"/>
      <c r="SX107" s="262"/>
      <c r="SY107" s="262"/>
      <c r="SZ107" s="262"/>
      <c r="TA107" s="262"/>
      <c r="TB107" s="262"/>
      <c r="TC107" s="262"/>
      <c r="TD107" s="262"/>
      <c r="TE107" s="262"/>
      <c r="TF107" s="262"/>
      <c r="TG107" s="262"/>
      <c r="TH107" s="262"/>
      <c r="TI107" s="262"/>
      <c r="TJ107" s="262"/>
      <c r="TK107" s="262"/>
      <c r="TL107" s="262"/>
      <c r="TM107" s="262"/>
      <c r="TN107" s="262"/>
      <c r="TO107" s="262"/>
      <c r="TP107" s="262"/>
      <c r="TQ107" s="262"/>
      <c r="TR107" s="262"/>
      <c r="TS107" s="262"/>
      <c r="TT107" s="262"/>
      <c r="TU107" s="262"/>
      <c r="TV107" s="262"/>
      <c r="TW107" s="262"/>
      <c r="TX107" s="262"/>
      <c r="TY107" s="262"/>
      <c r="TZ107" s="262"/>
      <c r="UA107" s="262"/>
      <c r="UB107" s="262"/>
      <c r="UC107" s="262"/>
      <c r="UD107" s="262"/>
      <c r="UE107" s="262"/>
      <c r="UF107" s="262"/>
      <c r="UG107" s="262"/>
      <c r="UH107" s="262"/>
      <c r="UI107" s="262"/>
      <c r="UJ107" s="262"/>
      <c r="UK107" s="262"/>
      <c r="UL107" s="262"/>
      <c r="UM107" s="262"/>
      <c r="UN107" s="262"/>
      <c r="UO107" s="262"/>
      <c r="UP107" s="262"/>
      <c r="UQ107" s="262"/>
      <c r="UR107" s="262"/>
      <c r="US107" s="262"/>
      <c r="UT107" s="262"/>
      <c r="UU107" s="262"/>
      <c r="UV107" s="262"/>
      <c r="UW107" s="262"/>
      <c r="UX107" s="262"/>
      <c r="UY107" s="262"/>
      <c r="UZ107" s="262"/>
      <c r="VA107" s="262"/>
      <c r="VB107" s="262"/>
      <c r="VC107" s="262"/>
      <c r="VD107" s="262"/>
      <c r="VE107" s="262"/>
      <c r="VF107" s="262"/>
      <c r="VG107" s="262"/>
      <c r="VH107" s="262"/>
      <c r="VI107" s="262"/>
      <c r="VJ107" s="262"/>
      <c r="VK107" s="262"/>
      <c r="VL107" s="262"/>
      <c r="VM107" s="262"/>
      <c r="VN107" s="262"/>
      <c r="VO107" s="262"/>
      <c r="VP107" s="262"/>
      <c r="VQ107" s="262"/>
      <c r="VR107" s="262"/>
      <c r="VS107" s="262"/>
      <c r="VT107" s="262"/>
      <c r="VU107" s="262"/>
      <c r="VV107" s="262"/>
      <c r="VW107" s="262"/>
      <c r="VX107" s="262"/>
      <c r="VY107" s="262"/>
      <c r="VZ107" s="262"/>
      <c r="WA107" s="262"/>
      <c r="WB107" s="262"/>
      <c r="WC107" s="262"/>
      <c r="WD107" s="262"/>
      <c r="WE107" s="262"/>
      <c r="WF107" s="262"/>
      <c r="WG107" s="262"/>
      <c r="WH107" s="262"/>
      <c r="WI107" s="262"/>
      <c r="WJ107" s="262"/>
      <c r="WK107" s="262"/>
      <c r="WL107" s="262"/>
      <c r="WM107" s="262"/>
      <c r="WN107" s="262"/>
      <c r="WO107" s="262"/>
      <c r="WP107" s="262"/>
      <c r="WQ107" s="262"/>
      <c r="WR107" s="262"/>
      <c r="WS107" s="262"/>
      <c r="WT107" s="262"/>
      <c r="WU107" s="262"/>
      <c r="WV107" s="262"/>
      <c r="WW107" s="262"/>
      <c r="WX107" s="262"/>
      <c r="WY107" s="262"/>
      <c r="WZ107" s="262"/>
      <c r="XA107" s="262"/>
      <c r="XB107" s="262"/>
      <c r="XC107" s="262"/>
      <c r="XD107" s="262"/>
      <c r="XE107" s="262"/>
      <c r="XF107" s="262"/>
      <c r="XG107" s="262"/>
      <c r="XH107" s="262"/>
      <c r="XI107" s="262"/>
      <c r="XJ107" s="262"/>
      <c r="XK107" s="262"/>
      <c r="XL107" s="262"/>
      <c r="XM107" s="262"/>
      <c r="XN107" s="262"/>
      <c r="XO107" s="262"/>
      <c r="XP107" s="262"/>
      <c r="XQ107" s="262"/>
      <c r="XR107" s="262"/>
      <c r="XS107" s="262"/>
      <c r="XT107" s="262"/>
      <c r="XU107" s="262"/>
      <c r="XV107" s="262"/>
      <c r="XW107" s="262"/>
      <c r="XX107" s="262"/>
      <c r="XY107" s="262"/>
      <c r="XZ107" s="262"/>
      <c r="YA107" s="262"/>
      <c r="YB107" s="262"/>
      <c r="YC107" s="262"/>
      <c r="YD107" s="262"/>
      <c r="YE107" s="262"/>
      <c r="YF107" s="262"/>
      <c r="YG107" s="262"/>
      <c r="YH107" s="262"/>
      <c r="YI107" s="262"/>
      <c r="YJ107" s="262"/>
      <c r="YK107" s="262"/>
      <c r="YL107" s="262"/>
      <c r="YM107" s="262"/>
      <c r="YN107" s="262"/>
      <c r="YO107" s="262"/>
      <c r="YP107" s="262"/>
      <c r="YQ107" s="262"/>
      <c r="YR107" s="262"/>
      <c r="YS107" s="262"/>
      <c r="YT107" s="262"/>
      <c r="YU107" s="262"/>
      <c r="YV107" s="262"/>
      <c r="YW107" s="262"/>
      <c r="YX107" s="262"/>
      <c r="YY107" s="262"/>
      <c r="YZ107" s="262"/>
      <c r="ZA107" s="262"/>
      <c r="ZB107" s="262"/>
      <c r="ZC107" s="262"/>
      <c r="ZD107" s="262"/>
      <c r="ZE107" s="262"/>
      <c r="ZF107" s="262"/>
      <c r="ZG107" s="262"/>
      <c r="ZH107" s="262"/>
      <c r="ZI107" s="262"/>
      <c r="ZJ107" s="262"/>
      <c r="ZK107" s="262"/>
      <c r="ZL107" s="262"/>
      <c r="ZM107" s="262"/>
      <c r="ZN107" s="262"/>
      <c r="ZO107" s="262"/>
      <c r="ZP107" s="262"/>
      <c r="ZQ107" s="262"/>
      <c r="ZR107" s="262"/>
      <c r="ZS107" s="262"/>
      <c r="ZT107" s="262"/>
      <c r="ZU107" s="262"/>
      <c r="ZV107" s="262"/>
      <c r="ZW107" s="262"/>
      <c r="ZX107" s="262"/>
      <c r="ZY107" s="262"/>
      <c r="ZZ107" s="262"/>
      <c r="AAA107" s="262"/>
      <c r="AAB107" s="262"/>
      <c r="AAC107" s="262"/>
      <c r="AAD107" s="262"/>
      <c r="AAE107" s="262"/>
      <c r="AAF107" s="262"/>
      <c r="AAG107" s="262"/>
      <c r="AAH107" s="262"/>
      <c r="AAI107" s="262"/>
      <c r="AAJ107" s="262"/>
      <c r="AAK107" s="262"/>
      <c r="AAL107" s="262"/>
      <c r="AAM107" s="262"/>
      <c r="AAN107" s="262"/>
      <c r="AAO107" s="262"/>
      <c r="AAP107" s="262"/>
      <c r="AAQ107" s="262"/>
      <c r="AAR107" s="262"/>
      <c r="AAS107" s="262"/>
      <c r="AAT107" s="262"/>
      <c r="AAU107" s="262"/>
      <c r="AAV107" s="262"/>
      <c r="AAW107" s="262"/>
      <c r="AAX107" s="262"/>
      <c r="AAY107" s="262"/>
      <c r="AAZ107" s="262"/>
      <c r="ABA107" s="262"/>
      <c r="ABB107" s="262"/>
      <c r="ABC107" s="262"/>
      <c r="ABD107" s="262"/>
      <c r="ABE107" s="262"/>
      <c r="ABF107" s="262"/>
      <c r="ABG107" s="262"/>
      <c r="ABH107" s="262"/>
      <c r="ABI107" s="262"/>
      <c r="ABJ107" s="262"/>
      <c r="ABK107" s="262"/>
      <c r="ABL107" s="262"/>
      <c r="ABM107" s="262"/>
      <c r="ABN107" s="262"/>
      <c r="ABO107" s="262"/>
      <c r="ABP107" s="262"/>
      <c r="ABQ107" s="262"/>
      <c r="ABR107" s="262"/>
      <c r="ABS107" s="262"/>
      <c r="ABT107" s="262"/>
      <c r="ABU107" s="262"/>
      <c r="ABV107" s="262"/>
      <c r="ABW107" s="262"/>
      <c r="ABX107" s="262"/>
      <c r="ABY107" s="262"/>
      <c r="ABZ107" s="262"/>
      <c r="ACA107" s="262"/>
      <c r="ACB107" s="262"/>
      <c r="ACC107" s="262"/>
      <c r="ACD107" s="262"/>
      <c r="ACE107" s="262"/>
      <c r="ACF107" s="262"/>
      <c r="ACG107" s="262"/>
      <c r="ACH107" s="262"/>
      <c r="ACI107" s="262"/>
      <c r="ACJ107" s="262"/>
      <c r="ACK107" s="262"/>
      <c r="ACL107" s="262"/>
      <c r="ACM107" s="262"/>
      <c r="ACN107" s="262"/>
      <c r="ACO107" s="262"/>
      <c r="ACP107" s="262"/>
      <c r="ACQ107" s="262"/>
      <c r="ACR107" s="262"/>
      <c r="ACS107" s="262"/>
      <c r="ACT107" s="262"/>
      <c r="ACU107" s="262"/>
      <c r="ACV107" s="262"/>
      <c r="ACW107" s="262"/>
      <c r="ACX107" s="262"/>
      <c r="ACY107" s="262"/>
      <c r="ACZ107" s="262"/>
      <c r="ADA107" s="262"/>
      <c r="ADB107" s="262"/>
      <c r="ADC107" s="262"/>
      <c r="ADD107" s="262"/>
      <c r="ADE107" s="262"/>
      <c r="ADF107" s="262"/>
      <c r="ADG107" s="262"/>
      <c r="ADH107" s="262"/>
      <c r="ADI107" s="262"/>
      <c r="ADJ107" s="262"/>
      <c r="ADK107" s="262"/>
      <c r="ADL107" s="262"/>
      <c r="ADM107" s="262"/>
      <c r="ADN107" s="262"/>
      <c r="ADO107" s="262"/>
      <c r="ADP107" s="262"/>
      <c r="ADQ107" s="262"/>
      <c r="ADR107" s="262"/>
      <c r="ADS107" s="262"/>
      <c r="ADT107" s="262"/>
      <c r="ADU107" s="262"/>
      <c r="ADV107" s="262"/>
      <c r="ADW107" s="262"/>
      <c r="ADX107" s="262"/>
      <c r="ADY107" s="262"/>
      <c r="ADZ107" s="262"/>
      <c r="AEA107" s="262"/>
      <c r="AEB107" s="262"/>
      <c r="AEC107" s="262"/>
      <c r="AED107" s="262"/>
      <c r="AEE107" s="262"/>
      <c r="AEF107" s="262"/>
      <c r="AEG107" s="262"/>
      <c r="AEH107" s="262"/>
      <c r="AEI107" s="262"/>
      <c r="AEJ107" s="262"/>
      <c r="AEK107" s="262"/>
      <c r="AEL107" s="262"/>
      <c r="AEM107" s="262"/>
      <c r="AEN107" s="262"/>
      <c r="AEO107" s="262"/>
      <c r="AEP107" s="262"/>
      <c r="AEQ107" s="262"/>
      <c r="AER107" s="262"/>
      <c r="AES107" s="262"/>
      <c r="AET107" s="262"/>
      <c r="AEU107" s="262"/>
      <c r="AEV107" s="262"/>
      <c r="AEW107" s="262"/>
      <c r="AEX107" s="262"/>
      <c r="AEY107" s="262"/>
      <c r="AEZ107" s="262"/>
      <c r="AFA107" s="262"/>
      <c r="AFB107" s="262"/>
      <c r="AFC107" s="262"/>
      <c r="AFD107" s="262"/>
      <c r="AFE107" s="262"/>
      <c r="AFF107" s="262"/>
      <c r="AFG107" s="262"/>
      <c r="AFH107" s="262"/>
      <c r="AFI107" s="262"/>
      <c r="AFJ107" s="262"/>
      <c r="AFK107" s="262"/>
      <c r="AFL107" s="262"/>
      <c r="AFM107" s="262"/>
      <c r="AFN107" s="262"/>
      <c r="AFO107" s="262"/>
      <c r="AFP107" s="262"/>
      <c r="AFQ107" s="262"/>
      <c r="AFR107" s="262"/>
      <c r="AFS107" s="262"/>
      <c r="AFT107" s="262"/>
      <c r="AFU107" s="262"/>
      <c r="AFV107" s="262"/>
      <c r="AFW107" s="262"/>
      <c r="AFX107" s="262"/>
      <c r="AFY107" s="262"/>
      <c r="AFZ107" s="262"/>
      <c r="AGA107" s="262"/>
      <c r="AGB107" s="262"/>
      <c r="AGC107" s="262"/>
      <c r="AGD107" s="262"/>
      <c r="AGE107" s="262"/>
      <c r="AGF107" s="262"/>
      <c r="AGG107" s="262"/>
      <c r="AGH107" s="262"/>
      <c r="AGI107" s="262"/>
      <c r="AGJ107" s="262"/>
      <c r="AGK107" s="262"/>
      <c r="AGL107" s="262"/>
      <c r="AGM107" s="262"/>
      <c r="AGN107" s="262"/>
      <c r="AGO107" s="262"/>
      <c r="AGP107" s="262"/>
      <c r="AGQ107" s="262"/>
      <c r="AGR107" s="262"/>
      <c r="AGS107" s="262"/>
      <c r="AGT107" s="262"/>
      <c r="AGU107" s="262"/>
      <c r="AGV107" s="262"/>
      <c r="AGW107" s="262"/>
      <c r="AGX107" s="262"/>
      <c r="AGY107" s="262"/>
      <c r="AGZ107" s="262"/>
      <c r="AHA107" s="262"/>
      <c r="AHB107" s="262"/>
      <c r="AHC107" s="262"/>
      <c r="AHD107" s="262"/>
      <c r="AHE107" s="262"/>
      <c r="AHF107" s="262"/>
      <c r="AHG107" s="262"/>
      <c r="AHH107" s="262"/>
      <c r="AHI107" s="262"/>
      <c r="AHJ107" s="262"/>
      <c r="AHK107" s="262"/>
      <c r="AHL107" s="262"/>
      <c r="AHM107" s="262"/>
      <c r="AHN107" s="262"/>
      <c r="AHO107" s="262"/>
      <c r="AHP107" s="262"/>
      <c r="AHQ107" s="262"/>
      <c r="AHR107" s="262"/>
      <c r="AHS107" s="262"/>
      <c r="AHT107" s="262"/>
      <c r="AHU107" s="262"/>
      <c r="AHV107" s="262"/>
      <c r="AHW107" s="262"/>
      <c r="AHX107" s="262"/>
      <c r="AHY107" s="262"/>
      <c r="AHZ107" s="262"/>
      <c r="AIA107" s="262"/>
      <c r="AIB107" s="262"/>
      <c r="AIC107" s="262"/>
      <c r="AID107" s="262"/>
      <c r="AIE107" s="262"/>
      <c r="AIF107" s="262"/>
      <c r="AIG107" s="262"/>
      <c r="AIH107" s="262"/>
      <c r="AII107" s="262"/>
      <c r="AIJ107" s="262"/>
      <c r="AIK107" s="262"/>
      <c r="AIL107" s="262"/>
      <c r="AIM107" s="262"/>
      <c r="AIN107" s="262"/>
      <c r="AIO107" s="262"/>
      <c r="AIP107" s="262"/>
      <c r="AIQ107" s="262"/>
      <c r="AIR107" s="262"/>
      <c r="AIS107" s="262"/>
      <c r="AIT107" s="262"/>
      <c r="AIU107" s="262"/>
      <c r="AIV107" s="262"/>
      <c r="AIW107" s="262"/>
      <c r="AIX107" s="262"/>
      <c r="AIY107" s="262"/>
      <c r="AIZ107" s="262"/>
      <c r="AJA107" s="262"/>
      <c r="AJB107" s="262"/>
      <c r="AJC107" s="262"/>
      <c r="AJD107" s="262"/>
      <c r="AJE107" s="262"/>
      <c r="AJF107" s="262"/>
      <c r="AJG107" s="262"/>
      <c r="AJH107" s="262"/>
      <c r="AJI107" s="262"/>
      <c r="AJJ107" s="262"/>
      <c r="AJK107" s="262"/>
      <c r="AJL107" s="262"/>
      <c r="AJM107" s="262"/>
      <c r="AJN107" s="262"/>
      <c r="AJO107" s="262"/>
      <c r="AJP107" s="262"/>
      <c r="AJQ107" s="262"/>
      <c r="AJR107" s="262"/>
      <c r="AJS107" s="262"/>
      <c r="AJT107" s="262"/>
      <c r="AJU107" s="262"/>
      <c r="AJV107" s="262"/>
      <c r="AJW107" s="262"/>
      <c r="AJX107" s="262"/>
      <c r="AJY107" s="262"/>
      <c r="AJZ107" s="262"/>
      <c r="AKA107" s="262"/>
      <c r="AKB107" s="262"/>
      <c r="AKC107" s="262"/>
      <c r="AKD107" s="262"/>
      <c r="AKE107" s="262"/>
      <c r="AKF107" s="262"/>
      <c r="AKG107" s="262"/>
      <c r="AKH107" s="262"/>
      <c r="AKI107" s="262"/>
      <c r="AKJ107" s="262"/>
      <c r="AKK107" s="262"/>
      <c r="AKL107" s="262"/>
      <c r="AKM107" s="262"/>
      <c r="AKN107" s="262"/>
      <c r="AKO107" s="262"/>
      <c r="AKP107" s="262"/>
      <c r="AKQ107" s="262"/>
      <c r="AKR107" s="262"/>
      <c r="AKS107" s="262"/>
      <c r="AKT107" s="262"/>
      <c r="AKU107" s="262"/>
      <c r="AKV107" s="262"/>
      <c r="AKW107" s="262"/>
      <c r="AKX107" s="262"/>
      <c r="AKY107" s="262"/>
      <c r="AKZ107" s="262"/>
      <c r="ALA107" s="262"/>
      <c r="ALB107" s="262"/>
      <c r="ALC107" s="262"/>
      <c r="ALD107" s="262"/>
      <c r="ALE107" s="262"/>
      <c r="ALF107" s="262"/>
      <c r="ALG107" s="262"/>
      <c r="ALH107" s="262"/>
      <c r="ALI107" s="262"/>
      <c r="ALJ107" s="262"/>
      <c r="ALK107" s="262"/>
      <c r="ALL107" s="262"/>
      <c r="ALM107" s="262"/>
      <c r="ALN107" s="262"/>
      <c r="ALO107" s="262"/>
      <c r="ALP107" s="262"/>
      <c r="ALQ107" s="262"/>
      <c r="ALR107" s="262"/>
      <c r="ALS107" s="262"/>
      <c r="ALT107" s="262"/>
      <c r="ALU107" s="262"/>
      <c r="ALV107" s="262"/>
      <c r="ALW107" s="262"/>
      <c r="ALX107" s="262"/>
      <c r="ALY107" s="262"/>
      <c r="ALZ107" s="262"/>
      <c r="AMA107" s="262"/>
      <c r="AMB107" s="262"/>
      <c r="AMC107" s="262"/>
      <c r="AMD107" s="262"/>
      <c r="AME107" s="262"/>
      <c r="AMF107" s="262"/>
      <c r="AMG107" s="262"/>
      <c r="AMH107" s="262"/>
      <c r="AMI107" s="262"/>
      <c r="AMJ107" s="262"/>
      <c r="AMK107" s="262"/>
      <c r="AML107" s="262"/>
      <c r="AMM107" s="262"/>
      <c r="AMN107" s="262"/>
    </row>
    <row r="108" spans="1:1028" s="143" customFormat="1" ht="15.6" customHeight="1" x14ac:dyDescent="0.2">
      <c r="A108" s="191" t="s">
        <v>56</v>
      </c>
      <c r="B108" s="738"/>
      <c r="C108" s="738"/>
      <c r="D108" s="739" t="s">
        <v>57</v>
      </c>
      <c r="E108" s="740"/>
      <c r="F108" s="740"/>
      <c r="G108" s="740"/>
      <c r="H108" s="740"/>
      <c r="I108" s="741"/>
      <c r="J108" s="128"/>
      <c r="K108" s="352"/>
      <c r="L108" s="352"/>
      <c r="M108" s="352"/>
      <c r="N108" s="352"/>
      <c r="O108" s="352"/>
      <c r="P108" s="352"/>
      <c r="Q108" s="352"/>
      <c r="R108" s="352"/>
      <c r="S108" s="262"/>
      <c r="T108" s="262"/>
      <c r="U108" s="262"/>
      <c r="V108" s="262"/>
      <c r="W108" s="262"/>
      <c r="X108" s="262"/>
      <c r="Y108" s="262"/>
      <c r="Z108" s="262"/>
      <c r="AA108" s="262"/>
      <c r="AB108" s="262"/>
      <c r="AC108" s="262"/>
      <c r="AD108" s="262"/>
      <c r="AE108" s="262"/>
      <c r="AF108" s="262"/>
      <c r="AG108" s="262"/>
      <c r="AH108" s="262"/>
      <c r="AI108" s="262"/>
      <c r="AJ108" s="262"/>
      <c r="AK108" s="262"/>
      <c r="AL108" s="262"/>
      <c r="AM108" s="262"/>
      <c r="AN108" s="262"/>
      <c r="AO108" s="262"/>
      <c r="AP108" s="262"/>
      <c r="AQ108" s="262"/>
      <c r="AR108" s="262"/>
      <c r="AS108" s="262"/>
      <c r="AT108" s="262"/>
      <c r="AU108" s="262"/>
      <c r="AV108" s="262"/>
      <c r="AW108" s="262"/>
      <c r="AX108" s="262"/>
      <c r="AY108" s="262"/>
      <c r="AZ108" s="262"/>
      <c r="BA108" s="262"/>
      <c r="BB108" s="262"/>
      <c r="BC108" s="262"/>
      <c r="BD108" s="262"/>
      <c r="BE108" s="262"/>
      <c r="BF108" s="262"/>
      <c r="BG108" s="262"/>
      <c r="BH108" s="262"/>
      <c r="BI108" s="262"/>
      <c r="BJ108" s="262"/>
      <c r="BK108" s="262"/>
      <c r="BL108" s="262"/>
      <c r="BM108" s="262"/>
      <c r="BN108" s="262"/>
      <c r="BO108" s="262"/>
      <c r="BP108" s="262"/>
      <c r="BQ108" s="262"/>
      <c r="BR108" s="262"/>
      <c r="BS108" s="262"/>
      <c r="BT108" s="262"/>
      <c r="BU108" s="262"/>
      <c r="BV108" s="262"/>
      <c r="BW108" s="262"/>
      <c r="BX108" s="262"/>
      <c r="BY108" s="262"/>
      <c r="BZ108" s="262"/>
      <c r="CA108" s="262"/>
      <c r="CB108" s="262"/>
      <c r="CC108" s="262"/>
      <c r="CD108" s="262"/>
      <c r="CE108" s="262"/>
      <c r="CF108" s="262"/>
      <c r="CG108" s="262"/>
      <c r="CH108" s="262"/>
      <c r="CI108" s="262"/>
      <c r="CJ108" s="262"/>
      <c r="CK108" s="262"/>
      <c r="CL108" s="262"/>
      <c r="CM108" s="262"/>
      <c r="CN108" s="262"/>
      <c r="CO108" s="262"/>
      <c r="CP108" s="262"/>
      <c r="CQ108" s="262"/>
      <c r="CR108" s="262"/>
      <c r="CS108" s="262"/>
      <c r="CT108" s="262"/>
      <c r="CU108" s="262"/>
      <c r="CV108" s="262"/>
      <c r="CW108" s="262"/>
      <c r="CX108" s="262"/>
      <c r="CY108" s="262"/>
      <c r="CZ108" s="262"/>
      <c r="DA108" s="262"/>
      <c r="DB108" s="262"/>
      <c r="DC108" s="262"/>
      <c r="DD108" s="262"/>
      <c r="DE108" s="262"/>
      <c r="DF108" s="262"/>
      <c r="DG108" s="262"/>
      <c r="DH108" s="262"/>
      <c r="DI108" s="262"/>
      <c r="DJ108" s="262"/>
      <c r="DK108" s="262"/>
      <c r="DL108" s="262"/>
      <c r="DM108" s="262"/>
      <c r="DN108" s="262"/>
      <c r="DO108" s="262"/>
      <c r="DP108" s="262"/>
      <c r="DQ108" s="262"/>
      <c r="DR108" s="262"/>
      <c r="DS108" s="262"/>
      <c r="DT108" s="262"/>
      <c r="DU108" s="262"/>
      <c r="DV108" s="262"/>
      <c r="DW108" s="262"/>
      <c r="DX108" s="262"/>
      <c r="DY108" s="262"/>
      <c r="DZ108" s="262"/>
      <c r="EA108" s="262"/>
      <c r="EB108" s="262"/>
      <c r="EC108" s="262"/>
      <c r="ED108" s="262"/>
      <c r="EE108" s="262"/>
      <c r="EF108" s="262"/>
      <c r="EG108" s="262"/>
      <c r="EH108" s="262"/>
      <c r="EI108" s="262"/>
      <c r="EJ108" s="262"/>
      <c r="EK108" s="262"/>
      <c r="EL108" s="262"/>
      <c r="EM108" s="262"/>
      <c r="EN108" s="262"/>
      <c r="EO108" s="262"/>
      <c r="EP108" s="262"/>
      <c r="EQ108" s="262"/>
      <c r="ER108" s="262"/>
      <c r="ES108" s="262"/>
      <c r="ET108" s="262"/>
      <c r="EU108" s="262"/>
      <c r="EV108" s="262"/>
      <c r="EW108" s="262"/>
      <c r="EX108" s="262"/>
      <c r="EY108" s="262"/>
      <c r="EZ108" s="262"/>
      <c r="FA108" s="262"/>
      <c r="FB108" s="262"/>
      <c r="FC108" s="262"/>
      <c r="FD108" s="262"/>
      <c r="FE108" s="262"/>
      <c r="FF108" s="262"/>
      <c r="FG108" s="262"/>
      <c r="FH108" s="262"/>
      <c r="FI108" s="262"/>
      <c r="FJ108" s="262"/>
      <c r="FK108" s="262"/>
      <c r="FL108" s="262"/>
      <c r="FM108" s="262"/>
      <c r="FN108" s="262"/>
      <c r="FO108" s="262"/>
      <c r="FP108" s="262"/>
      <c r="FQ108" s="262"/>
      <c r="FR108" s="262"/>
      <c r="FS108" s="262"/>
      <c r="FT108" s="262"/>
      <c r="FU108" s="262"/>
      <c r="FV108" s="262"/>
      <c r="FW108" s="262"/>
      <c r="FX108" s="262"/>
      <c r="FY108" s="262"/>
      <c r="FZ108" s="262"/>
      <c r="GA108" s="262"/>
      <c r="GB108" s="262"/>
      <c r="GC108" s="262"/>
      <c r="GD108" s="262"/>
      <c r="GE108" s="262"/>
      <c r="GF108" s="262"/>
      <c r="GG108" s="262"/>
      <c r="GH108" s="262"/>
      <c r="GI108" s="262"/>
      <c r="GJ108" s="262"/>
      <c r="GK108" s="262"/>
      <c r="GL108" s="262"/>
      <c r="GM108" s="262"/>
      <c r="GN108" s="262"/>
      <c r="GO108" s="262"/>
      <c r="GP108" s="262"/>
      <c r="GQ108" s="262"/>
      <c r="GR108" s="262"/>
      <c r="GS108" s="262"/>
      <c r="GT108" s="262"/>
      <c r="GU108" s="262"/>
      <c r="GV108" s="262"/>
      <c r="GW108" s="262"/>
      <c r="GX108" s="262"/>
      <c r="GY108" s="262"/>
      <c r="GZ108" s="262"/>
      <c r="HA108" s="262"/>
      <c r="HB108" s="262"/>
      <c r="HC108" s="262"/>
      <c r="HD108" s="262"/>
      <c r="HE108" s="262"/>
      <c r="HF108" s="262"/>
      <c r="HG108" s="262"/>
      <c r="HH108" s="262"/>
      <c r="HI108" s="262"/>
      <c r="HJ108" s="262"/>
      <c r="HK108" s="262"/>
      <c r="HL108" s="262"/>
      <c r="HM108" s="262"/>
      <c r="HN108" s="262"/>
      <c r="HO108" s="262"/>
      <c r="HP108" s="262"/>
      <c r="HQ108" s="262"/>
      <c r="HR108" s="262"/>
      <c r="HS108" s="262"/>
      <c r="HT108" s="262"/>
      <c r="HU108" s="262"/>
      <c r="HV108" s="262"/>
      <c r="HW108" s="262"/>
      <c r="HX108" s="262"/>
      <c r="HY108" s="262"/>
      <c r="HZ108" s="262"/>
      <c r="IA108" s="262"/>
      <c r="IB108" s="262"/>
      <c r="IC108" s="262"/>
      <c r="ID108" s="262"/>
      <c r="IE108" s="262"/>
      <c r="IF108" s="262"/>
      <c r="IG108" s="262"/>
      <c r="IH108" s="262"/>
      <c r="II108" s="262"/>
      <c r="IJ108" s="262"/>
      <c r="IK108" s="262"/>
      <c r="IL108" s="262"/>
      <c r="IM108" s="262"/>
      <c r="IN108" s="262"/>
      <c r="IO108" s="262"/>
      <c r="IP108" s="262"/>
      <c r="IQ108" s="262"/>
      <c r="IR108" s="262"/>
      <c r="IS108" s="262"/>
      <c r="IT108" s="262"/>
      <c r="IU108" s="262"/>
      <c r="IV108" s="262"/>
      <c r="IW108" s="262"/>
      <c r="IX108" s="262"/>
      <c r="IY108" s="262"/>
      <c r="IZ108" s="262"/>
      <c r="JA108" s="262"/>
      <c r="JB108" s="262"/>
      <c r="JC108" s="262"/>
      <c r="JD108" s="262"/>
      <c r="JE108" s="262"/>
      <c r="JF108" s="262"/>
      <c r="JG108" s="262"/>
      <c r="JH108" s="262"/>
      <c r="JI108" s="262"/>
      <c r="JJ108" s="262"/>
      <c r="JK108" s="262"/>
      <c r="JL108" s="262"/>
      <c r="JM108" s="262"/>
      <c r="JN108" s="262"/>
      <c r="JO108" s="262"/>
      <c r="JP108" s="262"/>
      <c r="JQ108" s="262"/>
      <c r="JR108" s="262"/>
      <c r="JS108" s="262"/>
      <c r="JT108" s="262"/>
      <c r="JU108" s="262"/>
      <c r="JV108" s="262"/>
      <c r="JW108" s="262"/>
      <c r="JX108" s="262"/>
      <c r="JY108" s="262"/>
      <c r="JZ108" s="262"/>
      <c r="KA108" s="262"/>
      <c r="KB108" s="262"/>
      <c r="KC108" s="262"/>
      <c r="KD108" s="262"/>
      <c r="KE108" s="262"/>
      <c r="KF108" s="262"/>
      <c r="KG108" s="262"/>
      <c r="KH108" s="262"/>
      <c r="KI108" s="262"/>
      <c r="KJ108" s="262"/>
      <c r="KK108" s="262"/>
      <c r="KL108" s="262"/>
      <c r="KM108" s="262"/>
      <c r="KN108" s="262"/>
      <c r="KO108" s="262"/>
      <c r="KP108" s="262"/>
      <c r="KQ108" s="262"/>
      <c r="KR108" s="262"/>
      <c r="KS108" s="262"/>
      <c r="KT108" s="262"/>
      <c r="KU108" s="262"/>
      <c r="KV108" s="262"/>
      <c r="KW108" s="262"/>
      <c r="KX108" s="262"/>
      <c r="KY108" s="262"/>
      <c r="KZ108" s="262"/>
      <c r="LA108" s="262"/>
      <c r="LB108" s="262"/>
      <c r="LC108" s="262"/>
      <c r="LD108" s="262"/>
      <c r="LE108" s="262"/>
      <c r="LF108" s="262"/>
      <c r="LG108" s="262"/>
      <c r="LH108" s="262"/>
      <c r="LI108" s="262"/>
      <c r="LJ108" s="262"/>
      <c r="LK108" s="262"/>
      <c r="LL108" s="262"/>
      <c r="LM108" s="262"/>
      <c r="LN108" s="262"/>
      <c r="LO108" s="262"/>
      <c r="LP108" s="262"/>
      <c r="LQ108" s="262"/>
      <c r="LR108" s="262"/>
      <c r="LS108" s="262"/>
      <c r="LT108" s="262"/>
      <c r="LU108" s="262"/>
      <c r="LV108" s="262"/>
      <c r="LW108" s="262"/>
      <c r="LX108" s="262"/>
      <c r="LY108" s="262"/>
      <c r="LZ108" s="262"/>
      <c r="MA108" s="262"/>
      <c r="MB108" s="262"/>
      <c r="MC108" s="262"/>
      <c r="MD108" s="262"/>
      <c r="ME108" s="262"/>
      <c r="MF108" s="262"/>
      <c r="MG108" s="262"/>
      <c r="MH108" s="262"/>
      <c r="MI108" s="262"/>
      <c r="MJ108" s="262"/>
      <c r="MK108" s="262"/>
      <c r="ML108" s="262"/>
      <c r="MM108" s="262"/>
      <c r="MN108" s="262"/>
      <c r="MO108" s="262"/>
      <c r="MP108" s="262"/>
      <c r="MQ108" s="262"/>
      <c r="MR108" s="262"/>
      <c r="MS108" s="262"/>
      <c r="MT108" s="262"/>
      <c r="MU108" s="262"/>
      <c r="MV108" s="262"/>
      <c r="MW108" s="262"/>
      <c r="MX108" s="262"/>
      <c r="MY108" s="262"/>
      <c r="MZ108" s="262"/>
      <c r="NA108" s="262"/>
      <c r="NB108" s="262"/>
      <c r="NC108" s="262"/>
      <c r="ND108" s="262"/>
      <c r="NE108" s="262"/>
      <c r="NF108" s="262"/>
      <c r="NG108" s="262"/>
      <c r="NH108" s="262"/>
      <c r="NI108" s="262"/>
      <c r="NJ108" s="262"/>
      <c r="NK108" s="262"/>
      <c r="NL108" s="262"/>
      <c r="NM108" s="262"/>
      <c r="NN108" s="262"/>
      <c r="NO108" s="262"/>
      <c r="NP108" s="262"/>
      <c r="NQ108" s="262"/>
      <c r="NR108" s="262"/>
      <c r="NS108" s="262"/>
      <c r="NT108" s="262"/>
      <c r="NU108" s="262"/>
      <c r="NV108" s="262"/>
      <c r="NW108" s="262"/>
      <c r="NX108" s="262"/>
      <c r="NY108" s="262"/>
      <c r="NZ108" s="262"/>
      <c r="OA108" s="262"/>
      <c r="OB108" s="262"/>
      <c r="OC108" s="262"/>
      <c r="OD108" s="262"/>
      <c r="OE108" s="262"/>
      <c r="OF108" s="262"/>
      <c r="OG108" s="262"/>
      <c r="OH108" s="262"/>
      <c r="OI108" s="262"/>
      <c r="OJ108" s="262"/>
      <c r="OK108" s="262"/>
      <c r="OL108" s="262"/>
      <c r="OM108" s="262"/>
      <c r="ON108" s="262"/>
      <c r="OO108" s="262"/>
      <c r="OP108" s="262"/>
      <c r="OQ108" s="262"/>
      <c r="OR108" s="262"/>
      <c r="OS108" s="262"/>
      <c r="OT108" s="262"/>
      <c r="OU108" s="262"/>
      <c r="OV108" s="262"/>
      <c r="OW108" s="262"/>
      <c r="OX108" s="262"/>
      <c r="OY108" s="262"/>
      <c r="OZ108" s="262"/>
      <c r="PA108" s="262"/>
      <c r="PB108" s="262"/>
      <c r="PC108" s="262"/>
      <c r="PD108" s="262"/>
      <c r="PE108" s="262"/>
      <c r="PF108" s="262"/>
      <c r="PG108" s="262"/>
      <c r="PH108" s="262"/>
      <c r="PI108" s="262"/>
      <c r="PJ108" s="262"/>
      <c r="PK108" s="262"/>
      <c r="PL108" s="262"/>
      <c r="PM108" s="262"/>
      <c r="PN108" s="262"/>
      <c r="PO108" s="262"/>
      <c r="PP108" s="262"/>
      <c r="PQ108" s="262"/>
      <c r="PR108" s="262"/>
      <c r="PS108" s="262"/>
      <c r="PT108" s="262"/>
      <c r="PU108" s="262"/>
      <c r="PV108" s="262"/>
      <c r="PW108" s="262"/>
      <c r="PX108" s="262"/>
      <c r="PY108" s="262"/>
      <c r="PZ108" s="262"/>
      <c r="QA108" s="262"/>
      <c r="QB108" s="262"/>
      <c r="QC108" s="262"/>
      <c r="QD108" s="262"/>
      <c r="QE108" s="262"/>
      <c r="QF108" s="262"/>
      <c r="QG108" s="262"/>
      <c r="QH108" s="262"/>
      <c r="QI108" s="262"/>
      <c r="QJ108" s="262"/>
      <c r="QK108" s="262"/>
      <c r="QL108" s="262"/>
      <c r="QM108" s="262"/>
      <c r="QN108" s="262"/>
      <c r="QO108" s="262"/>
      <c r="QP108" s="262"/>
      <c r="QQ108" s="262"/>
      <c r="QR108" s="262"/>
      <c r="QS108" s="262"/>
      <c r="QT108" s="262"/>
      <c r="QU108" s="262"/>
      <c r="QV108" s="262"/>
      <c r="QW108" s="262"/>
      <c r="QX108" s="262"/>
      <c r="QY108" s="262"/>
      <c r="QZ108" s="262"/>
      <c r="RA108" s="262"/>
      <c r="RB108" s="262"/>
      <c r="RC108" s="262"/>
      <c r="RD108" s="262"/>
      <c r="RE108" s="262"/>
      <c r="RF108" s="262"/>
      <c r="RG108" s="262"/>
      <c r="RH108" s="262"/>
      <c r="RI108" s="262"/>
      <c r="RJ108" s="262"/>
      <c r="RK108" s="262"/>
      <c r="RL108" s="262"/>
      <c r="RM108" s="262"/>
      <c r="RN108" s="262"/>
      <c r="RO108" s="262"/>
      <c r="RP108" s="262"/>
      <c r="RQ108" s="262"/>
      <c r="RR108" s="262"/>
      <c r="RS108" s="262"/>
      <c r="RT108" s="262"/>
      <c r="RU108" s="262"/>
      <c r="RV108" s="262"/>
      <c r="RW108" s="262"/>
      <c r="RX108" s="262"/>
      <c r="RY108" s="262"/>
      <c r="RZ108" s="262"/>
      <c r="SA108" s="262"/>
      <c r="SB108" s="262"/>
      <c r="SC108" s="262"/>
      <c r="SD108" s="262"/>
      <c r="SE108" s="262"/>
      <c r="SF108" s="262"/>
      <c r="SG108" s="262"/>
      <c r="SH108" s="262"/>
      <c r="SI108" s="262"/>
      <c r="SJ108" s="262"/>
      <c r="SK108" s="262"/>
      <c r="SL108" s="262"/>
      <c r="SM108" s="262"/>
      <c r="SN108" s="262"/>
      <c r="SO108" s="262"/>
      <c r="SP108" s="262"/>
      <c r="SQ108" s="262"/>
      <c r="SR108" s="262"/>
      <c r="SS108" s="262"/>
      <c r="ST108" s="262"/>
      <c r="SU108" s="262"/>
      <c r="SV108" s="262"/>
      <c r="SW108" s="262"/>
      <c r="SX108" s="262"/>
      <c r="SY108" s="262"/>
      <c r="SZ108" s="262"/>
      <c r="TA108" s="262"/>
      <c r="TB108" s="262"/>
      <c r="TC108" s="262"/>
      <c r="TD108" s="262"/>
      <c r="TE108" s="262"/>
      <c r="TF108" s="262"/>
      <c r="TG108" s="262"/>
      <c r="TH108" s="262"/>
      <c r="TI108" s="262"/>
      <c r="TJ108" s="262"/>
      <c r="TK108" s="262"/>
      <c r="TL108" s="262"/>
      <c r="TM108" s="262"/>
      <c r="TN108" s="262"/>
      <c r="TO108" s="262"/>
      <c r="TP108" s="262"/>
      <c r="TQ108" s="262"/>
      <c r="TR108" s="262"/>
      <c r="TS108" s="262"/>
      <c r="TT108" s="262"/>
      <c r="TU108" s="262"/>
      <c r="TV108" s="262"/>
      <c r="TW108" s="262"/>
      <c r="TX108" s="262"/>
      <c r="TY108" s="262"/>
      <c r="TZ108" s="262"/>
      <c r="UA108" s="262"/>
      <c r="UB108" s="262"/>
      <c r="UC108" s="262"/>
      <c r="UD108" s="262"/>
      <c r="UE108" s="262"/>
      <c r="UF108" s="262"/>
      <c r="UG108" s="262"/>
      <c r="UH108" s="262"/>
      <c r="UI108" s="262"/>
      <c r="UJ108" s="262"/>
      <c r="UK108" s="262"/>
      <c r="UL108" s="262"/>
      <c r="UM108" s="262"/>
      <c r="UN108" s="262"/>
      <c r="UO108" s="262"/>
      <c r="UP108" s="262"/>
      <c r="UQ108" s="262"/>
      <c r="UR108" s="262"/>
      <c r="US108" s="262"/>
      <c r="UT108" s="262"/>
      <c r="UU108" s="262"/>
      <c r="UV108" s="262"/>
      <c r="UW108" s="262"/>
      <c r="UX108" s="262"/>
      <c r="UY108" s="262"/>
      <c r="UZ108" s="262"/>
      <c r="VA108" s="262"/>
      <c r="VB108" s="262"/>
      <c r="VC108" s="262"/>
      <c r="VD108" s="262"/>
      <c r="VE108" s="262"/>
      <c r="VF108" s="262"/>
      <c r="VG108" s="262"/>
      <c r="VH108" s="262"/>
      <c r="VI108" s="262"/>
      <c r="VJ108" s="262"/>
      <c r="VK108" s="262"/>
      <c r="VL108" s="262"/>
      <c r="VM108" s="262"/>
      <c r="VN108" s="262"/>
      <c r="VO108" s="262"/>
      <c r="VP108" s="262"/>
      <c r="VQ108" s="262"/>
      <c r="VR108" s="262"/>
      <c r="VS108" s="262"/>
      <c r="VT108" s="262"/>
      <c r="VU108" s="262"/>
      <c r="VV108" s="262"/>
      <c r="VW108" s="262"/>
      <c r="VX108" s="262"/>
      <c r="VY108" s="262"/>
      <c r="VZ108" s="262"/>
      <c r="WA108" s="262"/>
      <c r="WB108" s="262"/>
      <c r="WC108" s="262"/>
      <c r="WD108" s="262"/>
      <c r="WE108" s="262"/>
      <c r="WF108" s="262"/>
      <c r="WG108" s="262"/>
      <c r="WH108" s="262"/>
      <c r="WI108" s="262"/>
      <c r="WJ108" s="262"/>
      <c r="WK108" s="262"/>
      <c r="WL108" s="262"/>
      <c r="WM108" s="262"/>
      <c r="WN108" s="262"/>
      <c r="WO108" s="262"/>
      <c r="WP108" s="262"/>
      <c r="WQ108" s="262"/>
      <c r="WR108" s="262"/>
      <c r="WS108" s="262"/>
      <c r="WT108" s="262"/>
      <c r="WU108" s="262"/>
      <c r="WV108" s="262"/>
      <c r="WW108" s="262"/>
      <c r="WX108" s="262"/>
      <c r="WY108" s="262"/>
      <c r="WZ108" s="262"/>
      <c r="XA108" s="262"/>
      <c r="XB108" s="262"/>
      <c r="XC108" s="262"/>
      <c r="XD108" s="262"/>
      <c r="XE108" s="262"/>
      <c r="XF108" s="262"/>
      <c r="XG108" s="262"/>
      <c r="XH108" s="262"/>
      <c r="XI108" s="262"/>
      <c r="XJ108" s="262"/>
      <c r="XK108" s="262"/>
      <c r="XL108" s="262"/>
      <c r="XM108" s="262"/>
      <c r="XN108" s="262"/>
      <c r="XO108" s="262"/>
      <c r="XP108" s="262"/>
      <c r="XQ108" s="262"/>
      <c r="XR108" s="262"/>
      <c r="XS108" s="262"/>
      <c r="XT108" s="262"/>
      <c r="XU108" s="262"/>
      <c r="XV108" s="262"/>
      <c r="XW108" s="262"/>
      <c r="XX108" s="262"/>
      <c r="XY108" s="262"/>
      <c r="XZ108" s="262"/>
      <c r="YA108" s="262"/>
      <c r="YB108" s="262"/>
      <c r="YC108" s="262"/>
      <c r="YD108" s="262"/>
      <c r="YE108" s="262"/>
      <c r="YF108" s="262"/>
      <c r="YG108" s="262"/>
      <c r="YH108" s="262"/>
      <c r="YI108" s="262"/>
      <c r="YJ108" s="262"/>
      <c r="YK108" s="262"/>
      <c r="YL108" s="262"/>
      <c r="YM108" s="262"/>
      <c r="YN108" s="262"/>
      <c r="YO108" s="262"/>
      <c r="YP108" s="262"/>
      <c r="YQ108" s="262"/>
      <c r="YR108" s="262"/>
      <c r="YS108" s="262"/>
      <c r="YT108" s="262"/>
      <c r="YU108" s="262"/>
      <c r="YV108" s="262"/>
      <c r="YW108" s="262"/>
      <c r="YX108" s="262"/>
      <c r="YY108" s="262"/>
      <c r="YZ108" s="262"/>
      <c r="ZA108" s="262"/>
      <c r="ZB108" s="262"/>
      <c r="ZC108" s="262"/>
      <c r="ZD108" s="262"/>
      <c r="ZE108" s="262"/>
      <c r="ZF108" s="262"/>
      <c r="ZG108" s="262"/>
      <c r="ZH108" s="262"/>
      <c r="ZI108" s="262"/>
      <c r="ZJ108" s="262"/>
      <c r="ZK108" s="262"/>
      <c r="ZL108" s="262"/>
      <c r="ZM108" s="262"/>
      <c r="ZN108" s="262"/>
      <c r="ZO108" s="262"/>
      <c r="ZP108" s="262"/>
      <c r="ZQ108" s="262"/>
      <c r="ZR108" s="262"/>
      <c r="ZS108" s="262"/>
      <c r="ZT108" s="262"/>
      <c r="ZU108" s="262"/>
      <c r="ZV108" s="262"/>
      <c r="ZW108" s="262"/>
      <c r="ZX108" s="262"/>
      <c r="ZY108" s="262"/>
      <c r="ZZ108" s="262"/>
      <c r="AAA108" s="262"/>
      <c r="AAB108" s="262"/>
      <c r="AAC108" s="262"/>
      <c r="AAD108" s="262"/>
      <c r="AAE108" s="262"/>
      <c r="AAF108" s="262"/>
      <c r="AAG108" s="262"/>
      <c r="AAH108" s="262"/>
      <c r="AAI108" s="262"/>
      <c r="AAJ108" s="262"/>
      <c r="AAK108" s="262"/>
      <c r="AAL108" s="262"/>
      <c r="AAM108" s="262"/>
      <c r="AAN108" s="262"/>
      <c r="AAO108" s="262"/>
      <c r="AAP108" s="262"/>
      <c r="AAQ108" s="262"/>
      <c r="AAR108" s="262"/>
      <c r="AAS108" s="262"/>
      <c r="AAT108" s="262"/>
      <c r="AAU108" s="262"/>
      <c r="AAV108" s="262"/>
      <c r="AAW108" s="262"/>
      <c r="AAX108" s="262"/>
      <c r="AAY108" s="262"/>
      <c r="AAZ108" s="262"/>
      <c r="ABA108" s="262"/>
      <c r="ABB108" s="262"/>
      <c r="ABC108" s="262"/>
      <c r="ABD108" s="262"/>
      <c r="ABE108" s="262"/>
      <c r="ABF108" s="262"/>
      <c r="ABG108" s="262"/>
      <c r="ABH108" s="262"/>
      <c r="ABI108" s="262"/>
      <c r="ABJ108" s="262"/>
      <c r="ABK108" s="262"/>
      <c r="ABL108" s="262"/>
      <c r="ABM108" s="262"/>
      <c r="ABN108" s="262"/>
      <c r="ABO108" s="262"/>
      <c r="ABP108" s="262"/>
      <c r="ABQ108" s="262"/>
      <c r="ABR108" s="262"/>
      <c r="ABS108" s="262"/>
      <c r="ABT108" s="262"/>
      <c r="ABU108" s="262"/>
      <c r="ABV108" s="262"/>
      <c r="ABW108" s="262"/>
      <c r="ABX108" s="262"/>
      <c r="ABY108" s="262"/>
      <c r="ABZ108" s="262"/>
      <c r="ACA108" s="262"/>
      <c r="ACB108" s="262"/>
      <c r="ACC108" s="262"/>
      <c r="ACD108" s="262"/>
      <c r="ACE108" s="262"/>
      <c r="ACF108" s="262"/>
      <c r="ACG108" s="262"/>
      <c r="ACH108" s="262"/>
      <c r="ACI108" s="262"/>
      <c r="ACJ108" s="262"/>
      <c r="ACK108" s="262"/>
      <c r="ACL108" s="262"/>
      <c r="ACM108" s="262"/>
      <c r="ACN108" s="262"/>
      <c r="ACO108" s="262"/>
      <c r="ACP108" s="262"/>
      <c r="ACQ108" s="262"/>
      <c r="ACR108" s="262"/>
      <c r="ACS108" s="262"/>
      <c r="ACT108" s="262"/>
      <c r="ACU108" s="262"/>
      <c r="ACV108" s="262"/>
      <c r="ACW108" s="262"/>
      <c r="ACX108" s="262"/>
      <c r="ACY108" s="262"/>
      <c r="ACZ108" s="262"/>
      <c r="ADA108" s="262"/>
      <c r="ADB108" s="262"/>
      <c r="ADC108" s="262"/>
      <c r="ADD108" s="262"/>
      <c r="ADE108" s="262"/>
      <c r="ADF108" s="262"/>
      <c r="ADG108" s="262"/>
      <c r="ADH108" s="262"/>
      <c r="ADI108" s="262"/>
      <c r="ADJ108" s="262"/>
      <c r="ADK108" s="262"/>
      <c r="ADL108" s="262"/>
      <c r="ADM108" s="262"/>
      <c r="ADN108" s="262"/>
      <c r="ADO108" s="262"/>
      <c r="ADP108" s="262"/>
      <c r="ADQ108" s="262"/>
      <c r="ADR108" s="262"/>
      <c r="ADS108" s="262"/>
      <c r="ADT108" s="262"/>
      <c r="ADU108" s="262"/>
      <c r="ADV108" s="262"/>
      <c r="ADW108" s="262"/>
      <c r="ADX108" s="262"/>
      <c r="ADY108" s="262"/>
      <c r="ADZ108" s="262"/>
      <c r="AEA108" s="262"/>
      <c r="AEB108" s="262"/>
      <c r="AEC108" s="262"/>
      <c r="AED108" s="262"/>
      <c r="AEE108" s="262"/>
      <c r="AEF108" s="262"/>
      <c r="AEG108" s="262"/>
      <c r="AEH108" s="262"/>
      <c r="AEI108" s="262"/>
      <c r="AEJ108" s="262"/>
      <c r="AEK108" s="262"/>
      <c r="AEL108" s="262"/>
      <c r="AEM108" s="262"/>
      <c r="AEN108" s="262"/>
      <c r="AEO108" s="262"/>
      <c r="AEP108" s="262"/>
      <c r="AEQ108" s="262"/>
      <c r="AER108" s="262"/>
      <c r="AES108" s="262"/>
      <c r="AET108" s="262"/>
      <c r="AEU108" s="262"/>
      <c r="AEV108" s="262"/>
      <c r="AEW108" s="262"/>
      <c r="AEX108" s="262"/>
      <c r="AEY108" s="262"/>
      <c r="AEZ108" s="262"/>
      <c r="AFA108" s="262"/>
      <c r="AFB108" s="262"/>
      <c r="AFC108" s="262"/>
      <c r="AFD108" s="262"/>
      <c r="AFE108" s="262"/>
      <c r="AFF108" s="262"/>
      <c r="AFG108" s="262"/>
      <c r="AFH108" s="262"/>
      <c r="AFI108" s="262"/>
      <c r="AFJ108" s="262"/>
      <c r="AFK108" s="262"/>
      <c r="AFL108" s="262"/>
      <c r="AFM108" s="262"/>
      <c r="AFN108" s="262"/>
      <c r="AFO108" s="262"/>
      <c r="AFP108" s="262"/>
      <c r="AFQ108" s="262"/>
      <c r="AFR108" s="262"/>
      <c r="AFS108" s="262"/>
      <c r="AFT108" s="262"/>
      <c r="AFU108" s="262"/>
      <c r="AFV108" s="262"/>
      <c r="AFW108" s="262"/>
      <c r="AFX108" s="262"/>
      <c r="AFY108" s="262"/>
      <c r="AFZ108" s="262"/>
      <c r="AGA108" s="262"/>
      <c r="AGB108" s="262"/>
      <c r="AGC108" s="262"/>
      <c r="AGD108" s="262"/>
      <c r="AGE108" s="262"/>
      <c r="AGF108" s="262"/>
      <c r="AGG108" s="262"/>
      <c r="AGH108" s="262"/>
      <c r="AGI108" s="262"/>
      <c r="AGJ108" s="262"/>
      <c r="AGK108" s="262"/>
      <c r="AGL108" s="262"/>
      <c r="AGM108" s="262"/>
      <c r="AGN108" s="262"/>
      <c r="AGO108" s="262"/>
      <c r="AGP108" s="262"/>
      <c r="AGQ108" s="262"/>
      <c r="AGR108" s="262"/>
      <c r="AGS108" s="262"/>
      <c r="AGT108" s="262"/>
      <c r="AGU108" s="262"/>
      <c r="AGV108" s="262"/>
      <c r="AGW108" s="262"/>
      <c r="AGX108" s="262"/>
      <c r="AGY108" s="262"/>
      <c r="AGZ108" s="262"/>
      <c r="AHA108" s="262"/>
      <c r="AHB108" s="262"/>
      <c r="AHC108" s="262"/>
      <c r="AHD108" s="262"/>
      <c r="AHE108" s="262"/>
      <c r="AHF108" s="262"/>
      <c r="AHG108" s="262"/>
      <c r="AHH108" s="262"/>
      <c r="AHI108" s="262"/>
      <c r="AHJ108" s="262"/>
      <c r="AHK108" s="262"/>
      <c r="AHL108" s="262"/>
      <c r="AHM108" s="262"/>
      <c r="AHN108" s="262"/>
      <c r="AHO108" s="262"/>
      <c r="AHP108" s="262"/>
      <c r="AHQ108" s="262"/>
      <c r="AHR108" s="262"/>
      <c r="AHS108" s="262"/>
      <c r="AHT108" s="262"/>
      <c r="AHU108" s="262"/>
      <c r="AHV108" s="262"/>
      <c r="AHW108" s="262"/>
      <c r="AHX108" s="262"/>
      <c r="AHY108" s="262"/>
      <c r="AHZ108" s="262"/>
      <c r="AIA108" s="262"/>
      <c r="AIB108" s="262"/>
      <c r="AIC108" s="262"/>
      <c r="AID108" s="262"/>
      <c r="AIE108" s="262"/>
      <c r="AIF108" s="262"/>
      <c r="AIG108" s="262"/>
      <c r="AIH108" s="262"/>
      <c r="AII108" s="262"/>
      <c r="AIJ108" s="262"/>
      <c r="AIK108" s="262"/>
      <c r="AIL108" s="262"/>
      <c r="AIM108" s="262"/>
      <c r="AIN108" s="262"/>
      <c r="AIO108" s="262"/>
      <c r="AIP108" s="262"/>
      <c r="AIQ108" s="262"/>
      <c r="AIR108" s="262"/>
      <c r="AIS108" s="262"/>
      <c r="AIT108" s="262"/>
      <c r="AIU108" s="262"/>
      <c r="AIV108" s="262"/>
      <c r="AIW108" s="262"/>
      <c r="AIX108" s="262"/>
      <c r="AIY108" s="262"/>
      <c r="AIZ108" s="262"/>
      <c r="AJA108" s="262"/>
      <c r="AJB108" s="262"/>
      <c r="AJC108" s="262"/>
      <c r="AJD108" s="262"/>
      <c r="AJE108" s="262"/>
      <c r="AJF108" s="262"/>
      <c r="AJG108" s="262"/>
      <c r="AJH108" s="262"/>
      <c r="AJI108" s="262"/>
      <c r="AJJ108" s="262"/>
      <c r="AJK108" s="262"/>
      <c r="AJL108" s="262"/>
      <c r="AJM108" s="262"/>
      <c r="AJN108" s="262"/>
      <c r="AJO108" s="262"/>
      <c r="AJP108" s="262"/>
      <c r="AJQ108" s="262"/>
      <c r="AJR108" s="262"/>
      <c r="AJS108" s="262"/>
      <c r="AJT108" s="262"/>
      <c r="AJU108" s="262"/>
      <c r="AJV108" s="262"/>
      <c r="AJW108" s="262"/>
      <c r="AJX108" s="262"/>
      <c r="AJY108" s="262"/>
      <c r="AJZ108" s="262"/>
      <c r="AKA108" s="262"/>
      <c r="AKB108" s="262"/>
      <c r="AKC108" s="262"/>
      <c r="AKD108" s="262"/>
      <c r="AKE108" s="262"/>
      <c r="AKF108" s="262"/>
      <c r="AKG108" s="262"/>
      <c r="AKH108" s="262"/>
      <c r="AKI108" s="262"/>
      <c r="AKJ108" s="262"/>
      <c r="AKK108" s="262"/>
      <c r="AKL108" s="262"/>
      <c r="AKM108" s="262"/>
      <c r="AKN108" s="262"/>
      <c r="AKO108" s="262"/>
      <c r="AKP108" s="262"/>
      <c r="AKQ108" s="262"/>
      <c r="AKR108" s="262"/>
      <c r="AKS108" s="262"/>
      <c r="AKT108" s="262"/>
      <c r="AKU108" s="262"/>
      <c r="AKV108" s="262"/>
      <c r="AKW108" s="262"/>
      <c r="AKX108" s="262"/>
      <c r="AKY108" s="262"/>
      <c r="AKZ108" s="262"/>
      <c r="ALA108" s="262"/>
      <c r="ALB108" s="262"/>
      <c r="ALC108" s="262"/>
      <c r="ALD108" s="262"/>
      <c r="ALE108" s="262"/>
      <c r="ALF108" s="262"/>
      <c r="ALG108" s="262"/>
      <c r="ALH108" s="262"/>
      <c r="ALI108" s="262"/>
      <c r="ALJ108" s="262"/>
      <c r="ALK108" s="262"/>
      <c r="ALL108" s="262"/>
      <c r="ALM108" s="262"/>
      <c r="ALN108" s="262"/>
      <c r="ALO108" s="262"/>
      <c r="ALP108" s="262"/>
      <c r="ALQ108" s="262"/>
      <c r="ALR108" s="262"/>
      <c r="ALS108" s="262"/>
      <c r="ALT108" s="262"/>
      <c r="ALU108" s="262"/>
      <c r="ALV108" s="262"/>
      <c r="ALW108" s="262"/>
      <c r="ALX108" s="262"/>
      <c r="ALY108" s="262"/>
      <c r="ALZ108" s="262"/>
      <c r="AMA108" s="262"/>
      <c r="AMB108" s="262"/>
      <c r="AMC108" s="262"/>
      <c r="AMD108" s="262"/>
      <c r="AME108" s="262"/>
      <c r="AMF108" s="262"/>
      <c r="AMG108" s="262"/>
      <c r="AMH108" s="262"/>
      <c r="AMI108" s="262"/>
      <c r="AMJ108" s="262"/>
      <c r="AMK108" s="262"/>
      <c r="AML108" s="262"/>
      <c r="AMM108" s="262"/>
      <c r="AMN108" s="262"/>
    </row>
    <row r="109" spans="1:1028" s="143" customFormat="1" ht="15" customHeight="1" x14ac:dyDescent="0.2">
      <c r="A109" s="222" t="s">
        <v>58</v>
      </c>
      <c r="B109" s="222" t="s">
        <v>25</v>
      </c>
      <c r="C109" s="224">
        <v>87878</v>
      </c>
      <c r="D109" s="225" t="s">
        <v>59</v>
      </c>
      <c r="E109" s="222" t="s">
        <v>21</v>
      </c>
      <c r="F109" s="240">
        <v>454.28878000000003</v>
      </c>
      <c r="G109" s="353">
        <v>4.51</v>
      </c>
      <c r="H109" s="116">
        <f t="shared" ref="H109" si="83">ROUND((F109*G109),2)</f>
        <v>2048.84</v>
      </c>
      <c r="I109" s="117">
        <f t="shared" ref="I109:I117" si="84">ROUND(H109*(1+$I$6),2)</f>
        <v>2557.77</v>
      </c>
      <c r="J109" s="227">
        <f>(I109/$I$356)</f>
        <v>2.8983697798901538E-3</v>
      </c>
      <c r="K109" s="352"/>
      <c r="L109" s="352"/>
      <c r="M109" s="352"/>
      <c r="N109" s="352"/>
      <c r="O109" s="352"/>
      <c r="P109" s="352"/>
      <c r="Q109" s="352"/>
      <c r="R109" s="352"/>
      <c r="S109" s="262"/>
      <c r="T109" s="262"/>
      <c r="U109" s="262"/>
      <c r="V109" s="262"/>
      <c r="W109" s="262"/>
      <c r="X109" s="262"/>
      <c r="Y109" s="262"/>
      <c r="Z109" s="262"/>
      <c r="AA109" s="262"/>
      <c r="AB109" s="262"/>
      <c r="AC109" s="262"/>
      <c r="AD109" s="262"/>
      <c r="AE109" s="262"/>
      <c r="AF109" s="262"/>
      <c r="AG109" s="262"/>
      <c r="AH109" s="262"/>
      <c r="AI109" s="262"/>
      <c r="AJ109" s="262"/>
      <c r="AK109" s="262"/>
      <c r="AL109" s="262"/>
      <c r="AM109" s="262"/>
      <c r="AN109" s="262"/>
      <c r="AO109" s="262"/>
      <c r="AP109" s="262"/>
      <c r="AQ109" s="262"/>
      <c r="AR109" s="262"/>
      <c r="AS109" s="262"/>
      <c r="AT109" s="262"/>
      <c r="AU109" s="262"/>
      <c r="AV109" s="262"/>
      <c r="AW109" s="262"/>
      <c r="AX109" s="262"/>
      <c r="AY109" s="262"/>
      <c r="AZ109" s="262"/>
      <c r="BA109" s="262"/>
      <c r="BB109" s="262"/>
      <c r="BC109" s="262"/>
      <c r="BD109" s="262"/>
      <c r="BE109" s="262"/>
      <c r="BF109" s="262"/>
      <c r="BG109" s="262"/>
      <c r="BH109" s="262"/>
      <c r="BI109" s="262"/>
      <c r="BJ109" s="262"/>
      <c r="BK109" s="262"/>
      <c r="BL109" s="262"/>
      <c r="BM109" s="262"/>
      <c r="BN109" s="262"/>
      <c r="BO109" s="262"/>
      <c r="BP109" s="262"/>
      <c r="BQ109" s="262"/>
      <c r="BR109" s="262"/>
      <c r="BS109" s="262"/>
      <c r="BT109" s="262"/>
      <c r="BU109" s="262"/>
      <c r="BV109" s="262"/>
      <c r="BW109" s="262"/>
      <c r="BX109" s="262"/>
      <c r="BY109" s="262"/>
      <c r="BZ109" s="262"/>
      <c r="CA109" s="262"/>
      <c r="CB109" s="262"/>
      <c r="CC109" s="262"/>
      <c r="CD109" s="262"/>
      <c r="CE109" s="262"/>
      <c r="CF109" s="262"/>
      <c r="CG109" s="262"/>
      <c r="CH109" s="262"/>
      <c r="CI109" s="262"/>
      <c r="CJ109" s="262"/>
      <c r="CK109" s="262"/>
      <c r="CL109" s="262"/>
      <c r="CM109" s="262"/>
      <c r="CN109" s="262"/>
      <c r="CO109" s="262"/>
      <c r="CP109" s="262"/>
      <c r="CQ109" s="262"/>
      <c r="CR109" s="262"/>
      <c r="CS109" s="262"/>
      <c r="CT109" s="262"/>
      <c r="CU109" s="262"/>
      <c r="CV109" s="262"/>
      <c r="CW109" s="262"/>
      <c r="CX109" s="262"/>
      <c r="CY109" s="262"/>
      <c r="CZ109" s="262"/>
      <c r="DA109" s="262"/>
      <c r="DB109" s="262"/>
      <c r="DC109" s="262"/>
      <c r="DD109" s="262"/>
      <c r="DE109" s="262"/>
      <c r="DF109" s="262"/>
      <c r="DG109" s="262"/>
      <c r="DH109" s="262"/>
      <c r="DI109" s="262"/>
      <c r="DJ109" s="262"/>
      <c r="DK109" s="262"/>
      <c r="DL109" s="262"/>
      <c r="DM109" s="262"/>
      <c r="DN109" s="262"/>
      <c r="DO109" s="262"/>
      <c r="DP109" s="262"/>
      <c r="DQ109" s="262"/>
      <c r="DR109" s="262"/>
      <c r="DS109" s="262"/>
      <c r="DT109" s="262"/>
      <c r="DU109" s="262"/>
      <c r="DV109" s="262"/>
      <c r="DW109" s="262"/>
      <c r="DX109" s="262"/>
      <c r="DY109" s="262"/>
      <c r="DZ109" s="262"/>
      <c r="EA109" s="262"/>
      <c r="EB109" s="262"/>
      <c r="EC109" s="262"/>
      <c r="ED109" s="262"/>
      <c r="EE109" s="262"/>
      <c r="EF109" s="262"/>
      <c r="EG109" s="262"/>
      <c r="EH109" s="262"/>
      <c r="EI109" s="262"/>
      <c r="EJ109" s="262"/>
      <c r="EK109" s="262"/>
      <c r="EL109" s="262"/>
      <c r="EM109" s="262"/>
      <c r="EN109" s="262"/>
      <c r="EO109" s="262"/>
      <c r="EP109" s="262"/>
      <c r="EQ109" s="262"/>
      <c r="ER109" s="262"/>
      <c r="ES109" s="262"/>
      <c r="ET109" s="262"/>
      <c r="EU109" s="262"/>
      <c r="EV109" s="262"/>
      <c r="EW109" s="262"/>
      <c r="EX109" s="262"/>
      <c r="EY109" s="262"/>
      <c r="EZ109" s="262"/>
      <c r="FA109" s="262"/>
      <c r="FB109" s="262"/>
      <c r="FC109" s="262"/>
      <c r="FD109" s="262"/>
      <c r="FE109" s="262"/>
      <c r="FF109" s="262"/>
      <c r="FG109" s="262"/>
      <c r="FH109" s="262"/>
      <c r="FI109" s="262"/>
      <c r="FJ109" s="262"/>
      <c r="FK109" s="262"/>
      <c r="FL109" s="262"/>
      <c r="FM109" s="262"/>
      <c r="FN109" s="262"/>
      <c r="FO109" s="262"/>
      <c r="FP109" s="262"/>
      <c r="FQ109" s="262"/>
      <c r="FR109" s="262"/>
      <c r="FS109" s="262"/>
      <c r="FT109" s="262"/>
      <c r="FU109" s="262"/>
      <c r="FV109" s="262"/>
      <c r="FW109" s="262"/>
      <c r="FX109" s="262"/>
      <c r="FY109" s="262"/>
      <c r="FZ109" s="262"/>
      <c r="GA109" s="262"/>
      <c r="GB109" s="262"/>
      <c r="GC109" s="262"/>
      <c r="GD109" s="262"/>
      <c r="GE109" s="262"/>
      <c r="GF109" s="262"/>
      <c r="GG109" s="262"/>
      <c r="GH109" s="262"/>
      <c r="GI109" s="262"/>
      <c r="GJ109" s="262"/>
      <c r="GK109" s="262"/>
      <c r="GL109" s="262"/>
      <c r="GM109" s="262"/>
      <c r="GN109" s="262"/>
      <c r="GO109" s="262"/>
      <c r="GP109" s="262"/>
      <c r="GQ109" s="262"/>
      <c r="GR109" s="262"/>
      <c r="GS109" s="262"/>
      <c r="GT109" s="262"/>
      <c r="GU109" s="262"/>
      <c r="GV109" s="262"/>
      <c r="GW109" s="262"/>
      <c r="GX109" s="262"/>
      <c r="GY109" s="262"/>
      <c r="GZ109" s="262"/>
      <c r="HA109" s="262"/>
      <c r="HB109" s="262"/>
      <c r="HC109" s="262"/>
      <c r="HD109" s="262"/>
      <c r="HE109" s="262"/>
      <c r="HF109" s="262"/>
      <c r="HG109" s="262"/>
      <c r="HH109" s="262"/>
      <c r="HI109" s="262"/>
      <c r="HJ109" s="262"/>
      <c r="HK109" s="262"/>
      <c r="HL109" s="262"/>
      <c r="HM109" s="262"/>
      <c r="HN109" s="262"/>
      <c r="HO109" s="262"/>
      <c r="HP109" s="262"/>
      <c r="HQ109" s="262"/>
      <c r="HR109" s="262"/>
      <c r="HS109" s="262"/>
      <c r="HT109" s="262"/>
      <c r="HU109" s="262"/>
      <c r="HV109" s="262"/>
      <c r="HW109" s="262"/>
      <c r="HX109" s="262"/>
      <c r="HY109" s="262"/>
      <c r="HZ109" s="262"/>
      <c r="IA109" s="262"/>
      <c r="IB109" s="262"/>
      <c r="IC109" s="262"/>
      <c r="ID109" s="262"/>
      <c r="IE109" s="262"/>
      <c r="IF109" s="262"/>
      <c r="IG109" s="262"/>
      <c r="IH109" s="262"/>
      <c r="II109" s="262"/>
      <c r="IJ109" s="262"/>
      <c r="IK109" s="262"/>
      <c r="IL109" s="262"/>
      <c r="IM109" s="262"/>
      <c r="IN109" s="262"/>
      <c r="IO109" s="262"/>
      <c r="IP109" s="262"/>
      <c r="IQ109" s="262"/>
      <c r="IR109" s="262"/>
      <c r="IS109" s="262"/>
      <c r="IT109" s="262"/>
      <c r="IU109" s="262"/>
      <c r="IV109" s="262"/>
      <c r="IW109" s="262"/>
      <c r="IX109" s="262"/>
      <c r="IY109" s="262"/>
      <c r="IZ109" s="262"/>
      <c r="JA109" s="262"/>
      <c r="JB109" s="262"/>
      <c r="JC109" s="262"/>
      <c r="JD109" s="262"/>
      <c r="JE109" s="262"/>
      <c r="JF109" s="262"/>
      <c r="JG109" s="262"/>
      <c r="JH109" s="262"/>
      <c r="JI109" s="262"/>
      <c r="JJ109" s="262"/>
      <c r="JK109" s="262"/>
      <c r="JL109" s="262"/>
      <c r="JM109" s="262"/>
      <c r="JN109" s="262"/>
      <c r="JO109" s="262"/>
      <c r="JP109" s="262"/>
      <c r="JQ109" s="262"/>
      <c r="JR109" s="262"/>
      <c r="JS109" s="262"/>
      <c r="JT109" s="262"/>
      <c r="JU109" s="262"/>
      <c r="JV109" s="262"/>
      <c r="JW109" s="262"/>
      <c r="JX109" s="262"/>
      <c r="JY109" s="262"/>
      <c r="JZ109" s="262"/>
      <c r="KA109" s="262"/>
      <c r="KB109" s="262"/>
      <c r="KC109" s="262"/>
      <c r="KD109" s="262"/>
      <c r="KE109" s="262"/>
      <c r="KF109" s="262"/>
      <c r="KG109" s="262"/>
      <c r="KH109" s="262"/>
      <c r="KI109" s="262"/>
      <c r="KJ109" s="262"/>
      <c r="KK109" s="262"/>
      <c r="KL109" s="262"/>
      <c r="KM109" s="262"/>
      <c r="KN109" s="262"/>
      <c r="KO109" s="262"/>
      <c r="KP109" s="262"/>
      <c r="KQ109" s="262"/>
      <c r="KR109" s="262"/>
      <c r="KS109" s="262"/>
      <c r="KT109" s="262"/>
      <c r="KU109" s="262"/>
      <c r="KV109" s="262"/>
      <c r="KW109" s="262"/>
      <c r="KX109" s="262"/>
      <c r="KY109" s="262"/>
      <c r="KZ109" s="262"/>
      <c r="LA109" s="262"/>
      <c r="LB109" s="262"/>
      <c r="LC109" s="262"/>
      <c r="LD109" s="262"/>
      <c r="LE109" s="262"/>
      <c r="LF109" s="262"/>
      <c r="LG109" s="262"/>
      <c r="LH109" s="262"/>
      <c r="LI109" s="262"/>
      <c r="LJ109" s="262"/>
      <c r="LK109" s="262"/>
      <c r="LL109" s="262"/>
      <c r="LM109" s="262"/>
      <c r="LN109" s="262"/>
      <c r="LO109" s="262"/>
      <c r="LP109" s="262"/>
      <c r="LQ109" s="262"/>
      <c r="LR109" s="262"/>
      <c r="LS109" s="262"/>
      <c r="LT109" s="262"/>
      <c r="LU109" s="262"/>
      <c r="LV109" s="262"/>
      <c r="LW109" s="262"/>
      <c r="LX109" s="262"/>
      <c r="LY109" s="262"/>
      <c r="LZ109" s="262"/>
      <c r="MA109" s="262"/>
      <c r="MB109" s="262"/>
      <c r="MC109" s="262"/>
      <c r="MD109" s="262"/>
      <c r="ME109" s="262"/>
      <c r="MF109" s="262"/>
      <c r="MG109" s="262"/>
      <c r="MH109" s="262"/>
      <c r="MI109" s="262"/>
      <c r="MJ109" s="262"/>
      <c r="MK109" s="262"/>
      <c r="ML109" s="262"/>
      <c r="MM109" s="262"/>
      <c r="MN109" s="262"/>
      <c r="MO109" s="262"/>
      <c r="MP109" s="262"/>
      <c r="MQ109" s="262"/>
      <c r="MR109" s="262"/>
      <c r="MS109" s="262"/>
      <c r="MT109" s="262"/>
      <c r="MU109" s="262"/>
      <c r="MV109" s="262"/>
      <c r="MW109" s="262"/>
      <c r="MX109" s="262"/>
      <c r="MY109" s="262"/>
      <c r="MZ109" s="262"/>
      <c r="NA109" s="262"/>
      <c r="NB109" s="262"/>
      <c r="NC109" s="262"/>
      <c r="ND109" s="262"/>
      <c r="NE109" s="262"/>
      <c r="NF109" s="262"/>
      <c r="NG109" s="262"/>
      <c r="NH109" s="262"/>
      <c r="NI109" s="262"/>
      <c r="NJ109" s="262"/>
      <c r="NK109" s="262"/>
      <c r="NL109" s="262"/>
      <c r="NM109" s="262"/>
      <c r="NN109" s="262"/>
      <c r="NO109" s="262"/>
      <c r="NP109" s="262"/>
      <c r="NQ109" s="262"/>
      <c r="NR109" s="262"/>
      <c r="NS109" s="262"/>
      <c r="NT109" s="262"/>
      <c r="NU109" s="262"/>
      <c r="NV109" s="262"/>
      <c r="NW109" s="262"/>
      <c r="NX109" s="262"/>
      <c r="NY109" s="262"/>
      <c r="NZ109" s="262"/>
      <c r="OA109" s="262"/>
      <c r="OB109" s="262"/>
      <c r="OC109" s="262"/>
      <c r="OD109" s="262"/>
      <c r="OE109" s="262"/>
      <c r="OF109" s="262"/>
      <c r="OG109" s="262"/>
      <c r="OH109" s="262"/>
      <c r="OI109" s="262"/>
      <c r="OJ109" s="262"/>
      <c r="OK109" s="262"/>
      <c r="OL109" s="262"/>
      <c r="OM109" s="262"/>
      <c r="ON109" s="262"/>
      <c r="OO109" s="262"/>
      <c r="OP109" s="262"/>
      <c r="OQ109" s="262"/>
      <c r="OR109" s="262"/>
      <c r="OS109" s="262"/>
      <c r="OT109" s="262"/>
      <c r="OU109" s="262"/>
      <c r="OV109" s="262"/>
      <c r="OW109" s="262"/>
      <c r="OX109" s="262"/>
      <c r="OY109" s="262"/>
      <c r="OZ109" s="262"/>
      <c r="PA109" s="262"/>
      <c r="PB109" s="262"/>
      <c r="PC109" s="262"/>
      <c r="PD109" s="262"/>
      <c r="PE109" s="262"/>
      <c r="PF109" s="262"/>
      <c r="PG109" s="262"/>
      <c r="PH109" s="262"/>
      <c r="PI109" s="262"/>
      <c r="PJ109" s="262"/>
      <c r="PK109" s="262"/>
      <c r="PL109" s="262"/>
      <c r="PM109" s="262"/>
      <c r="PN109" s="262"/>
      <c r="PO109" s="262"/>
      <c r="PP109" s="262"/>
      <c r="PQ109" s="262"/>
      <c r="PR109" s="262"/>
      <c r="PS109" s="262"/>
      <c r="PT109" s="262"/>
      <c r="PU109" s="262"/>
      <c r="PV109" s="262"/>
      <c r="PW109" s="262"/>
      <c r="PX109" s="262"/>
      <c r="PY109" s="262"/>
      <c r="PZ109" s="262"/>
      <c r="QA109" s="262"/>
      <c r="QB109" s="262"/>
      <c r="QC109" s="262"/>
      <c r="QD109" s="262"/>
      <c r="QE109" s="262"/>
      <c r="QF109" s="262"/>
      <c r="QG109" s="262"/>
      <c r="QH109" s="262"/>
      <c r="QI109" s="262"/>
      <c r="QJ109" s="262"/>
      <c r="QK109" s="262"/>
      <c r="QL109" s="262"/>
      <c r="QM109" s="262"/>
      <c r="QN109" s="262"/>
      <c r="QO109" s="262"/>
      <c r="QP109" s="262"/>
      <c r="QQ109" s="262"/>
      <c r="QR109" s="262"/>
      <c r="QS109" s="262"/>
      <c r="QT109" s="262"/>
      <c r="QU109" s="262"/>
      <c r="QV109" s="262"/>
      <c r="QW109" s="262"/>
      <c r="QX109" s="262"/>
      <c r="QY109" s="262"/>
      <c r="QZ109" s="262"/>
      <c r="RA109" s="262"/>
      <c r="RB109" s="262"/>
      <c r="RC109" s="262"/>
      <c r="RD109" s="262"/>
      <c r="RE109" s="262"/>
      <c r="RF109" s="262"/>
      <c r="RG109" s="262"/>
      <c r="RH109" s="262"/>
      <c r="RI109" s="262"/>
      <c r="RJ109" s="262"/>
      <c r="RK109" s="262"/>
      <c r="RL109" s="262"/>
      <c r="RM109" s="262"/>
      <c r="RN109" s="262"/>
      <c r="RO109" s="262"/>
      <c r="RP109" s="262"/>
      <c r="RQ109" s="262"/>
      <c r="RR109" s="262"/>
      <c r="RS109" s="262"/>
      <c r="RT109" s="262"/>
      <c r="RU109" s="262"/>
      <c r="RV109" s="262"/>
      <c r="RW109" s="262"/>
      <c r="RX109" s="262"/>
      <c r="RY109" s="262"/>
      <c r="RZ109" s="262"/>
      <c r="SA109" s="262"/>
      <c r="SB109" s="262"/>
      <c r="SC109" s="262"/>
      <c r="SD109" s="262"/>
      <c r="SE109" s="262"/>
      <c r="SF109" s="262"/>
      <c r="SG109" s="262"/>
      <c r="SH109" s="262"/>
      <c r="SI109" s="262"/>
      <c r="SJ109" s="262"/>
      <c r="SK109" s="262"/>
      <c r="SL109" s="262"/>
      <c r="SM109" s="262"/>
      <c r="SN109" s="262"/>
      <c r="SO109" s="262"/>
      <c r="SP109" s="262"/>
      <c r="SQ109" s="262"/>
      <c r="SR109" s="262"/>
      <c r="SS109" s="262"/>
      <c r="ST109" s="262"/>
      <c r="SU109" s="262"/>
      <c r="SV109" s="262"/>
      <c r="SW109" s="262"/>
      <c r="SX109" s="262"/>
      <c r="SY109" s="262"/>
      <c r="SZ109" s="262"/>
      <c r="TA109" s="262"/>
      <c r="TB109" s="262"/>
      <c r="TC109" s="262"/>
      <c r="TD109" s="262"/>
      <c r="TE109" s="262"/>
      <c r="TF109" s="262"/>
      <c r="TG109" s="262"/>
      <c r="TH109" s="262"/>
      <c r="TI109" s="262"/>
      <c r="TJ109" s="262"/>
      <c r="TK109" s="262"/>
      <c r="TL109" s="262"/>
      <c r="TM109" s="262"/>
      <c r="TN109" s="262"/>
      <c r="TO109" s="262"/>
      <c r="TP109" s="262"/>
      <c r="TQ109" s="262"/>
      <c r="TR109" s="262"/>
      <c r="TS109" s="262"/>
      <c r="TT109" s="262"/>
      <c r="TU109" s="262"/>
      <c r="TV109" s="262"/>
      <c r="TW109" s="262"/>
      <c r="TX109" s="262"/>
      <c r="TY109" s="262"/>
      <c r="TZ109" s="262"/>
      <c r="UA109" s="262"/>
      <c r="UB109" s="262"/>
      <c r="UC109" s="262"/>
      <c r="UD109" s="262"/>
      <c r="UE109" s="262"/>
      <c r="UF109" s="262"/>
      <c r="UG109" s="262"/>
      <c r="UH109" s="262"/>
      <c r="UI109" s="262"/>
      <c r="UJ109" s="262"/>
      <c r="UK109" s="262"/>
      <c r="UL109" s="262"/>
      <c r="UM109" s="262"/>
      <c r="UN109" s="262"/>
      <c r="UO109" s="262"/>
      <c r="UP109" s="262"/>
      <c r="UQ109" s="262"/>
      <c r="UR109" s="262"/>
      <c r="US109" s="262"/>
      <c r="UT109" s="262"/>
      <c r="UU109" s="262"/>
      <c r="UV109" s="262"/>
      <c r="UW109" s="262"/>
      <c r="UX109" s="262"/>
      <c r="UY109" s="262"/>
      <c r="UZ109" s="262"/>
      <c r="VA109" s="262"/>
      <c r="VB109" s="262"/>
      <c r="VC109" s="262"/>
      <c r="VD109" s="262"/>
      <c r="VE109" s="262"/>
      <c r="VF109" s="262"/>
      <c r="VG109" s="262"/>
      <c r="VH109" s="262"/>
      <c r="VI109" s="262"/>
      <c r="VJ109" s="262"/>
      <c r="VK109" s="262"/>
      <c r="VL109" s="262"/>
      <c r="VM109" s="262"/>
      <c r="VN109" s="262"/>
      <c r="VO109" s="262"/>
      <c r="VP109" s="262"/>
      <c r="VQ109" s="262"/>
      <c r="VR109" s="262"/>
      <c r="VS109" s="262"/>
      <c r="VT109" s="262"/>
      <c r="VU109" s="262"/>
      <c r="VV109" s="262"/>
      <c r="VW109" s="262"/>
      <c r="VX109" s="262"/>
      <c r="VY109" s="262"/>
      <c r="VZ109" s="262"/>
      <c r="WA109" s="262"/>
      <c r="WB109" s="262"/>
      <c r="WC109" s="262"/>
      <c r="WD109" s="262"/>
      <c r="WE109" s="262"/>
      <c r="WF109" s="262"/>
      <c r="WG109" s="262"/>
      <c r="WH109" s="262"/>
      <c r="WI109" s="262"/>
      <c r="WJ109" s="262"/>
      <c r="WK109" s="262"/>
      <c r="WL109" s="262"/>
      <c r="WM109" s="262"/>
      <c r="WN109" s="262"/>
      <c r="WO109" s="262"/>
      <c r="WP109" s="262"/>
      <c r="WQ109" s="262"/>
      <c r="WR109" s="262"/>
      <c r="WS109" s="262"/>
      <c r="WT109" s="262"/>
      <c r="WU109" s="262"/>
      <c r="WV109" s="262"/>
      <c r="WW109" s="262"/>
      <c r="WX109" s="262"/>
      <c r="WY109" s="262"/>
      <c r="WZ109" s="262"/>
      <c r="XA109" s="262"/>
      <c r="XB109" s="262"/>
      <c r="XC109" s="262"/>
      <c r="XD109" s="262"/>
      <c r="XE109" s="262"/>
      <c r="XF109" s="262"/>
      <c r="XG109" s="262"/>
      <c r="XH109" s="262"/>
      <c r="XI109" s="262"/>
      <c r="XJ109" s="262"/>
      <c r="XK109" s="262"/>
      <c r="XL109" s="262"/>
      <c r="XM109" s="262"/>
      <c r="XN109" s="262"/>
      <c r="XO109" s="262"/>
      <c r="XP109" s="262"/>
      <c r="XQ109" s="262"/>
      <c r="XR109" s="262"/>
      <c r="XS109" s="262"/>
      <c r="XT109" s="262"/>
      <c r="XU109" s="262"/>
      <c r="XV109" s="262"/>
      <c r="XW109" s="262"/>
      <c r="XX109" s="262"/>
      <c r="XY109" s="262"/>
      <c r="XZ109" s="262"/>
      <c r="YA109" s="262"/>
      <c r="YB109" s="262"/>
      <c r="YC109" s="262"/>
      <c r="YD109" s="262"/>
      <c r="YE109" s="262"/>
      <c r="YF109" s="262"/>
      <c r="YG109" s="262"/>
      <c r="YH109" s="262"/>
      <c r="YI109" s="262"/>
      <c r="YJ109" s="262"/>
      <c r="YK109" s="262"/>
      <c r="YL109" s="262"/>
      <c r="YM109" s="262"/>
      <c r="YN109" s="262"/>
      <c r="YO109" s="262"/>
      <c r="YP109" s="262"/>
      <c r="YQ109" s="262"/>
      <c r="YR109" s="262"/>
      <c r="YS109" s="262"/>
      <c r="YT109" s="262"/>
      <c r="YU109" s="262"/>
      <c r="YV109" s="262"/>
      <c r="YW109" s="262"/>
      <c r="YX109" s="262"/>
      <c r="YY109" s="262"/>
      <c r="YZ109" s="262"/>
      <c r="ZA109" s="262"/>
      <c r="ZB109" s="262"/>
      <c r="ZC109" s="262"/>
      <c r="ZD109" s="262"/>
      <c r="ZE109" s="262"/>
      <c r="ZF109" s="262"/>
      <c r="ZG109" s="262"/>
      <c r="ZH109" s="262"/>
      <c r="ZI109" s="262"/>
      <c r="ZJ109" s="262"/>
      <c r="ZK109" s="262"/>
      <c r="ZL109" s="262"/>
      <c r="ZM109" s="262"/>
      <c r="ZN109" s="262"/>
      <c r="ZO109" s="262"/>
      <c r="ZP109" s="262"/>
      <c r="ZQ109" s="262"/>
      <c r="ZR109" s="262"/>
      <c r="ZS109" s="262"/>
      <c r="ZT109" s="262"/>
      <c r="ZU109" s="262"/>
      <c r="ZV109" s="262"/>
      <c r="ZW109" s="262"/>
      <c r="ZX109" s="262"/>
      <c r="ZY109" s="262"/>
      <c r="ZZ109" s="262"/>
      <c r="AAA109" s="262"/>
      <c r="AAB109" s="262"/>
      <c r="AAC109" s="262"/>
      <c r="AAD109" s="262"/>
      <c r="AAE109" s="262"/>
      <c r="AAF109" s="262"/>
      <c r="AAG109" s="262"/>
      <c r="AAH109" s="262"/>
      <c r="AAI109" s="262"/>
      <c r="AAJ109" s="262"/>
      <c r="AAK109" s="262"/>
      <c r="AAL109" s="262"/>
      <c r="AAM109" s="262"/>
      <c r="AAN109" s="262"/>
      <c r="AAO109" s="262"/>
      <c r="AAP109" s="262"/>
      <c r="AAQ109" s="262"/>
      <c r="AAR109" s="262"/>
      <c r="AAS109" s="262"/>
      <c r="AAT109" s="262"/>
      <c r="AAU109" s="262"/>
      <c r="AAV109" s="262"/>
      <c r="AAW109" s="262"/>
      <c r="AAX109" s="262"/>
      <c r="AAY109" s="262"/>
      <c r="AAZ109" s="262"/>
      <c r="ABA109" s="262"/>
      <c r="ABB109" s="262"/>
      <c r="ABC109" s="262"/>
      <c r="ABD109" s="262"/>
      <c r="ABE109" s="262"/>
      <c r="ABF109" s="262"/>
      <c r="ABG109" s="262"/>
      <c r="ABH109" s="262"/>
      <c r="ABI109" s="262"/>
      <c r="ABJ109" s="262"/>
      <c r="ABK109" s="262"/>
      <c r="ABL109" s="262"/>
      <c r="ABM109" s="262"/>
      <c r="ABN109" s="262"/>
      <c r="ABO109" s="262"/>
      <c r="ABP109" s="262"/>
      <c r="ABQ109" s="262"/>
      <c r="ABR109" s="262"/>
      <c r="ABS109" s="262"/>
      <c r="ABT109" s="262"/>
      <c r="ABU109" s="262"/>
      <c r="ABV109" s="262"/>
      <c r="ABW109" s="262"/>
      <c r="ABX109" s="262"/>
      <c r="ABY109" s="262"/>
      <c r="ABZ109" s="262"/>
      <c r="ACA109" s="262"/>
      <c r="ACB109" s="262"/>
      <c r="ACC109" s="262"/>
      <c r="ACD109" s="262"/>
      <c r="ACE109" s="262"/>
      <c r="ACF109" s="262"/>
      <c r="ACG109" s="262"/>
      <c r="ACH109" s="262"/>
      <c r="ACI109" s="262"/>
      <c r="ACJ109" s="262"/>
      <c r="ACK109" s="262"/>
      <c r="ACL109" s="262"/>
      <c r="ACM109" s="262"/>
      <c r="ACN109" s="262"/>
      <c r="ACO109" s="262"/>
      <c r="ACP109" s="262"/>
      <c r="ACQ109" s="262"/>
      <c r="ACR109" s="262"/>
      <c r="ACS109" s="262"/>
      <c r="ACT109" s="262"/>
      <c r="ACU109" s="262"/>
      <c r="ACV109" s="262"/>
      <c r="ACW109" s="262"/>
      <c r="ACX109" s="262"/>
      <c r="ACY109" s="262"/>
      <c r="ACZ109" s="262"/>
      <c r="ADA109" s="262"/>
      <c r="ADB109" s="262"/>
      <c r="ADC109" s="262"/>
      <c r="ADD109" s="262"/>
      <c r="ADE109" s="262"/>
      <c r="ADF109" s="262"/>
      <c r="ADG109" s="262"/>
      <c r="ADH109" s="262"/>
      <c r="ADI109" s="262"/>
      <c r="ADJ109" s="262"/>
      <c r="ADK109" s="262"/>
      <c r="ADL109" s="262"/>
      <c r="ADM109" s="262"/>
      <c r="ADN109" s="262"/>
      <c r="ADO109" s="262"/>
      <c r="ADP109" s="262"/>
      <c r="ADQ109" s="262"/>
      <c r="ADR109" s="262"/>
      <c r="ADS109" s="262"/>
      <c r="ADT109" s="262"/>
      <c r="ADU109" s="262"/>
      <c r="ADV109" s="262"/>
      <c r="ADW109" s="262"/>
      <c r="ADX109" s="262"/>
      <c r="ADY109" s="262"/>
      <c r="ADZ109" s="262"/>
      <c r="AEA109" s="262"/>
      <c r="AEB109" s="262"/>
      <c r="AEC109" s="262"/>
      <c r="AED109" s="262"/>
      <c r="AEE109" s="262"/>
      <c r="AEF109" s="262"/>
      <c r="AEG109" s="262"/>
      <c r="AEH109" s="262"/>
      <c r="AEI109" s="262"/>
      <c r="AEJ109" s="262"/>
      <c r="AEK109" s="262"/>
      <c r="AEL109" s="262"/>
      <c r="AEM109" s="262"/>
      <c r="AEN109" s="262"/>
      <c r="AEO109" s="262"/>
      <c r="AEP109" s="262"/>
      <c r="AEQ109" s="262"/>
      <c r="AER109" s="262"/>
      <c r="AES109" s="262"/>
      <c r="AET109" s="262"/>
      <c r="AEU109" s="262"/>
      <c r="AEV109" s="262"/>
      <c r="AEW109" s="262"/>
      <c r="AEX109" s="262"/>
      <c r="AEY109" s="262"/>
      <c r="AEZ109" s="262"/>
      <c r="AFA109" s="262"/>
      <c r="AFB109" s="262"/>
      <c r="AFC109" s="262"/>
      <c r="AFD109" s="262"/>
      <c r="AFE109" s="262"/>
      <c r="AFF109" s="262"/>
      <c r="AFG109" s="262"/>
      <c r="AFH109" s="262"/>
      <c r="AFI109" s="262"/>
      <c r="AFJ109" s="262"/>
      <c r="AFK109" s="262"/>
      <c r="AFL109" s="262"/>
      <c r="AFM109" s="262"/>
      <c r="AFN109" s="262"/>
      <c r="AFO109" s="262"/>
      <c r="AFP109" s="262"/>
      <c r="AFQ109" s="262"/>
      <c r="AFR109" s="262"/>
      <c r="AFS109" s="262"/>
      <c r="AFT109" s="262"/>
      <c r="AFU109" s="262"/>
      <c r="AFV109" s="262"/>
      <c r="AFW109" s="262"/>
      <c r="AFX109" s="262"/>
      <c r="AFY109" s="262"/>
      <c r="AFZ109" s="262"/>
      <c r="AGA109" s="262"/>
      <c r="AGB109" s="262"/>
      <c r="AGC109" s="262"/>
      <c r="AGD109" s="262"/>
      <c r="AGE109" s="262"/>
      <c r="AGF109" s="262"/>
      <c r="AGG109" s="262"/>
      <c r="AGH109" s="262"/>
      <c r="AGI109" s="262"/>
      <c r="AGJ109" s="262"/>
      <c r="AGK109" s="262"/>
      <c r="AGL109" s="262"/>
      <c r="AGM109" s="262"/>
      <c r="AGN109" s="262"/>
      <c r="AGO109" s="262"/>
      <c r="AGP109" s="262"/>
      <c r="AGQ109" s="262"/>
      <c r="AGR109" s="262"/>
      <c r="AGS109" s="262"/>
      <c r="AGT109" s="262"/>
      <c r="AGU109" s="262"/>
      <c r="AGV109" s="262"/>
      <c r="AGW109" s="262"/>
      <c r="AGX109" s="262"/>
      <c r="AGY109" s="262"/>
      <c r="AGZ109" s="262"/>
      <c r="AHA109" s="262"/>
      <c r="AHB109" s="262"/>
      <c r="AHC109" s="262"/>
      <c r="AHD109" s="262"/>
      <c r="AHE109" s="262"/>
      <c r="AHF109" s="262"/>
      <c r="AHG109" s="262"/>
      <c r="AHH109" s="262"/>
      <c r="AHI109" s="262"/>
      <c r="AHJ109" s="262"/>
      <c r="AHK109" s="262"/>
      <c r="AHL109" s="262"/>
      <c r="AHM109" s="262"/>
      <c r="AHN109" s="262"/>
      <c r="AHO109" s="262"/>
      <c r="AHP109" s="262"/>
      <c r="AHQ109" s="262"/>
      <c r="AHR109" s="262"/>
      <c r="AHS109" s="262"/>
      <c r="AHT109" s="262"/>
      <c r="AHU109" s="262"/>
      <c r="AHV109" s="262"/>
      <c r="AHW109" s="262"/>
      <c r="AHX109" s="262"/>
      <c r="AHY109" s="262"/>
      <c r="AHZ109" s="262"/>
      <c r="AIA109" s="262"/>
      <c r="AIB109" s="262"/>
      <c r="AIC109" s="262"/>
      <c r="AID109" s="262"/>
      <c r="AIE109" s="262"/>
      <c r="AIF109" s="262"/>
      <c r="AIG109" s="262"/>
      <c r="AIH109" s="262"/>
      <c r="AII109" s="262"/>
      <c r="AIJ109" s="262"/>
      <c r="AIK109" s="262"/>
      <c r="AIL109" s="262"/>
      <c r="AIM109" s="262"/>
      <c r="AIN109" s="262"/>
      <c r="AIO109" s="262"/>
      <c r="AIP109" s="262"/>
      <c r="AIQ109" s="262"/>
      <c r="AIR109" s="262"/>
      <c r="AIS109" s="262"/>
      <c r="AIT109" s="262"/>
      <c r="AIU109" s="262"/>
      <c r="AIV109" s="262"/>
      <c r="AIW109" s="262"/>
      <c r="AIX109" s="262"/>
      <c r="AIY109" s="262"/>
      <c r="AIZ109" s="262"/>
      <c r="AJA109" s="262"/>
      <c r="AJB109" s="262"/>
      <c r="AJC109" s="262"/>
      <c r="AJD109" s="262"/>
      <c r="AJE109" s="262"/>
      <c r="AJF109" s="262"/>
      <c r="AJG109" s="262"/>
      <c r="AJH109" s="262"/>
      <c r="AJI109" s="262"/>
      <c r="AJJ109" s="262"/>
      <c r="AJK109" s="262"/>
      <c r="AJL109" s="262"/>
      <c r="AJM109" s="262"/>
      <c r="AJN109" s="262"/>
      <c r="AJO109" s="262"/>
      <c r="AJP109" s="262"/>
      <c r="AJQ109" s="262"/>
      <c r="AJR109" s="262"/>
      <c r="AJS109" s="262"/>
      <c r="AJT109" s="262"/>
      <c r="AJU109" s="262"/>
      <c r="AJV109" s="262"/>
      <c r="AJW109" s="262"/>
      <c r="AJX109" s="262"/>
      <c r="AJY109" s="262"/>
      <c r="AJZ109" s="262"/>
      <c r="AKA109" s="262"/>
      <c r="AKB109" s="262"/>
      <c r="AKC109" s="262"/>
      <c r="AKD109" s="262"/>
      <c r="AKE109" s="262"/>
      <c r="AKF109" s="262"/>
      <c r="AKG109" s="262"/>
      <c r="AKH109" s="262"/>
      <c r="AKI109" s="262"/>
      <c r="AKJ109" s="262"/>
      <c r="AKK109" s="262"/>
      <c r="AKL109" s="262"/>
      <c r="AKM109" s="262"/>
      <c r="AKN109" s="262"/>
      <c r="AKO109" s="262"/>
      <c r="AKP109" s="262"/>
      <c r="AKQ109" s="262"/>
      <c r="AKR109" s="262"/>
      <c r="AKS109" s="262"/>
      <c r="AKT109" s="262"/>
      <c r="AKU109" s="262"/>
      <c r="AKV109" s="262"/>
      <c r="AKW109" s="262"/>
      <c r="AKX109" s="262"/>
      <c r="AKY109" s="262"/>
      <c r="AKZ109" s="262"/>
      <c r="ALA109" s="262"/>
      <c r="ALB109" s="262"/>
      <c r="ALC109" s="262"/>
      <c r="ALD109" s="262"/>
      <c r="ALE109" s="262"/>
      <c r="ALF109" s="262"/>
      <c r="ALG109" s="262"/>
      <c r="ALH109" s="262"/>
      <c r="ALI109" s="262"/>
      <c r="ALJ109" s="262"/>
      <c r="ALK109" s="262"/>
      <c r="ALL109" s="262"/>
      <c r="ALM109" s="262"/>
      <c r="ALN109" s="262"/>
      <c r="ALO109" s="262"/>
      <c r="ALP109" s="262"/>
      <c r="ALQ109" s="262"/>
      <c r="ALR109" s="262"/>
      <c r="ALS109" s="262"/>
      <c r="ALT109" s="262"/>
      <c r="ALU109" s="262"/>
      <c r="ALV109" s="262"/>
      <c r="ALW109" s="262"/>
      <c r="ALX109" s="262"/>
      <c r="ALY109" s="262"/>
      <c r="ALZ109" s="262"/>
      <c r="AMA109" s="262"/>
      <c r="AMB109" s="262"/>
      <c r="AMC109" s="262"/>
      <c r="AMD109" s="262"/>
      <c r="AME109" s="262"/>
      <c r="AMF109" s="262"/>
      <c r="AMG109" s="262"/>
      <c r="AMH109" s="262"/>
      <c r="AMI109" s="262"/>
      <c r="AMJ109" s="262"/>
      <c r="AMK109" s="262"/>
      <c r="AML109" s="262"/>
      <c r="AMM109" s="262"/>
      <c r="AMN109" s="262"/>
    </row>
    <row r="110" spans="1:1028" s="143" customFormat="1" ht="24.95" customHeight="1" x14ac:dyDescent="0.2">
      <c r="A110" s="222" t="s">
        <v>366</v>
      </c>
      <c r="B110" s="222" t="s">
        <v>25</v>
      </c>
      <c r="C110" s="224">
        <v>87530</v>
      </c>
      <c r="D110" s="225" t="s">
        <v>275</v>
      </c>
      <c r="E110" s="222" t="s">
        <v>21</v>
      </c>
      <c r="F110" s="240">
        <v>454.28878000000003</v>
      </c>
      <c r="G110" s="353">
        <v>37.81</v>
      </c>
      <c r="H110" s="116">
        <f t="shared" ref="H110:H111" si="85">ROUND((F110*G110),2)</f>
        <v>17176.66</v>
      </c>
      <c r="I110" s="117">
        <f t="shared" si="84"/>
        <v>21443.29</v>
      </c>
      <c r="J110" s="227">
        <f>(I110/$I$356)</f>
        <v>2.4298738243634394E-2</v>
      </c>
      <c r="K110" s="352"/>
      <c r="L110" s="352"/>
      <c r="M110" s="352"/>
      <c r="N110" s="352"/>
      <c r="O110" s="352"/>
      <c r="P110" s="352"/>
      <c r="Q110" s="352"/>
      <c r="R110" s="352"/>
      <c r="S110" s="262"/>
      <c r="T110" s="262"/>
      <c r="U110" s="262"/>
      <c r="V110" s="262"/>
      <c r="W110" s="262"/>
      <c r="X110" s="262"/>
      <c r="Y110" s="262"/>
      <c r="Z110" s="262"/>
      <c r="AA110" s="262"/>
      <c r="AB110" s="262"/>
      <c r="AC110" s="262"/>
      <c r="AD110" s="262"/>
      <c r="AE110" s="262"/>
      <c r="AF110" s="262"/>
      <c r="AG110" s="262"/>
      <c r="AH110" s="262"/>
      <c r="AI110" s="262"/>
      <c r="AJ110" s="262"/>
      <c r="AK110" s="262"/>
      <c r="AL110" s="262"/>
      <c r="AM110" s="262"/>
      <c r="AN110" s="262"/>
      <c r="AO110" s="262"/>
      <c r="AP110" s="262"/>
      <c r="AQ110" s="262"/>
      <c r="AR110" s="262"/>
      <c r="AS110" s="262"/>
      <c r="AT110" s="262"/>
      <c r="AU110" s="262"/>
      <c r="AV110" s="262"/>
      <c r="AW110" s="262"/>
      <c r="AX110" s="262"/>
      <c r="AY110" s="262"/>
      <c r="AZ110" s="262"/>
      <c r="BA110" s="262"/>
      <c r="BB110" s="262"/>
      <c r="BC110" s="262"/>
      <c r="BD110" s="262"/>
      <c r="BE110" s="262"/>
      <c r="BF110" s="262"/>
      <c r="BG110" s="262"/>
      <c r="BH110" s="262"/>
      <c r="BI110" s="262"/>
      <c r="BJ110" s="262"/>
      <c r="BK110" s="262"/>
      <c r="BL110" s="262"/>
      <c r="BM110" s="262"/>
      <c r="BN110" s="262"/>
      <c r="BO110" s="262"/>
      <c r="BP110" s="262"/>
      <c r="BQ110" s="262"/>
      <c r="BR110" s="262"/>
      <c r="BS110" s="262"/>
      <c r="BT110" s="262"/>
      <c r="BU110" s="262"/>
      <c r="BV110" s="262"/>
      <c r="BW110" s="262"/>
      <c r="BX110" s="262"/>
      <c r="BY110" s="262"/>
      <c r="BZ110" s="262"/>
      <c r="CA110" s="262"/>
      <c r="CB110" s="262"/>
      <c r="CC110" s="262"/>
      <c r="CD110" s="262"/>
      <c r="CE110" s="262"/>
      <c r="CF110" s="262"/>
      <c r="CG110" s="262"/>
      <c r="CH110" s="262"/>
      <c r="CI110" s="262"/>
      <c r="CJ110" s="262"/>
      <c r="CK110" s="262"/>
      <c r="CL110" s="262"/>
      <c r="CM110" s="262"/>
      <c r="CN110" s="262"/>
      <c r="CO110" s="262"/>
      <c r="CP110" s="262"/>
      <c r="CQ110" s="262"/>
      <c r="CR110" s="262"/>
      <c r="CS110" s="262"/>
      <c r="CT110" s="262"/>
      <c r="CU110" s="262"/>
      <c r="CV110" s="262"/>
      <c r="CW110" s="262"/>
      <c r="CX110" s="262"/>
      <c r="CY110" s="262"/>
      <c r="CZ110" s="262"/>
      <c r="DA110" s="262"/>
      <c r="DB110" s="262"/>
      <c r="DC110" s="262"/>
      <c r="DD110" s="262"/>
      <c r="DE110" s="262"/>
      <c r="DF110" s="262"/>
      <c r="DG110" s="262"/>
      <c r="DH110" s="262"/>
      <c r="DI110" s="262"/>
      <c r="DJ110" s="262"/>
      <c r="DK110" s="262"/>
      <c r="DL110" s="262"/>
      <c r="DM110" s="262"/>
      <c r="DN110" s="262"/>
      <c r="DO110" s="262"/>
      <c r="DP110" s="262"/>
      <c r="DQ110" s="262"/>
      <c r="DR110" s="262"/>
      <c r="DS110" s="262"/>
      <c r="DT110" s="262"/>
      <c r="DU110" s="262"/>
      <c r="DV110" s="262"/>
      <c r="DW110" s="262"/>
      <c r="DX110" s="262"/>
      <c r="DY110" s="262"/>
      <c r="DZ110" s="262"/>
      <c r="EA110" s="262"/>
      <c r="EB110" s="262"/>
      <c r="EC110" s="262"/>
      <c r="ED110" s="262"/>
      <c r="EE110" s="262"/>
      <c r="EF110" s="262"/>
      <c r="EG110" s="262"/>
      <c r="EH110" s="262"/>
      <c r="EI110" s="262"/>
      <c r="EJ110" s="262"/>
      <c r="EK110" s="262"/>
      <c r="EL110" s="262"/>
      <c r="EM110" s="262"/>
      <c r="EN110" s="262"/>
      <c r="EO110" s="262"/>
      <c r="EP110" s="262"/>
      <c r="EQ110" s="262"/>
      <c r="ER110" s="262"/>
      <c r="ES110" s="262"/>
      <c r="ET110" s="262"/>
      <c r="EU110" s="262"/>
      <c r="EV110" s="262"/>
      <c r="EW110" s="262"/>
      <c r="EX110" s="262"/>
      <c r="EY110" s="262"/>
      <c r="EZ110" s="262"/>
      <c r="FA110" s="262"/>
      <c r="FB110" s="262"/>
      <c r="FC110" s="262"/>
      <c r="FD110" s="262"/>
      <c r="FE110" s="262"/>
      <c r="FF110" s="262"/>
      <c r="FG110" s="262"/>
      <c r="FH110" s="262"/>
      <c r="FI110" s="262"/>
      <c r="FJ110" s="262"/>
      <c r="FK110" s="262"/>
      <c r="FL110" s="262"/>
      <c r="FM110" s="262"/>
      <c r="FN110" s="262"/>
      <c r="FO110" s="262"/>
      <c r="FP110" s="262"/>
      <c r="FQ110" s="262"/>
      <c r="FR110" s="262"/>
      <c r="FS110" s="262"/>
      <c r="FT110" s="262"/>
      <c r="FU110" s="262"/>
      <c r="FV110" s="262"/>
      <c r="FW110" s="262"/>
      <c r="FX110" s="262"/>
      <c r="FY110" s="262"/>
      <c r="FZ110" s="262"/>
      <c r="GA110" s="262"/>
      <c r="GB110" s="262"/>
      <c r="GC110" s="262"/>
      <c r="GD110" s="262"/>
      <c r="GE110" s="262"/>
      <c r="GF110" s="262"/>
      <c r="GG110" s="262"/>
      <c r="GH110" s="262"/>
      <c r="GI110" s="262"/>
      <c r="GJ110" s="262"/>
      <c r="GK110" s="262"/>
      <c r="GL110" s="262"/>
      <c r="GM110" s="262"/>
      <c r="GN110" s="262"/>
      <c r="GO110" s="262"/>
      <c r="GP110" s="262"/>
      <c r="GQ110" s="262"/>
      <c r="GR110" s="262"/>
      <c r="GS110" s="262"/>
      <c r="GT110" s="262"/>
      <c r="GU110" s="262"/>
      <c r="GV110" s="262"/>
      <c r="GW110" s="262"/>
      <c r="GX110" s="262"/>
      <c r="GY110" s="262"/>
      <c r="GZ110" s="262"/>
      <c r="HA110" s="262"/>
      <c r="HB110" s="262"/>
      <c r="HC110" s="262"/>
      <c r="HD110" s="262"/>
      <c r="HE110" s="262"/>
      <c r="HF110" s="262"/>
      <c r="HG110" s="262"/>
      <c r="HH110" s="262"/>
      <c r="HI110" s="262"/>
      <c r="HJ110" s="262"/>
      <c r="HK110" s="262"/>
      <c r="HL110" s="262"/>
      <c r="HM110" s="262"/>
      <c r="HN110" s="262"/>
      <c r="HO110" s="262"/>
      <c r="HP110" s="262"/>
      <c r="HQ110" s="262"/>
      <c r="HR110" s="262"/>
      <c r="HS110" s="262"/>
      <c r="HT110" s="262"/>
      <c r="HU110" s="262"/>
      <c r="HV110" s="262"/>
      <c r="HW110" s="262"/>
      <c r="HX110" s="262"/>
      <c r="HY110" s="262"/>
      <c r="HZ110" s="262"/>
      <c r="IA110" s="262"/>
      <c r="IB110" s="262"/>
      <c r="IC110" s="262"/>
      <c r="ID110" s="262"/>
      <c r="IE110" s="262"/>
      <c r="IF110" s="262"/>
      <c r="IG110" s="262"/>
      <c r="IH110" s="262"/>
      <c r="II110" s="262"/>
      <c r="IJ110" s="262"/>
      <c r="IK110" s="262"/>
      <c r="IL110" s="262"/>
      <c r="IM110" s="262"/>
      <c r="IN110" s="262"/>
      <c r="IO110" s="262"/>
      <c r="IP110" s="262"/>
      <c r="IQ110" s="262"/>
      <c r="IR110" s="262"/>
      <c r="IS110" s="262"/>
      <c r="IT110" s="262"/>
      <c r="IU110" s="262"/>
      <c r="IV110" s="262"/>
      <c r="IW110" s="262"/>
      <c r="IX110" s="262"/>
      <c r="IY110" s="262"/>
      <c r="IZ110" s="262"/>
      <c r="JA110" s="262"/>
      <c r="JB110" s="262"/>
      <c r="JC110" s="262"/>
      <c r="JD110" s="262"/>
      <c r="JE110" s="262"/>
      <c r="JF110" s="262"/>
      <c r="JG110" s="262"/>
      <c r="JH110" s="262"/>
      <c r="JI110" s="262"/>
      <c r="JJ110" s="262"/>
      <c r="JK110" s="262"/>
      <c r="JL110" s="262"/>
      <c r="JM110" s="262"/>
      <c r="JN110" s="262"/>
      <c r="JO110" s="262"/>
      <c r="JP110" s="262"/>
      <c r="JQ110" s="262"/>
      <c r="JR110" s="262"/>
      <c r="JS110" s="262"/>
      <c r="JT110" s="262"/>
      <c r="JU110" s="262"/>
      <c r="JV110" s="262"/>
      <c r="JW110" s="262"/>
      <c r="JX110" s="262"/>
      <c r="JY110" s="262"/>
      <c r="JZ110" s="262"/>
      <c r="KA110" s="262"/>
      <c r="KB110" s="262"/>
      <c r="KC110" s="262"/>
      <c r="KD110" s="262"/>
      <c r="KE110" s="262"/>
      <c r="KF110" s="262"/>
      <c r="KG110" s="262"/>
      <c r="KH110" s="262"/>
      <c r="KI110" s="262"/>
      <c r="KJ110" s="262"/>
      <c r="KK110" s="262"/>
      <c r="KL110" s="262"/>
      <c r="KM110" s="262"/>
      <c r="KN110" s="262"/>
      <c r="KO110" s="262"/>
      <c r="KP110" s="262"/>
      <c r="KQ110" s="262"/>
      <c r="KR110" s="262"/>
      <c r="KS110" s="262"/>
      <c r="KT110" s="262"/>
      <c r="KU110" s="262"/>
      <c r="KV110" s="262"/>
      <c r="KW110" s="262"/>
      <c r="KX110" s="262"/>
      <c r="KY110" s="262"/>
      <c r="KZ110" s="262"/>
      <c r="LA110" s="262"/>
      <c r="LB110" s="262"/>
      <c r="LC110" s="262"/>
      <c r="LD110" s="262"/>
      <c r="LE110" s="262"/>
      <c r="LF110" s="262"/>
      <c r="LG110" s="262"/>
      <c r="LH110" s="262"/>
      <c r="LI110" s="262"/>
      <c r="LJ110" s="262"/>
      <c r="LK110" s="262"/>
      <c r="LL110" s="262"/>
      <c r="LM110" s="262"/>
      <c r="LN110" s="262"/>
      <c r="LO110" s="262"/>
      <c r="LP110" s="262"/>
      <c r="LQ110" s="262"/>
      <c r="LR110" s="262"/>
      <c r="LS110" s="262"/>
      <c r="LT110" s="262"/>
      <c r="LU110" s="262"/>
      <c r="LV110" s="262"/>
      <c r="LW110" s="262"/>
      <c r="LX110" s="262"/>
      <c r="LY110" s="262"/>
      <c r="LZ110" s="262"/>
      <c r="MA110" s="262"/>
      <c r="MB110" s="262"/>
      <c r="MC110" s="262"/>
      <c r="MD110" s="262"/>
      <c r="ME110" s="262"/>
      <c r="MF110" s="262"/>
      <c r="MG110" s="262"/>
      <c r="MH110" s="262"/>
      <c r="MI110" s="262"/>
      <c r="MJ110" s="262"/>
      <c r="MK110" s="262"/>
      <c r="ML110" s="262"/>
      <c r="MM110" s="262"/>
      <c r="MN110" s="262"/>
      <c r="MO110" s="262"/>
      <c r="MP110" s="262"/>
      <c r="MQ110" s="262"/>
      <c r="MR110" s="262"/>
      <c r="MS110" s="262"/>
      <c r="MT110" s="262"/>
      <c r="MU110" s="262"/>
      <c r="MV110" s="262"/>
      <c r="MW110" s="262"/>
      <c r="MX110" s="262"/>
      <c r="MY110" s="262"/>
      <c r="MZ110" s="262"/>
      <c r="NA110" s="262"/>
      <c r="NB110" s="262"/>
      <c r="NC110" s="262"/>
      <c r="ND110" s="262"/>
      <c r="NE110" s="262"/>
      <c r="NF110" s="262"/>
      <c r="NG110" s="262"/>
      <c r="NH110" s="262"/>
      <c r="NI110" s="262"/>
      <c r="NJ110" s="262"/>
      <c r="NK110" s="262"/>
      <c r="NL110" s="262"/>
      <c r="NM110" s="262"/>
      <c r="NN110" s="262"/>
      <c r="NO110" s="262"/>
      <c r="NP110" s="262"/>
      <c r="NQ110" s="262"/>
      <c r="NR110" s="262"/>
      <c r="NS110" s="262"/>
      <c r="NT110" s="262"/>
      <c r="NU110" s="262"/>
      <c r="NV110" s="262"/>
      <c r="NW110" s="262"/>
      <c r="NX110" s="262"/>
      <c r="NY110" s="262"/>
      <c r="NZ110" s="262"/>
      <c r="OA110" s="262"/>
      <c r="OB110" s="262"/>
      <c r="OC110" s="262"/>
      <c r="OD110" s="262"/>
      <c r="OE110" s="262"/>
      <c r="OF110" s="262"/>
      <c r="OG110" s="262"/>
      <c r="OH110" s="262"/>
      <c r="OI110" s="262"/>
      <c r="OJ110" s="262"/>
      <c r="OK110" s="262"/>
      <c r="OL110" s="262"/>
      <c r="OM110" s="262"/>
      <c r="ON110" s="262"/>
      <c r="OO110" s="262"/>
      <c r="OP110" s="262"/>
      <c r="OQ110" s="262"/>
      <c r="OR110" s="262"/>
      <c r="OS110" s="262"/>
      <c r="OT110" s="262"/>
      <c r="OU110" s="262"/>
      <c r="OV110" s="262"/>
      <c r="OW110" s="262"/>
      <c r="OX110" s="262"/>
      <c r="OY110" s="262"/>
      <c r="OZ110" s="262"/>
      <c r="PA110" s="262"/>
      <c r="PB110" s="262"/>
      <c r="PC110" s="262"/>
      <c r="PD110" s="262"/>
      <c r="PE110" s="262"/>
      <c r="PF110" s="262"/>
      <c r="PG110" s="262"/>
      <c r="PH110" s="262"/>
      <c r="PI110" s="262"/>
      <c r="PJ110" s="262"/>
      <c r="PK110" s="262"/>
      <c r="PL110" s="262"/>
      <c r="PM110" s="262"/>
      <c r="PN110" s="262"/>
      <c r="PO110" s="262"/>
      <c r="PP110" s="262"/>
      <c r="PQ110" s="262"/>
      <c r="PR110" s="262"/>
      <c r="PS110" s="262"/>
      <c r="PT110" s="262"/>
      <c r="PU110" s="262"/>
      <c r="PV110" s="262"/>
      <c r="PW110" s="262"/>
      <c r="PX110" s="262"/>
      <c r="PY110" s="262"/>
      <c r="PZ110" s="262"/>
      <c r="QA110" s="262"/>
      <c r="QB110" s="262"/>
      <c r="QC110" s="262"/>
      <c r="QD110" s="262"/>
      <c r="QE110" s="262"/>
      <c r="QF110" s="262"/>
      <c r="QG110" s="262"/>
      <c r="QH110" s="262"/>
      <c r="QI110" s="262"/>
      <c r="QJ110" s="262"/>
      <c r="QK110" s="262"/>
      <c r="QL110" s="262"/>
      <c r="QM110" s="262"/>
      <c r="QN110" s="262"/>
      <c r="QO110" s="262"/>
      <c r="QP110" s="262"/>
      <c r="QQ110" s="262"/>
      <c r="QR110" s="262"/>
      <c r="QS110" s="262"/>
      <c r="QT110" s="262"/>
      <c r="QU110" s="262"/>
      <c r="QV110" s="262"/>
      <c r="QW110" s="262"/>
      <c r="QX110" s="262"/>
      <c r="QY110" s="262"/>
      <c r="QZ110" s="262"/>
      <c r="RA110" s="262"/>
      <c r="RB110" s="262"/>
      <c r="RC110" s="262"/>
      <c r="RD110" s="262"/>
      <c r="RE110" s="262"/>
      <c r="RF110" s="262"/>
      <c r="RG110" s="262"/>
      <c r="RH110" s="262"/>
      <c r="RI110" s="262"/>
      <c r="RJ110" s="262"/>
      <c r="RK110" s="262"/>
      <c r="RL110" s="262"/>
      <c r="RM110" s="262"/>
      <c r="RN110" s="262"/>
      <c r="RO110" s="262"/>
      <c r="RP110" s="262"/>
      <c r="RQ110" s="262"/>
      <c r="RR110" s="262"/>
      <c r="RS110" s="262"/>
      <c r="RT110" s="262"/>
      <c r="RU110" s="262"/>
      <c r="RV110" s="262"/>
      <c r="RW110" s="262"/>
      <c r="RX110" s="262"/>
      <c r="RY110" s="262"/>
      <c r="RZ110" s="262"/>
      <c r="SA110" s="262"/>
      <c r="SB110" s="262"/>
      <c r="SC110" s="262"/>
      <c r="SD110" s="262"/>
      <c r="SE110" s="262"/>
      <c r="SF110" s="262"/>
      <c r="SG110" s="262"/>
      <c r="SH110" s="262"/>
      <c r="SI110" s="262"/>
      <c r="SJ110" s="262"/>
      <c r="SK110" s="262"/>
      <c r="SL110" s="262"/>
      <c r="SM110" s="262"/>
      <c r="SN110" s="262"/>
      <c r="SO110" s="262"/>
      <c r="SP110" s="262"/>
      <c r="SQ110" s="262"/>
      <c r="SR110" s="262"/>
      <c r="SS110" s="262"/>
      <c r="ST110" s="262"/>
      <c r="SU110" s="262"/>
      <c r="SV110" s="262"/>
      <c r="SW110" s="262"/>
      <c r="SX110" s="262"/>
      <c r="SY110" s="262"/>
      <c r="SZ110" s="262"/>
      <c r="TA110" s="262"/>
      <c r="TB110" s="262"/>
      <c r="TC110" s="262"/>
      <c r="TD110" s="262"/>
      <c r="TE110" s="262"/>
      <c r="TF110" s="262"/>
      <c r="TG110" s="262"/>
      <c r="TH110" s="262"/>
      <c r="TI110" s="262"/>
      <c r="TJ110" s="262"/>
      <c r="TK110" s="262"/>
      <c r="TL110" s="262"/>
      <c r="TM110" s="262"/>
      <c r="TN110" s="262"/>
      <c r="TO110" s="262"/>
      <c r="TP110" s="262"/>
      <c r="TQ110" s="262"/>
      <c r="TR110" s="262"/>
      <c r="TS110" s="262"/>
      <c r="TT110" s="262"/>
      <c r="TU110" s="262"/>
      <c r="TV110" s="262"/>
      <c r="TW110" s="262"/>
      <c r="TX110" s="262"/>
      <c r="TY110" s="262"/>
      <c r="TZ110" s="262"/>
      <c r="UA110" s="262"/>
      <c r="UB110" s="262"/>
      <c r="UC110" s="262"/>
      <c r="UD110" s="262"/>
      <c r="UE110" s="262"/>
      <c r="UF110" s="262"/>
      <c r="UG110" s="262"/>
      <c r="UH110" s="262"/>
      <c r="UI110" s="262"/>
      <c r="UJ110" s="262"/>
      <c r="UK110" s="262"/>
      <c r="UL110" s="262"/>
      <c r="UM110" s="262"/>
      <c r="UN110" s="262"/>
      <c r="UO110" s="262"/>
      <c r="UP110" s="262"/>
      <c r="UQ110" s="262"/>
      <c r="UR110" s="262"/>
      <c r="US110" s="262"/>
      <c r="UT110" s="262"/>
      <c r="UU110" s="262"/>
      <c r="UV110" s="262"/>
      <c r="UW110" s="262"/>
      <c r="UX110" s="262"/>
      <c r="UY110" s="262"/>
      <c r="UZ110" s="262"/>
      <c r="VA110" s="262"/>
      <c r="VB110" s="262"/>
      <c r="VC110" s="262"/>
      <c r="VD110" s="262"/>
      <c r="VE110" s="262"/>
      <c r="VF110" s="262"/>
      <c r="VG110" s="262"/>
      <c r="VH110" s="262"/>
      <c r="VI110" s="262"/>
      <c r="VJ110" s="262"/>
      <c r="VK110" s="262"/>
      <c r="VL110" s="262"/>
      <c r="VM110" s="262"/>
      <c r="VN110" s="262"/>
      <c r="VO110" s="262"/>
      <c r="VP110" s="262"/>
      <c r="VQ110" s="262"/>
      <c r="VR110" s="262"/>
      <c r="VS110" s="262"/>
      <c r="VT110" s="262"/>
      <c r="VU110" s="262"/>
      <c r="VV110" s="262"/>
      <c r="VW110" s="262"/>
      <c r="VX110" s="262"/>
      <c r="VY110" s="262"/>
      <c r="VZ110" s="262"/>
      <c r="WA110" s="262"/>
      <c r="WB110" s="262"/>
      <c r="WC110" s="262"/>
      <c r="WD110" s="262"/>
      <c r="WE110" s="262"/>
      <c r="WF110" s="262"/>
      <c r="WG110" s="262"/>
      <c r="WH110" s="262"/>
      <c r="WI110" s="262"/>
      <c r="WJ110" s="262"/>
      <c r="WK110" s="262"/>
      <c r="WL110" s="262"/>
      <c r="WM110" s="262"/>
      <c r="WN110" s="262"/>
      <c r="WO110" s="262"/>
      <c r="WP110" s="262"/>
      <c r="WQ110" s="262"/>
      <c r="WR110" s="262"/>
      <c r="WS110" s="262"/>
      <c r="WT110" s="262"/>
      <c r="WU110" s="262"/>
      <c r="WV110" s="262"/>
      <c r="WW110" s="262"/>
      <c r="WX110" s="262"/>
      <c r="WY110" s="262"/>
      <c r="WZ110" s="262"/>
      <c r="XA110" s="262"/>
      <c r="XB110" s="262"/>
      <c r="XC110" s="262"/>
      <c r="XD110" s="262"/>
      <c r="XE110" s="262"/>
      <c r="XF110" s="262"/>
      <c r="XG110" s="262"/>
      <c r="XH110" s="262"/>
      <c r="XI110" s="262"/>
      <c r="XJ110" s="262"/>
      <c r="XK110" s="262"/>
      <c r="XL110" s="262"/>
      <c r="XM110" s="262"/>
      <c r="XN110" s="262"/>
      <c r="XO110" s="262"/>
      <c r="XP110" s="262"/>
      <c r="XQ110" s="262"/>
      <c r="XR110" s="262"/>
      <c r="XS110" s="262"/>
      <c r="XT110" s="262"/>
      <c r="XU110" s="262"/>
      <c r="XV110" s="262"/>
      <c r="XW110" s="262"/>
      <c r="XX110" s="262"/>
      <c r="XY110" s="262"/>
      <c r="XZ110" s="262"/>
      <c r="YA110" s="262"/>
      <c r="YB110" s="262"/>
      <c r="YC110" s="262"/>
      <c r="YD110" s="262"/>
      <c r="YE110" s="262"/>
      <c r="YF110" s="262"/>
      <c r="YG110" s="262"/>
      <c r="YH110" s="262"/>
      <c r="YI110" s="262"/>
      <c r="YJ110" s="262"/>
      <c r="YK110" s="262"/>
      <c r="YL110" s="262"/>
      <c r="YM110" s="262"/>
      <c r="YN110" s="262"/>
      <c r="YO110" s="262"/>
      <c r="YP110" s="262"/>
      <c r="YQ110" s="262"/>
      <c r="YR110" s="262"/>
      <c r="YS110" s="262"/>
      <c r="YT110" s="262"/>
      <c r="YU110" s="262"/>
      <c r="YV110" s="262"/>
      <c r="YW110" s="262"/>
      <c r="YX110" s="262"/>
      <c r="YY110" s="262"/>
      <c r="YZ110" s="262"/>
      <c r="ZA110" s="262"/>
      <c r="ZB110" s="262"/>
      <c r="ZC110" s="262"/>
      <c r="ZD110" s="262"/>
      <c r="ZE110" s="262"/>
      <c r="ZF110" s="262"/>
      <c r="ZG110" s="262"/>
      <c r="ZH110" s="262"/>
      <c r="ZI110" s="262"/>
      <c r="ZJ110" s="262"/>
      <c r="ZK110" s="262"/>
      <c r="ZL110" s="262"/>
      <c r="ZM110" s="262"/>
      <c r="ZN110" s="262"/>
      <c r="ZO110" s="262"/>
      <c r="ZP110" s="262"/>
      <c r="ZQ110" s="262"/>
      <c r="ZR110" s="262"/>
      <c r="ZS110" s="262"/>
      <c r="ZT110" s="262"/>
      <c r="ZU110" s="262"/>
      <c r="ZV110" s="262"/>
      <c r="ZW110" s="262"/>
      <c r="ZX110" s="262"/>
      <c r="ZY110" s="262"/>
      <c r="ZZ110" s="262"/>
      <c r="AAA110" s="262"/>
      <c r="AAB110" s="262"/>
      <c r="AAC110" s="262"/>
      <c r="AAD110" s="262"/>
      <c r="AAE110" s="262"/>
      <c r="AAF110" s="262"/>
      <c r="AAG110" s="262"/>
      <c r="AAH110" s="262"/>
      <c r="AAI110" s="262"/>
      <c r="AAJ110" s="262"/>
      <c r="AAK110" s="262"/>
      <c r="AAL110" s="262"/>
      <c r="AAM110" s="262"/>
      <c r="AAN110" s="262"/>
      <c r="AAO110" s="262"/>
      <c r="AAP110" s="262"/>
      <c r="AAQ110" s="262"/>
      <c r="AAR110" s="262"/>
      <c r="AAS110" s="262"/>
      <c r="AAT110" s="262"/>
      <c r="AAU110" s="262"/>
      <c r="AAV110" s="262"/>
      <c r="AAW110" s="262"/>
      <c r="AAX110" s="262"/>
      <c r="AAY110" s="262"/>
      <c r="AAZ110" s="262"/>
      <c r="ABA110" s="262"/>
      <c r="ABB110" s="262"/>
      <c r="ABC110" s="262"/>
      <c r="ABD110" s="262"/>
      <c r="ABE110" s="262"/>
      <c r="ABF110" s="262"/>
      <c r="ABG110" s="262"/>
      <c r="ABH110" s="262"/>
      <c r="ABI110" s="262"/>
      <c r="ABJ110" s="262"/>
      <c r="ABK110" s="262"/>
      <c r="ABL110" s="262"/>
      <c r="ABM110" s="262"/>
      <c r="ABN110" s="262"/>
      <c r="ABO110" s="262"/>
      <c r="ABP110" s="262"/>
      <c r="ABQ110" s="262"/>
      <c r="ABR110" s="262"/>
      <c r="ABS110" s="262"/>
      <c r="ABT110" s="262"/>
      <c r="ABU110" s="262"/>
      <c r="ABV110" s="262"/>
      <c r="ABW110" s="262"/>
      <c r="ABX110" s="262"/>
      <c r="ABY110" s="262"/>
      <c r="ABZ110" s="262"/>
      <c r="ACA110" s="262"/>
      <c r="ACB110" s="262"/>
      <c r="ACC110" s="262"/>
      <c r="ACD110" s="262"/>
      <c r="ACE110" s="262"/>
      <c r="ACF110" s="262"/>
      <c r="ACG110" s="262"/>
      <c r="ACH110" s="262"/>
      <c r="ACI110" s="262"/>
      <c r="ACJ110" s="262"/>
      <c r="ACK110" s="262"/>
      <c r="ACL110" s="262"/>
      <c r="ACM110" s="262"/>
      <c r="ACN110" s="262"/>
      <c r="ACO110" s="262"/>
      <c r="ACP110" s="262"/>
      <c r="ACQ110" s="262"/>
      <c r="ACR110" s="262"/>
      <c r="ACS110" s="262"/>
      <c r="ACT110" s="262"/>
      <c r="ACU110" s="262"/>
      <c r="ACV110" s="262"/>
      <c r="ACW110" s="262"/>
      <c r="ACX110" s="262"/>
      <c r="ACY110" s="262"/>
      <c r="ACZ110" s="262"/>
      <c r="ADA110" s="262"/>
      <c r="ADB110" s="262"/>
      <c r="ADC110" s="262"/>
      <c r="ADD110" s="262"/>
      <c r="ADE110" s="262"/>
      <c r="ADF110" s="262"/>
      <c r="ADG110" s="262"/>
      <c r="ADH110" s="262"/>
      <c r="ADI110" s="262"/>
      <c r="ADJ110" s="262"/>
      <c r="ADK110" s="262"/>
      <c r="ADL110" s="262"/>
      <c r="ADM110" s="262"/>
      <c r="ADN110" s="262"/>
      <c r="ADO110" s="262"/>
      <c r="ADP110" s="262"/>
      <c r="ADQ110" s="262"/>
      <c r="ADR110" s="262"/>
      <c r="ADS110" s="262"/>
      <c r="ADT110" s="262"/>
      <c r="ADU110" s="262"/>
      <c r="ADV110" s="262"/>
      <c r="ADW110" s="262"/>
      <c r="ADX110" s="262"/>
      <c r="ADY110" s="262"/>
      <c r="ADZ110" s="262"/>
      <c r="AEA110" s="262"/>
      <c r="AEB110" s="262"/>
      <c r="AEC110" s="262"/>
      <c r="AED110" s="262"/>
      <c r="AEE110" s="262"/>
      <c r="AEF110" s="262"/>
      <c r="AEG110" s="262"/>
      <c r="AEH110" s="262"/>
      <c r="AEI110" s="262"/>
      <c r="AEJ110" s="262"/>
      <c r="AEK110" s="262"/>
      <c r="AEL110" s="262"/>
      <c r="AEM110" s="262"/>
      <c r="AEN110" s="262"/>
      <c r="AEO110" s="262"/>
      <c r="AEP110" s="262"/>
      <c r="AEQ110" s="262"/>
      <c r="AER110" s="262"/>
      <c r="AES110" s="262"/>
      <c r="AET110" s="262"/>
      <c r="AEU110" s="262"/>
      <c r="AEV110" s="262"/>
      <c r="AEW110" s="262"/>
      <c r="AEX110" s="262"/>
      <c r="AEY110" s="262"/>
      <c r="AEZ110" s="262"/>
      <c r="AFA110" s="262"/>
      <c r="AFB110" s="262"/>
      <c r="AFC110" s="262"/>
      <c r="AFD110" s="262"/>
      <c r="AFE110" s="262"/>
      <c r="AFF110" s="262"/>
      <c r="AFG110" s="262"/>
      <c r="AFH110" s="262"/>
      <c r="AFI110" s="262"/>
      <c r="AFJ110" s="262"/>
      <c r="AFK110" s="262"/>
      <c r="AFL110" s="262"/>
      <c r="AFM110" s="262"/>
      <c r="AFN110" s="262"/>
      <c r="AFO110" s="262"/>
      <c r="AFP110" s="262"/>
      <c r="AFQ110" s="262"/>
      <c r="AFR110" s="262"/>
      <c r="AFS110" s="262"/>
      <c r="AFT110" s="262"/>
      <c r="AFU110" s="262"/>
      <c r="AFV110" s="262"/>
      <c r="AFW110" s="262"/>
      <c r="AFX110" s="262"/>
      <c r="AFY110" s="262"/>
      <c r="AFZ110" s="262"/>
      <c r="AGA110" s="262"/>
      <c r="AGB110" s="262"/>
      <c r="AGC110" s="262"/>
      <c r="AGD110" s="262"/>
      <c r="AGE110" s="262"/>
      <c r="AGF110" s="262"/>
      <c r="AGG110" s="262"/>
      <c r="AGH110" s="262"/>
      <c r="AGI110" s="262"/>
      <c r="AGJ110" s="262"/>
      <c r="AGK110" s="262"/>
      <c r="AGL110" s="262"/>
      <c r="AGM110" s="262"/>
      <c r="AGN110" s="262"/>
      <c r="AGO110" s="262"/>
      <c r="AGP110" s="262"/>
      <c r="AGQ110" s="262"/>
      <c r="AGR110" s="262"/>
      <c r="AGS110" s="262"/>
      <c r="AGT110" s="262"/>
      <c r="AGU110" s="262"/>
      <c r="AGV110" s="262"/>
      <c r="AGW110" s="262"/>
      <c r="AGX110" s="262"/>
      <c r="AGY110" s="262"/>
      <c r="AGZ110" s="262"/>
      <c r="AHA110" s="262"/>
      <c r="AHB110" s="262"/>
      <c r="AHC110" s="262"/>
      <c r="AHD110" s="262"/>
      <c r="AHE110" s="262"/>
      <c r="AHF110" s="262"/>
      <c r="AHG110" s="262"/>
      <c r="AHH110" s="262"/>
      <c r="AHI110" s="262"/>
      <c r="AHJ110" s="262"/>
      <c r="AHK110" s="262"/>
      <c r="AHL110" s="262"/>
      <c r="AHM110" s="262"/>
      <c r="AHN110" s="262"/>
      <c r="AHO110" s="262"/>
      <c r="AHP110" s="262"/>
      <c r="AHQ110" s="262"/>
      <c r="AHR110" s="262"/>
      <c r="AHS110" s="262"/>
      <c r="AHT110" s="262"/>
      <c r="AHU110" s="262"/>
      <c r="AHV110" s="262"/>
      <c r="AHW110" s="262"/>
      <c r="AHX110" s="262"/>
      <c r="AHY110" s="262"/>
      <c r="AHZ110" s="262"/>
      <c r="AIA110" s="262"/>
      <c r="AIB110" s="262"/>
      <c r="AIC110" s="262"/>
      <c r="AID110" s="262"/>
      <c r="AIE110" s="262"/>
      <c r="AIF110" s="262"/>
      <c r="AIG110" s="262"/>
      <c r="AIH110" s="262"/>
      <c r="AII110" s="262"/>
      <c r="AIJ110" s="262"/>
      <c r="AIK110" s="262"/>
      <c r="AIL110" s="262"/>
      <c r="AIM110" s="262"/>
      <c r="AIN110" s="262"/>
      <c r="AIO110" s="262"/>
      <c r="AIP110" s="262"/>
      <c r="AIQ110" s="262"/>
      <c r="AIR110" s="262"/>
      <c r="AIS110" s="262"/>
      <c r="AIT110" s="262"/>
      <c r="AIU110" s="262"/>
      <c r="AIV110" s="262"/>
      <c r="AIW110" s="262"/>
      <c r="AIX110" s="262"/>
      <c r="AIY110" s="262"/>
      <c r="AIZ110" s="262"/>
      <c r="AJA110" s="262"/>
      <c r="AJB110" s="262"/>
      <c r="AJC110" s="262"/>
      <c r="AJD110" s="262"/>
      <c r="AJE110" s="262"/>
      <c r="AJF110" s="262"/>
      <c r="AJG110" s="262"/>
      <c r="AJH110" s="262"/>
      <c r="AJI110" s="262"/>
      <c r="AJJ110" s="262"/>
      <c r="AJK110" s="262"/>
      <c r="AJL110" s="262"/>
      <c r="AJM110" s="262"/>
      <c r="AJN110" s="262"/>
      <c r="AJO110" s="262"/>
      <c r="AJP110" s="262"/>
      <c r="AJQ110" s="262"/>
      <c r="AJR110" s="262"/>
      <c r="AJS110" s="262"/>
      <c r="AJT110" s="262"/>
      <c r="AJU110" s="262"/>
      <c r="AJV110" s="262"/>
      <c r="AJW110" s="262"/>
      <c r="AJX110" s="262"/>
      <c r="AJY110" s="262"/>
      <c r="AJZ110" s="262"/>
      <c r="AKA110" s="262"/>
      <c r="AKB110" s="262"/>
      <c r="AKC110" s="262"/>
      <c r="AKD110" s="262"/>
      <c r="AKE110" s="262"/>
      <c r="AKF110" s="262"/>
      <c r="AKG110" s="262"/>
      <c r="AKH110" s="262"/>
      <c r="AKI110" s="262"/>
      <c r="AKJ110" s="262"/>
      <c r="AKK110" s="262"/>
      <c r="AKL110" s="262"/>
      <c r="AKM110" s="262"/>
      <c r="AKN110" s="262"/>
      <c r="AKO110" s="262"/>
      <c r="AKP110" s="262"/>
      <c r="AKQ110" s="262"/>
      <c r="AKR110" s="262"/>
      <c r="AKS110" s="262"/>
      <c r="AKT110" s="262"/>
      <c r="AKU110" s="262"/>
      <c r="AKV110" s="262"/>
      <c r="AKW110" s="262"/>
      <c r="AKX110" s="262"/>
      <c r="AKY110" s="262"/>
      <c r="AKZ110" s="262"/>
      <c r="ALA110" s="262"/>
      <c r="ALB110" s="262"/>
      <c r="ALC110" s="262"/>
      <c r="ALD110" s="262"/>
      <c r="ALE110" s="262"/>
      <c r="ALF110" s="262"/>
      <c r="ALG110" s="262"/>
      <c r="ALH110" s="262"/>
      <c r="ALI110" s="262"/>
      <c r="ALJ110" s="262"/>
      <c r="ALK110" s="262"/>
      <c r="ALL110" s="262"/>
      <c r="ALM110" s="262"/>
      <c r="ALN110" s="262"/>
      <c r="ALO110" s="262"/>
      <c r="ALP110" s="262"/>
      <c r="ALQ110" s="262"/>
      <c r="ALR110" s="262"/>
      <c r="ALS110" s="262"/>
      <c r="ALT110" s="262"/>
      <c r="ALU110" s="262"/>
      <c r="ALV110" s="262"/>
      <c r="ALW110" s="262"/>
      <c r="ALX110" s="262"/>
      <c r="ALY110" s="262"/>
      <c r="ALZ110" s="262"/>
      <c r="AMA110" s="262"/>
      <c r="AMB110" s="262"/>
      <c r="AMC110" s="262"/>
      <c r="AMD110" s="262"/>
      <c r="AME110" s="262"/>
      <c r="AMF110" s="262"/>
      <c r="AMG110" s="262"/>
      <c r="AMH110" s="262"/>
      <c r="AMI110" s="262"/>
      <c r="AMJ110" s="262"/>
      <c r="AMK110" s="262"/>
      <c r="AML110" s="262"/>
      <c r="AMM110" s="262"/>
      <c r="AMN110" s="262"/>
    </row>
    <row r="111" spans="1:1028" s="220" customFormat="1" ht="15" customHeight="1" x14ac:dyDescent="0.2">
      <c r="A111" s="317" t="s">
        <v>601</v>
      </c>
      <c r="B111" s="317" t="s">
        <v>25</v>
      </c>
      <c r="C111" s="269">
        <v>87878</v>
      </c>
      <c r="D111" s="270" t="s">
        <v>565</v>
      </c>
      <c r="E111" s="317" t="s">
        <v>21</v>
      </c>
      <c r="F111" s="247">
        <v>115.9158</v>
      </c>
      <c r="G111" s="354">
        <v>4.51</v>
      </c>
      <c r="H111" s="217">
        <f t="shared" si="85"/>
        <v>522.78</v>
      </c>
      <c r="I111" s="218">
        <f t="shared" ref="I111:I112" si="86">ROUND(H111*(1+$I$6),2)</f>
        <v>652.64</v>
      </c>
      <c r="J111" s="219">
        <f>(I111/$I$356)</f>
        <v>7.3954736084460681E-4</v>
      </c>
      <c r="K111" s="355"/>
      <c r="L111" s="355"/>
      <c r="M111" s="355"/>
      <c r="N111" s="355"/>
      <c r="O111" s="355"/>
      <c r="P111" s="355"/>
      <c r="Q111" s="355"/>
      <c r="R111" s="355"/>
    </row>
    <row r="112" spans="1:1028" s="220" customFormat="1" ht="24.95" customHeight="1" x14ac:dyDescent="0.2">
      <c r="A112" s="317" t="s">
        <v>602</v>
      </c>
      <c r="B112" s="317" t="s">
        <v>25</v>
      </c>
      <c r="C112" s="269">
        <v>87530</v>
      </c>
      <c r="D112" s="270" t="s">
        <v>566</v>
      </c>
      <c r="E112" s="317" t="s">
        <v>21</v>
      </c>
      <c r="F112" s="247">
        <v>115.9158</v>
      </c>
      <c r="G112" s="354">
        <v>37.81</v>
      </c>
      <c r="H112" s="217">
        <f t="shared" ref="H112" si="87">ROUND((F112*G112),2)</f>
        <v>4382.78</v>
      </c>
      <c r="I112" s="218">
        <f t="shared" si="86"/>
        <v>5471.45</v>
      </c>
      <c r="J112" s="219">
        <f>(I112/$I$356)</f>
        <v>6.2000435270489459E-3</v>
      </c>
      <c r="K112" s="355"/>
      <c r="L112" s="355"/>
      <c r="M112" s="355"/>
      <c r="N112" s="355"/>
      <c r="O112" s="355"/>
      <c r="P112" s="355"/>
      <c r="Q112" s="355"/>
      <c r="R112" s="355"/>
    </row>
    <row r="113" spans="1:1028" s="143" customFormat="1" ht="15" customHeight="1" x14ac:dyDescent="0.2">
      <c r="A113" s="191" t="s">
        <v>349</v>
      </c>
      <c r="B113" s="738"/>
      <c r="C113" s="738"/>
      <c r="D113" s="739" t="s">
        <v>350</v>
      </c>
      <c r="E113" s="740"/>
      <c r="F113" s="740"/>
      <c r="G113" s="740"/>
      <c r="H113" s="740"/>
      <c r="I113" s="741"/>
      <c r="J113" s="128"/>
      <c r="K113" s="352"/>
      <c r="L113" s="352"/>
      <c r="M113" s="352"/>
      <c r="N113" s="352"/>
      <c r="O113" s="352"/>
      <c r="P113" s="352"/>
      <c r="Q113" s="352"/>
      <c r="R113" s="352"/>
      <c r="S113" s="262"/>
      <c r="T113" s="262"/>
      <c r="U113" s="262"/>
      <c r="V113" s="262"/>
      <c r="W113" s="262"/>
      <c r="X113" s="262"/>
      <c r="Y113" s="262"/>
      <c r="Z113" s="262"/>
      <c r="AA113" s="262"/>
      <c r="AB113" s="262"/>
      <c r="AC113" s="262"/>
      <c r="AD113" s="262"/>
      <c r="AE113" s="262"/>
      <c r="AF113" s="262"/>
      <c r="AG113" s="262"/>
      <c r="AH113" s="262"/>
      <c r="AI113" s="262"/>
      <c r="AJ113" s="262"/>
      <c r="AK113" s="262"/>
      <c r="AL113" s="262"/>
      <c r="AM113" s="262"/>
      <c r="AN113" s="262"/>
      <c r="AO113" s="262"/>
      <c r="AP113" s="262"/>
      <c r="AQ113" s="262"/>
      <c r="AR113" s="262"/>
      <c r="AS113" s="262"/>
      <c r="AT113" s="262"/>
      <c r="AU113" s="262"/>
      <c r="AV113" s="262"/>
      <c r="AW113" s="262"/>
      <c r="AX113" s="262"/>
      <c r="AY113" s="262"/>
      <c r="AZ113" s="262"/>
      <c r="BA113" s="262"/>
      <c r="BB113" s="262"/>
      <c r="BC113" s="262"/>
      <c r="BD113" s="262"/>
      <c r="BE113" s="262"/>
      <c r="BF113" s="262"/>
      <c r="BG113" s="262"/>
      <c r="BH113" s="262"/>
      <c r="BI113" s="262"/>
      <c r="BJ113" s="262"/>
      <c r="BK113" s="262"/>
      <c r="BL113" s="262"/>
      <c r="BM113" s="262"/>
      <c r="BN113" s="262"/>
      <c r="BO113" s="262"/>
      <c r="BP113" s="262"/>
      <c r="BQ113" s="262"/>
      <c r="BR113" s="262"/>
      <c r="BS113" s="262"/>
      <c r="BT113" s="262"/>
      <c r="BU113" s="262"/>
      <c r="BV113" s="262"/>
      <c r="BW113" s="262"/>
      <c r="BX113" s="262"/>
      <c r="BY113" s="262"/>
      <c r="BZ113" s="262"/>
      <c r="CA113" s="262"/>
      <c r="CB113" s="262"/>
      <c r="CC113" s="262"/>
      <c r="CD113" s="262"/>
      <c r="CE113" s="262"/>
      <c r="CF113" s="262"/>
      <c r="CG113" s="262"/>
      <c r="CH113" s="262"/>
      <c r="CI113" s="262"/>
      <c r="CJ113" s="262"/>
      <c r="CK113" s="262"/>
      <c r="CL113" s="262"/>
      <c r="CM113" s="262"/>
      <c r="CN113" s="262"/>
      <c r="CO113" s="262"/>
      <c r="CP113" s="262"/>
      <c r="CQ113" s="262"/>
      <c r="CR113" s="262"/>
      <c r="CS113" s="262"/>
      <c r="CT113" s="262"/>
      <c r="CU113" s="262"/>
      <c r="CV113" s="262"/>
      <c r="CW113" s="262"/>
      <c r="CX113" s="262"/>
      <c r="CY113" s="262"/>
      <c r="CZ113" s="262"/>
      <c r="DA113" s="262"/>
      <c r="DB113" s="262"/>
      <c r="DC113" s="262"/>
      <c r="DD113" s="262"/>
      <c r="DE113" s="262"/>
      <c r="DF113" s="262"/>
      <c r="DG113" s="262"/>
      <c r="DH113" s="262"/>
      <c r="DI113" s="262"/>
      <c r="DJ113" s="262"/>
      <c r="DK113" s="262"/>
      <c r="DL113" s="262"/>
      <c r="DM113" s="262"/>
      <c r="DN113" s="262"/>
      <c r="DO113" s="262"/>
      <c r="DP113" s="262"/>
      <c r="DQ113" s="262"/>
      <c r="DR113" s="262"/>
      <c r="DS113" s="262"/>
      <c r="DT113" s="262"/>
      <c r="DU113" s="262"/>
      <c r="DV113" s="262"/>
      <c r="DW113" s="262"/>
      <c r="DX113" s="262"/>
      <c r="DY113" s="262"/>
      <c r="DZ113" s="262"/>
      <c r="EA113" s="262"/>
      <c r="EB113" s="262"/>
      <c r="EC113" s="262"/>
      <c r="ED113" s="262"/>
      <c r="EE113" s="262"/>
      <c r="EF113" s="262"/>
      <c r="EG113" s="262"/>
      <c r="EH113" s="262"/>
      <c r="EI113" s="262"/>
      <c r="EJ113" s="262"/>
      <c r="EK113" s="262"/>
      <c r="EL113" s="262"/>
      <c r="EM113" s="262"/>
      <c r="EN113" s="262"/>
      <c r="EO113" s="262"/>
      <c r="EP113" s="262"/>
      <c r="EQ113" s="262"/>
      <c r="ER113" s="262"/>
      <c r="ES113" s="262"/>
      <c r="ET113" s="262"/>
      <c r="EU113" s="262"/>
      <c r="EV113" s="262"/>
      <c r="EW113" s="262"/>
      <c r="EX113" s="262"/>
      <c r="EY113" s="262"/>
      <c r="EZ113" s="262"/>
      <c r="FA113" s="262"/>
      <c r="FB113" s="262"/>
      <c r="FC113" s="262"/>
      <c r="FD113" s="262"/>
      <c r="FE113" s="262"/>
      <c r="FF113" s="262"/>
      <c r="FG113" s="262"/>
      <c r="FH113" s="262"/>
      <c r="FI113" s="262"/>
      <c r="FJ113" s="262"/>
      <c r="FK113" s="262"/>
      <c r="FL113" s="262"/>
      <c r="FM113" s="262"/>
      <c r="FN113" s="262"/>
      <c r="FO113" s="262"/>
      <c r="FP113" s="262"/>
      <c r="FQ113" s="262"/>
      <c r="FR113" s="262"/>
      <c r="FS113" s="262"/>
      <c r="FT113" s="262"/>
      <c r="FU113" s="262"/>
      <c r="FV113" s="262"/>
      <c r="FW113" s="262"/>
      <c r="FX113" s="262"/>
      <c r="FY113" s="262"/>
      <c r="FZ113" s="262"/>
      <c r="GA113" s="262"/>
      <c r="GB113" s="262"/>
      <c r="GC113" s="262"/>
      <c r="GD113" s="262"/>
      <c r="GE113" s="262"/>
      <c r="GF113" s="262"/>
      <c r="GG113" s="262"/>
      <c r="GH113" s="262"/>
      <c r="GI113" s="262"/>
      <c r="GJ113" s="262"/>
      <c r="GK113" s="262"/>
      <c r="GL113" s="262"/>
      <c r="GM113" s="262"/>
      <c r="GN113" s="262"/>
      <c r="GO113" s="262"/>
      <c r="GP113" s="262"/>
      <c r="GQ113" s="262"/>
      <c r="GR113" s="262"/>
      <c r="GS113" s="262"/>
      <c r="GT113" s="262"/>
      <c r="GU113" s="262"/>
      <c r="GV113" s="262"/>
      <c r="GW113" s="262"/>
      <c r="GX113" s="262"/>
      <c r="GY113" s="262"/>
      <c r="GZ113" s="262"/>
      <c r="HA113" s="262"/>
      <c r="HB113" s="262"/>
      <c r="HC113" s="262"/>
      <c r="HD113" s="262"/>
      <c r="HE113" s="262"/>
      <c r="HF113" s="262"/>
      <c r="HG113" s="262"/>
      <c r="HH113" s="262"/>
      <c r="HI113" s="262"/>
      <c r="HJ113" s="262"/>
      <c r="HK113" s="262"/>
      <c r="HL113" s="262"/>
      <c r="HM113" s="262"/>
      <c r="HN113" s="262"/>
      <c r="HO113" s="262"/>
      <c r="HP113" s="262"/>
      <c r="HQ113" s="262"/>
      <c r="HR113" s="262"/>
      <c r="HS113" s="262"/>
      <c r="HT113" s="262"/>
      <c r="HU113" s="262"/>
      <c r="HV113" s="262"/>
      <c r="HW113" s="262"/>
      <c r="HX113" s="262"/>
      <c r="HY113" s="262"/>
      <c r="HZ113" s="262"/>
      <c r="IA113" s="262"/>
      <c r="IB113" s="262"/>
      <c r="IC113" s="262"/>
      <c r="ID113" s="262"/>
      <c r="IE113" s="262"/>
      <c r="IF113" s="262"/>
      <c r="IG113" s="262"/>
      <c r="IH113" s="262"/>
      <c r="II113" s="262"/>
      <c r="IJ113" s="262"/>
      <c r="IK113" s="262"/>
      <c r="IL113" s="262"/>
      <c r="IM113" s="262"/>
      <c r="IN113" s="262"/>
      <c r="IO113" s="262"/>
      <c r="IP113" s="262"/>
      <c r="IQ113" s="262"/>
      <c r="IR113" s="262"/>
      <c r="IS113" s="262"/>
      <c r="IT113" s="262"/>
      <c r="IU113" s="262"/>
      <c r="IV113" s="262"/>
      <c r="IW113" s="262"/>
      <c r="IX113" s="262"/>
      <c r="IY113" s="262"/>
      <c r="IZ113" s="262"/>
      <c r="JA113" s="262"/>
      <c r="JB113" s="262"/>
      <c r="JC113" s="262"/>
      <c r="JD113" s="262"/>
      <c r="JE113" s="262"/>
      <c r="JF113" s="262"/>
      <c r="JG113" s="262"/>
      <c r="JH113" s="262"/>
      <c r="JI113" s="262"/>
      <c r="JJ113" s="262"/>
      <c r="JK113" s="262"/>
      <c r="JL113" s="262"/>
      <c r="JM113" s="262"/>
      <c r="JN113" s="262"/>
      <c r="JO113" s="262"/>
      <c r="JP113" s="262"/>
      <c r="JQ113" s="262"/>
      <c r="JR113" s="262"/>
      <c r="JS113" s="262"/>
      <c r="JT113" s="262"/>
      <c r="JU113" s="262"/>
      <c r="JV113" s="262"/>
      <c r="JW113" s="262"/>
      <c r="JX113" s="262"/>
      <c r="JY113" s="262"/>
      <c r="JZ113" s="262"/>
      <c r="KA113" s="262"/>
      <c r="KB113" s="262"/>
      <c r="KC113" s="262"/>
      <c r="KD113" s="262"/>
      <c r="KE113" s="262"/>
      <c r="KF113" s="262"/>
      <c r="KG113" s="262"/>
      <c r="KH113" s="262"/>
      <c r="KI113" s="262"/>
      <c r="KJ113" s="262"/>
      <c r="KK113" s="262"/>
      <c r="KL113" s="262"/>
      <c r="KM113" s="262"/>
      <c r="KN113" s="262"/>
      <c r="KO113" s="262"/>
      <c r="KP113" s="262"/>
      <c r="KQ113" s="262"/>
      <c r="KR113" s="262"/>
      <c r="KS113" s="262"/>
      <c r="KT113" s="262"/>
      <c r="KU113" s="262"/>
      <c r="KV113" s="262"/>
      <c r="KW113" s="262"/>
      <c r="KX113" s="262"/>
      <c r="KY113" s="262"/>
      <c r="KZ113" s="262"/>
      <c r="LA113" s="262"/>
      <c r="LB113" s="262"/>
      <c r="LC113" s="262"/>
      <c r="LD113" s="262"/>
      <c r="LE113" s="262"/>
      <c r="LF113" s="262"/>
      <c r="LG113" s="262"/>
      <c r="LH113" s="262"/>
      <c r="LI113" s="262"/>
      <c r="LJ113" s="262"/>
      <c r="LK113" s="262"/>
      <c r="LL113" s="262"/>
      <c r="LM113" s="262"/>
      <c r="LN113" s="262"/>
      <c r="LO113" s="262"/>
      <c r="LP113" s="262"/>
      <c r="LQ113" s="262"/>
      <c r="LR113" s="262"/>
      <c r="LS113" s="262"/>
      <c r="LT113" s="262"/>
      <c r="LU113" s="262"/>
      <c r="LV113" s="262"/>
      <c r="LW113" s="262"/>
      <c r="LX113" s="262"/>
      <c r="LY113" s="262"/>
      <c r="LZ113" s="262"/>
      <c r="MA113" s="262"/>
      <c r="MB113" s="262"/>
      <c r="MC113" s="262"/>
      <c r="MD113" s="262"/>
      <c r="ME113" s="262"/>
      <c r="MF113" s="262"/>
      <c r="MG113" s="262"/>
      <c r="MH113" s="262"/>
      <c r="MI113" s="262"/>
      <c r="MJ113" s="262"/>
      <c r="MK113" s="262"/>
      <c r="ML113" s="262"/>
      <c r="MM113" s="262"/>
      <c r="MN113" s="262"/>
      <c r="MO113" s="262"/>
      <c r="MP113" s="262"/>
      <c r="MQ113" s="262"/>
      <c r="MR113" s="262"/>
      <c r="MS113" s="262"/>
      <c r="MT113" s="262"/>
      <c r="MU113" s="262"/>
      <c r="MV113" s="262"/>
      <c r="MW113" s="262"/>
      <c r="MX113" s="262"/>
      <c r="MY113" s="262"/>
      <c r="MZ113" s="262"/>
      <c r="NA113" s="262"/>
      <c r="NB113" s="262"/>
      <c r="NC113" s="262"/>
      <c r="ND113" s="262"/>
      <c r="NE113" s="262"/>
      <c r="NF113" s="262"/>
      <c r="NG113" s="262"/>
      <c r="NH113" s="262"/>
      <c r="NI113" s="262"/>
      <c r="NJ113" s="262"/>
      <c r="NK113" s="262"/>
      <c r="NL113" s="262"/>
      <c r="NM113" s="262"/>
      <c r="NN113" s="262"/>
      <c r="NO113" s="262"/>
      <c r="NP113" s="262"/>
      <c r="NQ113" s="262"/>
      <c r="NR113" s="262"/>
      <c r="NS113" s="262"/>
      <c r="NT113" s="262"/>
      <c r="NU113" s="262"/>
      <c r="NV113" s="262"/>
      <c r="NW113" s="262"/>
      <c r="NX113" s="262"/>
      <c r="NY113" s="262"/>
      <c r="NZ113" s="262"/>
      <c r="OA113" s="262"/>
      <c r="OB113" s="262"/>
      <c r="OC113" s="262"/>
      <c r="OD113" s="262"/>
      <c r="OE113" s="262"/>
      <c r="OF113" s="262"/>
      <c r="OG113" s="262"/>
      <c r="OH113" s="262"/>
      <c r="OI113" s="262"/>
      <c r="OJ113" s="262"/>
      <c r="OK113" s="262"/>
      <c r="OL113" s="262"/>
      <c r="OM113" s="262"/>
      <c r="ON113" s="262"/>
      <c r="OO113" s="262"/>
      <c r="OP113" s="262"/>
      <c r="OQ113" s="262"/>
      <c r="OR113" s="262"/>
      <c r="OS113" s="262"/>
      <c r="OT113" s="262"/>
      <c r="OU113" s="262"/>
      <c r="OV113" s="262"/>
      <c r="OW113" s="262"/>
      <c r="OX113" s="262"/>
      <c r="OY113" s="262"/>
      <c r="OZ113" s="262"/>
      <c r="PA113" s="262"/>
      <c r="PB113" s="262"/>
      <c r="PC113" s="262"/>
      <c r="PD113" s="262"/>
      <c r="PE113" s="262"/>
      <c r="PF113" s="262"/>
      <c r="PG113" s="262"/>
      <c r="PH113" s="262"/>
      <c r="PI113" s="262"/>
      <c r="PJ113" s="262"/>
      <c r="PK113" s="262"/>
      <c r="PL113" s="262"/>
      <c r="PM113" s="262"/>
      <c r="PN113" s="262"/>
      <c r="PO113" s="262"/>
      <c r="PP113" s="262"/>
      <c r="PQ113" s="262"/>
      <c r="PR113" s="262"/>
      <c r="PS113" s="262"/>
      <c r="PT113" s="262"/>
      <c r="PU113" s="262"/>
      <c r="PV113" s="262"/>
      <c r="PW113" s="262"/>
      <c r="PX113" s="262"/>
      <c r="PY113" s="262"/>
      <c r="PZ113" s="262"/>
      <c r="QA113" s="262"/>
      <c r="QB113" s="262"/>
      <c r="QC113" s="262"/>
      <c r="QD113" s="262"/>
      <c r="QE113" s="262"/>
      <c r="QF113" s="262"/>
      <c r="QG113" s="262"/>
      <c r="QH113" s="262"/>
      <c r="QI113" s="262"/>
      <c r="QJ113" s="262"/>
      <c r="QK113" s="262"/>
      <c r="QL113" s="262"/>
      <c r="QM113" s="262"/>
      <c r="QN113" s="262"/>
      <c r="QO113" s="262"/>
      <c r="QP113" s="262"/>
      <c r="QQ113" s="262"/>
      <c r="QR113" s="262"/>
      <c r="QS113" s="262"/>
      <c r="QT113" s="262"/>
      <c r="QU113" s="262"/>
      <c r="QV113" s="262"/>
      <c r="QW113" s="262"/>
      <c r="QX113" s="262"/>
      <c r="QY113" s="262"/>
      <c r="QZ113" s="262"/>
      <c r="RA113" s="262"/>
      <c r="RB113" s="262"/>
      <c r="RC113" s="262"/>
      <c r="RD113" s="262"/>
      <c r="RE113" s="262"/>
      <c r="RF113" s="262"/>
      <c r="RG113" s="262"/>
      <c r="RH113" s="262"/>
      <c r="RI113" s="262"/>
      <c r="RJ113" s="262"/>
      <c r="RK113" s="262"/>
      <c r="RL113" s="262"/>
      <c r="RM113" s="262"/>
      <c r="RN113" s="262"/>
      <c r="RO113" s="262"/>
      <c r="RP113" s="262"/>
      <c r="RQ113" s="262"/>
      <c r="RR113" s="262"/>
      <c r="RS113" s="262"/>
      <c r="RT113" s="262"/>
      <c r="RU113" s="262"/>
      <c r="RV113" s="262"/>
      <c r="RW113" s="262"/>
      <c r="RX113" s="262"/>
      <c r="RY113" s="262"/>
      <c r="RZ113" s="262"/>
      <c r="SA113" s="262"/>
      <c r="SB113" s="262"/>
      <c r="SC113" s="262"/>
      <c r="SD113" s="262"/>
      <c r="SE113" s="262"/>
      <c r="SF113" s="262"/>
      <c r="SG113" s="262"/>
      <c r="SH113" s="262"/>
      <c r="SI113" s="262"/>
      <c r="SJ113" s="262"/>
      <c r="SK113" s="262"/>
      <c r="SL113" s="262"/>
      <c r="SM113" s="262"/>
      <c r="SN113" s="262"/>
      <c r="SO113" s="262"/>
      <c r="SP113" s="262"/>
      <c r="SQ113" s="262"/>
      <c r="SR113" s="262"/>
      <c r="SS113" s="262"/>
      <c r="ST113" s="262"/>
      <c r="SU113" s="262"/>
      <c r="SV113" s="262"/>
      <c r="SW113" s="262"/>
      <c r="SX113" s="262"/>
      <c r="SY113" s="262"/>
      <c r="SZ113" s="262"/>
      <c r="TA113" s="262"/>
      <c r="TB113" s="262"/>
      <c r="TC113" s="262"/>
      <c r="TD113" s="262"/>
      <c r="TE113" s="262"/>
      <c r="TF113" s="262"/>
      <c r="TG113" s="262"/>
      <c r="TH113" s="262"/>
      <c r="TI113" s="262"/>
      <c r="TJ113" s="262"/>
      <c r="TK113" s="262"/>
      <c r="TL113" s="262"/>
      <c r="TM113" s="262"/>
      <c r="TN113" s="262"/>
      <c r="TO113" s="262"/>
      <c r="TP113" s="262"/>
      <c r="TQ113" s="262"/>
      <c r="TR113" s="262"/>
      <c r="TS113" s="262"/>
      <c r="TT113" s="262"/>
      <c r="TU113" s="262"/>
      <c r="TV113" s="262"/>
      <c r="TW113" s="262"/>
      <c r="TX113" s="262"/>
      <c r="TY113" s="262"/>
      <c r="TZ113" s="262"/>
      <c r="UA113" s="262"/>
      <c r="UB113" s="262"/>
      <c r="UC113" s="262"/>
      <c r="UD113" s="262"/>
      <c r="UE113" s="262"/>
      <c r="UF113" s="262"/>
      <c r="UG113" s="262"/>
      <c r="UH113" s="262"/>
      <c r="UI113" s="262"/>
      <c r="UJ113" s="262"/>
      <c r="UK113" s="262"/>
      <c r="UL113" s="262"/>
      <c r="UM113" s="262"/>
      <c r="UN113" s="262"/>
      <c r="UO113" s="262"/>
      <c r="UP113" s="262"/>
      <c r="UQ113" s="262"/>
      <c r="UR113" s="262"/>
      <c r="US113" s="262"/>
      <c r="UT113" s="262"/>
      <c r="UU113" s="262"/>
      <c r="UV113" s="262"/>
      <c r="UW113" s="262"/>
      <c r="UX113" s="262"/>
      <c r="UY113" s="262"/>
      <c r="UZ113" s="262"/>
      <c r="VA113" s="262"/>
      <c r="VB113" s="262"/>
      <c r="VC113" s="262"/>
      <c r="VD113" s="262"/>
      <c r="VE113" s="262"/>
      <c r="VF113" s="262"/>
      <c r="VG113" s="262"/>
      <c r="VH113" s="262"/>
      <c r="VI113" s="262"/>
      <c r="VJ113" s="262"/>
      <c r="VK113" s="262"/>
      <c r="VL113" s="262"/>
      <c r="VM113" s="262"/>
      <c r="VN113" s="262"/>
      <c r="VO113" s="262"/>
      <c r="VP113" s="262"/>
      <c r="VQ113" s="262"/>
      <c r="VR113" s="262"/>
      <c r="VS113" s="262"/>
      <c r="VT113" s="262"/>
      <c r="VU113" s="262"/>
      <c r="VV113" s="262"/>
      <c r="VW113" s="262"/>
      <c r="VX113" s="262"/>
      <c r="VY113" s="262"/>
      <c r="VZ113" s="262"/>
      <c r="WA113" s="262"/>
      <c r="WB113" s="262"/>
      <c r="WC113" s="262"/>
      <c r="WD113" s="262"/>
      <c r="WE113" s="262"/>
      <c r="WF113" s="262"/>
      <c r="WG113" s="262"/>
      <c r="WH113" s="262"/>
      <c r="WI113" s="262"/>
      <c r="WJ113" s="262"/>
      <c r="WK113" s="262"/>
      <c r="WL113" s="262"/>
      <c r="WM113" s="262"/>
      <c r="WN113" s="262"/>
      <c r="WO113" s="262"/>
      <c r="WP113" s="262"/>
      <c r="WQ113" s="262"/>
      <c r="WR113" s="262"/>
      <c r="WS113" s="262"/>
      <c r="WT113" s="262"/>
      <c r="WU113" s="262"/>
      <c r="WV113" s="262"/>
      <c r="WW113" s="262"/>
      <c r="WX113" s="262"/>
      <c r="WY113" s="262"/>
      <c r="WZ113" s="262"/>
      <c r="XA113" s="262"/>
      <c r="XB113" s="262"/>
      <c r="XC113" s="262"/>
      <c r="XD113" s="262"/>
      <c r="XE113" s="262"/>
      <c r="XF113" s="262"/>
      <c r="XG113" s="262"/>
      <c r="XH113" s="262"/>
      <c r="XI113" s="262"/>
      <c r="XJ113" s="262"/>
      <c r="XK113" s="262"/>
      <c r="XL113" s="262"/>
      <c r="XM113" s="262"/>
      <c r="XN113" s="262"/>
      <c r="XO113" s="262"/>
      <c r="XP113" s="262"/>
      <c r="XQ113" s="262"/>
      <c r="XR113" s="262"/>
      <c r="XS113" s="262"/>
      <c r="XT113" s="262"/>
      <c r="XU113" s="262"/>
      <c r="XV113" s="262"/>
      <c r="XW113" s="262"/>
      <c r="XX113" s="262"/>
      <c r="XY113" s="262"/>
      <c r="XZ113" s="262"/>
      <c r="YA113" s="262"/>
      <c r="YB113" s="262"/>
      <c r="YC113" s="262"/>
      <c r="YD113" s="262"/>
      <c r="YE113" s="262"/>
      <c r="YF113" s="262"/>
      <c r="YG113" s="262"/>
      <c r="YH113" s="262"/>
      <c r="YI113" s="262"/>
      <c r="YJ113" s="262"/>
      <c r="YK113" s="262"/>
      <c r="YL113" s="262"/>
      <c r="YM113" s="262"/>
      <c r="YN113" s="262"/>
      <c r="YO113" s="262"/>
      <c r="YP113" s="262"/>
      <c r="YQ113" s="262"/>
      <c r="YR113" s="262"/>
      <c r="YS113" s="262"/>
      <c r="YT113" s="262"/>
      <c r="YU113" s="262"/>
      <c r="YV113" s="262"/>
      <c r="YW113" s="262"/>
      <c r="YX113" s="262"/>
      <c r="YY113" s="262"/>
      <c r="YZ113" s="262"/>
      <c r="ZA113" s="262"/>
      <c r="ZB113" s="262"/>
      <c r="ZC113" s="262"/>
      <c r="ZD113" s="262"/>
      <c r="ZE113" s="262"/>
      <c r="ZF113" s="262"/>
      <c r="ZG113" s="262"/>
      <c r="ZH113" s="262"/>
      <c r="ZI113" s="262"/>
      <c r="ZJ113" s="262"/>
      <c r="ZK113" s="262"/>
      <c r="ZL113" s="262"/>
      <c r="ZM113" s="262"/>
      <c r="ZN113" s="262"/>
      <c r="ZO113" s="262"/>
      <c r="ZP113" s="262"/>
      <c r="ZQ113" s="262"/>
      <c r="ZR113" s="262"/>
      <c r="ZS113" s="262"/>
      <c r="ZT113" s="262"/>
      <c r="ZU113" s="262"/>
      <c r="ZV113" s="262"/>
      <c r="ZW113" s="262"/>
      <c r="ZX113" s="262"/>
      <c r="ZY113" s="262"/>
      <c r="ZZ113" s="262"/>
      <c r="AAA113" s="262"/>
      <c r="AAB113" s="262"/>
      <c r="AAC113" s="262"/>
      <c r="AAD113" s="262"/>
      <c r="AAE113" s="262"/>
      <c r="AAF113" s="262"/>
      <c r="AAG113" s="262"/>
      <c r="AAH113" s="262"/>
      <c r="AAI113" s="262"/>
      <c r="AAJ113" s="262"/>
      <c r="AAK113" s="262"/>
      <c r="AAL113" s="262"/>
      <c r="AAM113" s="262"/>
      <c r="AAN113" s="262"/>
      <c r="AAO113" s="262"/>
      <c r="AAP113" s="262"/>
      <c r="AAQ113" s="262"/>
      <c r="AAR113" s="262"/>
      <c r="AAS113" s="262"/>
      <c r="AAT113" s="262"/>
      <c r="AAU113" s="262"/>
      <c r="AAV113" s="262"/>
      <c r="AAW113" s="262"/>
      <c r="AAX113" s="262"/>
      <c r="AAY113" s="262"/>
      <c r="AAZ113" s="262"/>
      <c r="ABA113" s="262"/>
      <c r="ABB113" s="262"/>
      <c r="ABC113" s="262"/>
      <c r="ABD113" s="262"/>
      <c r="ABE113" s="262"/>
      <c r="ABF113" s="262"/>
      <c r="ABG113" s="262"/>
      <c r="ABH113" s="262"/>
      <c r="ABI113" s="262"/>
      <c r="ABJ113" s="262"/>
      <c r="ABK113" s="262"/>
      <c r="ABL113" s="262"/>
      <c r="ABM113" s="262"/>
      <c r="ABN113" s="262"/>
      <c r="ABO113" s="262"/>
      <c r="ABP113" s="262"/>
      <c r="ABQ113" s="262"/>
      <c r="ABR113" s="262"/>
      <c r="ABS113" s="262"/>
      <c r="ABT113" s="262"/>
      <c r="ABU113" s="262"/>
      <c r="ABV113" s="262"/>
      <c r="ABW113" s="262"/>
      <c r="ABX113" s="262"/>
      <c r="ABY113" s="262"/>
      <c r="ABZ113" s="262"/>
      <c r="ACA113" s="262"/>
      <c r="ACB113" s="262"/>
      <c r="ACC113" s="262"/>
      <c r="ACD113" s="262"/>
      <c r="ACE113" s="262"/>
      <c r="ACF113" s="262"/>
      <c r="ACG113" s="262"/>
      <c r="ACH113" s="262"/>
      <c r="ACI113" s="262"/>
      <c r="ACJ113" s="262"/>
      <c r="ACK113" s="262"/>
      <c r="ACL113" s="262"/>
      <c r="ACM113" s="262"/>
      <c r="ACN113" s="262"/>
      <c r="ACO113" s="262"/>
      <c r="ACP113" s="262"/>
      <c r="ACQ113" s="262"/>
      <c r="ACR113" s="262"/>
      <c r="ACS113" s="262"/>
      <c r="ACT113" s="262"/>
      <c r="ACU113" s="262"/>
      <c r="ACV113" s="262"/>
      <c r="ACW113" s="262"/>
      <c r="ACX113" s="262"/>
      <c r="ACY113" s="262"/>
      <c r="ACZ113" s="262"/>
      <c r="ADA113" s="262"/>
      <c r="ADB113" s="262"/>
      <c r="ADC113" s="262"/>
      <c r="ADD113" s="262"/>
      <c r="ADE113" s="262"/>
      <c r="ADF113" s="262"/>
      <c r="ADG113" s="262"/>
      <c r="ADH113" s="262"/>
      <c r="ADI113" s="262"/>
      <c r="ADJ113" s="262"/>
      <c r="ADK113" s="262"/>
      <c r="ADL113" s="262"/>
      <c r="ADM113" s="262"/>
      <c r="ADN113" s="262"/>
      <c r="ADO113" s="262"/>
      <c r="ADP113" s="262"/>
      <c r="ADQ113" s="262"/>
      <c r="ADR113" s="262"/>
      <c r="ADS113" s="262"/>
      <c r="ADT113" s="262"/>
      <c r="ADU113" s="262"/>
      <c r="ADV113" s="262"/>
      <c r="ADW113" s="262"/>
      <c r="ADX113" s="262"/>
      <c r="ADY113" s="262"/>
      <c r="ADZ113" s="262"/>
      <c r="AEA113" s="262"/>
      <c r="AEB113" s="262"/>
      <c r="AEC113" s="262"/>
      <c r="AED113" s="262"/>
      <c r="AEE113" s="262"/>
      <c r="AEF113" s="262"/>
      <c r="AEG113" s="262"/>
      <c r="AEH113" s="262"/>
      <c r="AEI113" s="262"/>
      <c r="AEJ113" s="262"/>
      <c r="AEK113" s="262"/>
      <c r="AEL113" s="262"/>
      <c r="AEM113" s="262"/>
      <c r="AEN113" s="262"/>
      <c r="AEO113" s="262"/>
      <c r="AEP113" s="262"/>
      <c r="AEQ113" s="262"/>
      <c r="AER113" s="262"/>
      <c r="AES113" s="262"/>
      <c r="AET113" s="262"/>
      <c r="AEU113" s="262"/>
      <c r="AEV113" s="262"/>
      <c r="AEW113" s="262"/>
      <c r="AEX113" s="262"/>
      <c r="AEY113" s="262"/>
      <c r="AEZ113" s="262"/>
      <c r="AFA113" s="262"/>
      <c r="AFB113" s="262"/>
      <c r="AFC113" s="262"/>
      <c r="AFD113" s="262"/>
      <c r="AFE113" s="262"/>
      <c r="AFF113" s="262"/>
      <c r="AFG113" s="262"/>
      <c r="AFH113" s="262"/>
      <c r="AFI113" s="262"/>
      <c r="AFJ113" s="262"/>
      <c r="AFK113" s="262"/>
      <c r="AFL113" s="262"/>
      <c r="AFM113" s="262"/>
      <c r="AFN113" s="262"/>
      <c r="AFO113" s="262"/>
      <c r="AFP113" s="262"/>
      <c r="AFQ113" s="262"/>
      <c r="AFR113" s="262"/>
      <c r="AFS113" s="262"/>
      <c r="AFT113" s="262"/>
      <c r="AFU113" s="262"/>
      <c r="AFV113" s="262"/>
      <c r="AFW113" s="262"/>
      <c r="AFX113" s="262"/>
      <c r="AFY113" s="262"/>
      <c r="AFZ113" s="262"/>
      <c r="AGA113" s="262"/>
      <c r="AGB113" s="262"/>
      <c r="AGC113" s="262"/>
      <c r="AGD113" s="262"/>
      <c r="AGE113" s="262"/>
      <c r="AGF113" s="262"/>
      <c r="AGG113" s="262"/>
      <c r="AGH113" s="262"/>
      <c r="AGI113" s="262"/>
      <c r="AGJ113" s="262"/>
      <c r="AGK113" s="262"/>
      <c r="AGL113" s="262"/>
      <c r="AGM113" s="262"/>
      <c r="AGN113" s="262"/>
      <c r="AGO113" s="262"/>
      <c r="AGP113" s="262"/>
      <c r="AGQ113" s="262"/>
      <c r="AGR113" s="262"/>
      <c r="AGS113" s="262"/>
      <c r="AGT113" s="262"/>
      <c r="AGU113" s="262"/>
      <c r="AGV113" s="262"/>
      <c r="AGW113" s="262"/>
      <c r="AGX113" s="262"/>
      <c r="AGY113" s="262"/>
      <c r="AGZ113" s="262"/>
      <c r="AHA113" s="262"/>
      <c r="AHB113" s="262"/>
      <c r="AHC113" s="262"/>
      <c r="AHD113" s="262"/>
      <c r="AHE113" s="262"/>
      <c r="AHF113" s="262"/>
      <c r="AHG113" s="262"/>
      <c r="AHH113" s="262"/>
      <c r="AHI113" s="262"/>
      <c r="AHJ113" s="262"/>
      <c r="AHK113" s="262"/>
      <c r="AHL113" s="262"/>
      <c r="AHM113" s="262"/>
      <c r="AHN113" s="262"/>
      <c r="AHO113" s="262"/>
      <c r="AHP113" s="262"/>
      <c r="AHQ113" s="262"/>
      <c r="AHR113" s="262"/>
      <c r="AHS113" s="262"/>
      <c r="AHT113" s="262"/>
      <c r="AHU113" s="262"/>
      <c r="AHV113" s="262"/>
      <c r="AHW113" s="262"/>
      <c r="AHX113" s="262"/>
      <c r="AHY113" s="262"/>
      <c r="AHZ113" s="262"/>
      <c r="AIA113" s="262"/>
      <c r="AIB113" s="262"/>
      <c r="AIC113" s="262"/>
      <c r="AID113" s="262"/>
      <c r="AIE113" s="262"/>
      <c r="AIF113" s="262"/>
      <c r="AIG113" s="262"/>
      <c r="AIH113" s="262"/>
      <c r="AII113" s="262"/>
      <c r="AIJ113" s="262"/>
      <c r="AIK113" s="262"/>
      <c r="AIL113" s="262"/>
      <c r="AIM113" s="262"/>
      <c r="AIN113" s="262"/>
      <c r="AIO113" s="262"/>
      <c r="AIP113" s="262"/>
      <c r="AIQ113" s="262"/>
      <c r="AIR113" s="262"/>
      <c r="AIS113" s="262"/>
      <c r="AIT113" s="262"/>
      <c r="AIU113" s="262"/>
      <c r="AIV113" s="262"/>
      <c r="AIW113" s="262"/>
      <c r="AIX113" s="262"/>
      <c r="AIY113" s="262"/>
      <c r="AIZ113" s="262"/>
      <c r="AJA113" s="262"/>
      <c r="AJB113" s="262"/>
      <c r="AJC113" s="262"/>
      <c r="AJD113" s="262"/>
      <c r="AJE113" s="262"/>
      <c r="AJF113" s="262"/>
      <c r="AJG113" s="262"/>
      <c r="AJH113" s="262"/>
      <c r="AJI113" s="262"/>
      <c r="AJJ113" s="262"/>
      <c r="AJK113" s="262"/>
      <c r="AJL113" s="262"/>
      <c r="AJM113" s="262"/>
      <c r="AJN113" s="262"/>
      <c r="AJO113" s="262"/>
      <c r="AJP113" s="262"/>
      <c r="AJQ113" s="262"/>
      <c r="AJR113" s="262"/>
      <c r="AJS113" s="262"/>
      <c r="AJT113" s="262"/>
      <c r="AJU113" s="262"/>
      <c r="AJV113" s="262"/>
      <c r="AJW113" s="262"/>
      <c r="AJX113" s="262"/>
      <c r="AJY113" s="262"/>
      <c r="AJZ113" s="262"/>
      <c r="AKA113" s="262"/>
      <c r="AKB113" s="262"/>
      <c r="AKC113" s="262"/>
      <c r="AKD113" s="262"/>
      <c r="AKE113" s="262"/>
      <c r="AKF113" s="262"/>
      <c r="AKG113" s="262"/>
      <c r="AKH113" s="262"/>
      <c r="AKI113" s="262"/>
      <c r="AKJ113" s="262"/>
      <c r="AKK113" s="262"/>
      <c r="AKL113" s="262"/>
      <c r="AKM113" s="262"/>
      <c r="AKN113" s="262"/>
      <c r="AKO113" s="262"/>
      <c r="AKP113" s="262"/>
      <c r="AKQ113" s="262"/>
      <c r="AKR113" s="262"/>
      <c r="AKS113" s="262"/>
      <c r="AKT113" s="262"/>
      <c r="AKU113" s="262"/>
      <c r="AKV113" s="262"/>
      <c r="AKW113" s="262"/>
      <c r="AKX113" s="262"/>
      <c r="AKY113" s="262"/>
      <c r="AKZ113" s="262"/>
      <c r="ALA113" s="262"/>
      <c r="ALB113" s="262"/>
      <c r="ALC113" s="262"/>
      <c r="ALD113" s="262"/>
      <c r="ALE113" s="262"/>
      <c r="ALF113" s="262"/>
      <c r="ALG113" s="262"/>
      <c r="ALH113" s="262"/>
      <c r="ALI113" s="262"/>
      <c r="ALJ113" s="262"/>
      <c r="ALK113" s="262"/>
      <c r="ALL113" s="262"/>
      <c r="ALM113" s="262"/>
      <c r="ALN113" s="262"/>
      <c r="ALO113" s="262"/>
      <c r="ALP113" s="262"/>
      <c r="ALQ113" s="262"/>
      <c r="ALR113" s="262"/>
      <c r="ALS113" s="262"/>
      <c r="ALT113" s="262"/>
      <c r="ALU113" s="262"/>
      <c r="ALV113" s="262"/>
      <c r="ALW113" s="262"/>
      <c r="ALX113" s="262"/>
      <c r="ALY113" s="262"/>
      <c r="ALZ113" s="262"/>
      <c r="AMA113" s="262"/>
      <c r="AMB113" s="262"/>
      <c r="AMC113" s="262"/>
      <c r="AMD113" s="262"/>
      <c r="AME113" s="262"/>
      <c r="AMF113" s="262"/>
      <c r="AMG113" s="262"/>
      <c r="AMH113" s="262"/>
      <c r="AMI113" s="262"/>
      <c r="AMJ113" s="262"/>
      <c r="AMK113" s="262"/>
      <c r="AML113" s="262"/>
      <c r="AMM113" s="262"/>
      <c r="AMN113" s="262"/>
    </row>
    <row r="114" spans="1:1028" s="228" customFormat="1" ht="33.75" x14ac:dyDescent="0.2">
      <c r="A114" s="239" t="s">
        <v>60</v>
      </c>
      <c r="B114" s="222" t="s">
        <v>25</v>
      </c>
      <c r="C114" s="224">
        <v>87275</v>
      </c>
      <c r="D114" s="225" t="s">
        <v>399</v>
      </c>
      <c r="E114" s="222" t="s">
        <v>21</v>
      </c>
      <c r="F114" s="240">
        <v>78.52</v>
      </c>
      <c r="G114" s="356">
        <v>71.77</v>
      </c>
      <c r="H114" s="116">
        <f t="shared" ref="H114" si="88">ROUND((F114*G114),2)</f>
        <v>5635.38</v>
      </c>
      <c r="I114" s="117">
        <f t="shared" si="84"/>
        <v>7035.19</v>
      </c>
      <c r="J114" s="227">
        <f>(I114/$I$356)</f>
        <v>7.9720155024827922E-3</v>
      </c>
      <c r="K114" s="357"/>
      <c r="L114" s="357"/>
      <c r="M114" s="357"/>
      <c r="N114" s="357"/>
      <c r="O114" s="357"/>
      <c r="P114" s="357"/>
      <c r="Q114" s="357"/>
      <c r="R114" s="357"/>
    </row>
    <row r="115" spans="1:1028" s="228" customFormat="1" ht="15" customHeight="1" x14ac:dyDescent="0.2">
      <c r="A115" s="239" t="s">
        <v>378</v>
      </c>
      <c r="B115" s="358" t="s">
        <v>20</v>
      </c>
      <c r="C115" s="359">
        <v>42763</v>
      </c>
      <c r="D115" s="360" t="s">
        <v>400</v>
      </c>
      <c r="E115" s="222" t="s">
        <v>21</v>
      </c>
      <c r="F115" s="256">
        <v>28.56</v>
      </c>
      <c r="G115" s="361">
        <f>1.1006*85.3</f>
        <v>93.881180000000001</v>
      </c>
      <c r="H115" s="116">
        <f t="shared" ref="H115" si="89">ROUND((F115*G115),2)</f>
        <v>2681.25</v>
      </c>
      <c r="I115" s="117">
        <f t="shared" ref="I115" si="90">ROUND(H115*(1+$I$6),2)</f>
        <v>3347.26</v>
      </c>
      <c r="J115" s="227">
        <f>(I115/$I$356)</f>
        <v>3.7929904680386109E-3</v>
      </c>
      <c r="K115" s="357"/>
      <c r="L115" s="357"/>
      <c r="M115" s="357"/>
      <c r="N115" s="357"/>
      <c r="O115" s="357"/>
      <c r="P115" s="357"/>
      <c r="Q115" s="357"/>
      <c r="R115" s="357"/>
    </row>
    <row r="116" spans="1:1028" s="365" customFormat="1" ht="15" customHeight="1" x14ac:dyDescent="0.2">
      <c r="A116" s="191" t="s">
        <v>61</v>
      </c>
      <c r="B116" s="738"/>
      <c r="C116" s="738"/>
      <c r="D116" s="739" t="s">
        <v>62</v>
      </c>
      <c r="E116" s="740"/>
      <c r="F116" s="740"/>
      <c r="G116" s="740"/>
      <c r="H116" s="740"/>
      <c r="I116" s="741"/>
      <c r="J116" s="128"/>
      <c r="K116" s="262"/>
      <c r="L116" s="262"/>
      <c r="M116" s="262"/>
      <c r="N116" s="262"/>
      <c r="O116" s="262"/>
      <c r="P116" s="262"/>
      <c r="Q116" s="262"/>
      <c r="R116" s="262"/>
      <c r="S116" s="352"/>
      <c r="T116" s="352"/>
      <c r="U116" s="352"/>
      <c r="V116" s="352"/>
      <c r="W116" s="352"/>
      <c r="X116" s="352"/>
      <c r="Y116" s="352"/>
      <c r="Z116" s="352"/>
      <c r="AA116" s="352"/>
      <c r="AB116" s="352"/>
      <c r="AC116" s="352"/>
      <c r="AD116" s="352"/>
      <c r="AE116" s="352"/>
      <c r="AF116" s="352"/>
      <c r="AG116" s="352"/>
      <c r="AH116" s="352"/>
      <c r="AI116" s="352"/>
      <c r="AJ116" s="352"/>
      <c r="AK116" s="352"/>
      <c r="AL116" s="352"/>
      <c r="AM116" s="352"/>
      <c r="AN116" s="352"/>
      <c r="AO116" s="352"/>
      <c r="AP116" s="352"/>
      <c r="AQ116" s="352"/>
      <c r="AR116" s="352"/>
      <c r="AS116" s="352"/>
      <c r="AT116" s="352"/>
      <c r="AU116" s="352"/>
      <c r="AV116" s="352"/>
      <c r="AW116" s="352"/>
      <c r="AX116" s="352"/>
      <c r="AY116" s="352"/>
      <c r="AZ116" s="352"/>
      <c r="BA116" s="311"/>
      <c r="BB116" s="311"/>
      <c r="BC116" s="311"/>
      <c r="BD116" s="311"/>
      <c r="BE116" s="311"/>
      <c r="BF116" s="311"/>
      <c r="BG116" s="311"/>
      <c r="BH116" s="311"/>
      <c r="BI116" s="311"/>
      <c r="BJ116" s="311"/>
      <c r="BK116" s="311"/>
      <c r="BL116" s="311"/>
      <c r="BM116" s="311"/>
      <c r="BN116" s="311"/>
      <c r="BO116" s="311"/>
      <c r="BP116" s="311"/>
      <c r="BQ116" s="311"/>
      <c r="BR116" s="311"/>
      <c r="BS116" s="311"/>
      <c r="BT116" s="311"/>
      <c r="BU116" s="311"/>
      <c r="BV116" s="311"/>
      <c r="BW116" s="311"/>
      <c r="BX116" s="311"/>
      <c r="BY116" s="311"/>
      <c r="BZ116" s="311"/>
      <c r="CA116" s="311"/>
      <c r="CB116" s="311"/>
      <c r="CC116" s="311"/>
      <c r="CD116" s="311"/>
      <c r="CE116" s="311"/>
      <c r="CF116" s="311"/>
      <c r="CG116" s="311"/>
      <c r="CH116" s="311"/>
      <c r="CI116" s="311"/>
      <c r="CJ116" s="311"/>
      <c r="CK116" s="311"/>
      <c r="CL116" s="311"/>
      <c r="CM116" s="311"/>
      <c r="CN116" s="311"/>
      <c r="CO116" s="311"/>
      <c r="CP116" s="311"/>
      <c r="CQ116" s="311"/>
      <c r="CR116" s="311"/>
      <c r="CS116" s="311"/>
      <c r="CT116" s="311"/>
      <c r="CU116" s="311"/>
      <c r="CV116" s="311"/>
      <c r="CW116" s="311"/>
      <c r="CX116" s="311"/>
      <c r="CY116" s="311"/>
      <c r="CZ116" s="311"/>
      <c r="DA116" s="311"/>
      <c r="DB116" s="311"/>
      <c r="DC116" s="311"/>
      <c r="DD116" s="311"/>
      <c r="DE116" s="311"/>
      <c r="DF116" s="311"/>
      <c r="DG116" s="311"/>
      <c r="DH116" s="311"/>
      <c r="DI116" s="311"/>
      <c r="DJ116" s="311"/>
      <c r="DK116" s="311"/>
      <c r="DL116" s="311"/>
      <c r="DM116" s="311"/>
      <c r="DN116" s="311"/>
      <c r="DO116" s="311"/>
      <c r="DP116" s="311"/>
      <c r="DQ116" s="311"/>
      <c r="DR116" s="311"/>
      <c r="DS116" s="311"/>
      <c r="DT116" s="311"/>
      <c r="DU116" s="311"/>
      <c r="DV116" s="311"/>
      <c r="DW116" s="311"/>
      <c r="DX116" s="311"/>
      <c r="DY116" s="311"/>
      <c r="DZ116" s="311"/>
      <c r="EA116" s="311"/>
      <c r="EB116" s="311"/>
      <c r="EC116" s="311"/>
      <c r="ED116" s="311"/>
      <c r="EE116" s="311"/>
      <c r="EF116" s="311"/>
      <c r="EG116" s="311"/>
      <c r="EH116" s="311"/>
      <c r="EI116" s="311"/>
      <c r="EJ116" s="311"/>
      <c r="EK116" s="311"/>
      <c r="EL116" s="311"/>
      <c r="EM116" s="311"/>
      <c r="EN116" s="311"/>
      <c r="EO116" s="311"/>
      <c r="EP116" s="311"/>
      <c r="EQ116" s="311"/>
      <c r="ER116" s="311"/>
      <c r="ES116" s="311"/>
      <c r="ET116" s="311"/>
      <c r="EU116" s="311"/>
      <c r="EV116" s="311"/>
      <c r="EW116" s="311"/>
      <c r="EX116" s="311"/>
      <c r="EY116" s="311"/>
      <c r="EZ116" s="311"/>
      <c r="FA116" s="311"/>
      <c r="FB116" s="311"/>
      <c r="FC116" s="311"/>
      <c r="FD116" s="311"/>
      <c r="FE116" s="311"/>
      <c r="FF116" s="311"/>
      <c r="FG116" s="311"/>
      <c r="FH116" s="311"/>
      <c r="FI116" s="311"/>
      <c r="FJ116" s="311"/>
      <c r="FK116" s="311"/>
      <c r="FL116" s="311"/>
      <c r="FM116" s="311"/>
      <c r="FN116" s="311"/>
      <c r="FO116" s="311"/>
      <c r="FP116" s="311"/>
      <c r="FQ116" s="311"/>
      <c r="FR116" s="311"/>
      <c r="FS116" s="311"/>
      <c r="FT116" s="311"/>
      <c r="FU116" s="311"/>
      <c r="FV116" s="311"/>
      <c r="FW116" s="311"/>
      <c r="FX116" s="311"/>
      <c r="FY116" s="311"/>
      <c r="FZ116" s="311"/>
      <c r="GA116" s="311"/>
      <c r="GB116" s="311"/>
      <c r="GC116" s="311"/>
      <c r="GD116" s="311"/>
      <c r="GE116" s="311"/>
      <c r="GF116" s="311"/>
      <c r="GG116" s="311"/>
      <c r="GH116" s="311"/>
      <c r="GI116" s="311"/>
      <c r="GJ116" s="311"/>
      <c r="GK116" s="311"/>
      <c r="GL116" s="311"/>
      <c r="GM116" s="311"/>
      <c r="GN116" s="311"/>
      <c r="GO116" s="311"/>
      <c r="GP116" s="311"/>
      <c r="GQ116" s="311"/>
      <c r="GR116" s="311"/>
      <c r="GS116" s="311"/>
      <c r="GT116" s="311"/>
      <c r="GU116" s="311"/>
      <c r="GV116" s="311"/>
      <c r="GW116" s="311"/>
      <c r="GX116" s="311"/>
      <c r="GY116" s="311"/>
      <c r="GZ116" s="311"/>
      <c r="HA116" s="311"/>
      <c r="HB116" s="311"/>
      <c r="HC116" s="311"/>
      <c r="HD116" s="311"/>
      <c r="HE116" s="311"/>
      <c r="HF116" s="311"/>
      <c r="HG116" s="311"/>
      <c r="HH116" s="311"/>
      <c r="HI116" s="311"/>
      <c r="HJ116" s="311"/>
      <c r="HK116" s="311"/>
      <c r="HL116" s="311"/>
      <c r="HM116" s="311"/>
      <c r="HN116" s="311"/>
      <c r="HO116" s="311"/>
      <c r="HP116" s="311"/>
      <c r="HQ116" s="311"/>
      <c r="HR116" s="311"/>
      <c r="HS116" s="311"/>
      <c r="HT116" s="311"/>
      <c r="HU116" s="311"/>
      <c r="HV116" s="311"/>
      <c r="HW116" s="311"/>
      <c r="HX116" s="311"/>
      <c r="HY116" s="311"/>
      <c r="HZ116" s="311"/>
      <c r="IA116" s="311"/>
      <c r="IB116" s="311"/>
      <c r="IC116" s="311"/>
      <c r="ID116" s="311"/>
      <c r="IE116" s="311"/>
      <c r="IF116" s="311"/>
      <c r="IG116" s="311"/>
      <c r="IH116" s="311"/>
      <c r="II116" s="311"/>
      <c r="IJ116" s="311"/>
      <c r="IK116" s="311"/>
      <c r="IL116" s="311"/>
      <c r="IM116" s="311"/>
      <c r="IN116" s="311"/>
      <c r="IO116" s="311"/>
      <c r="IP116" s="311"/>
      <c r="IQ116" s="311"/>
      <c r="IR116" s="311"/>
      <c r="IS116" s="311"/>
      <c r="IT116" s="311"/>
      <c r="IU116" s="311"/>
      <c r="IV116" s="311"/>
      <c r="IW116" s="311"/>
      <c r="IX116" s="311"/>
      <c r="IY116" s="311"/>
      <c r="IZ116" s="311"/>
      <c r="JA116" s="311"/>
      <c r="JB116" s="311"/>
      <c r="JC116" s="311"/>
      <c r="JD116" s="311"/>
      <c r="JE116" s="311"/>
      <c r="JF116" s="311"/>
      <c r="JG116" s="311"/>
      <c r="JH116" s="311"/>
      <c r="JI116" s="311"/>
      <c r="JJ116" s="311"/>
      <c r="JK116" s="311"/>
      <c r="JL116" s="311"/>
      <c r="JM116" s="311"/>
      <c r="JN116" s="311"/>
      <c r="JO116" s="311"/>
      <c r="JP116" s="311"/>
      <c r="JQ116" s="311"/>
      <c r="JR116" s="311"/>
      <c r="JS116" s="311"/>
      <c r="JT116" s="311"/>
      <c r="JU116" s="311"/>
      <c r="JV116" s="311"/>
      <c r="JW116" s="311"/>
      <c r="JX116" s="311"/>
      <c r="JY116" s="311"/>
      <c r="JZ116" s="311"/>
      <c r="KA116" s="311"/>
      <c r="KB116" s="311"/>
      <c r="KC116" s="311"/>
      <c r="KD116" s="311"/>
      <c r="KE116" s="311"/>
      <c r="KF116" s="311"/>
      <c r="KG116" s="311"/>
      <c r="KH116" s="311"/>
      <c r="KI116" s="311"/>
      <c r="KJ116" s="311"/>
      <c r="KK116" s="311"/>
      <c r="KL116" s="311"/>
      <c r="KM116" s="311"/>
      <c r="KN116" s="311"/>
      <c r="KO116" s="311"/>
      <c r="KP116" s="311"/>
      <c r="KQ116" s="311"/>
      <c r="KR116" s="311"/>
      <c r="KS116" s="311"/>
      <c r="KT116" s="311"/>
      <c r="KU116" s="311"/>
      <c r="KV116" s="311"/>
      <c r="KW116" s="311"/>
      <c r="KX116" s="311"/>
      <c r="KY116" s="311"/>
      <c r="KZ116" s="311"/>
      <c r="LA116" s="311"/>
      <c r="LB116" s="311"/>
      <c r="LC116" s="311"/>
      <c r="LD116" s="311"/>
      <c r="LE116" s="311"/>
      <c r="LF116" s="311"/>
      <c r="LG116" s="311"/>
      <c r="LH116" s="311"/>
      <c r="LI116" s="311"/>
      <c r="LJ116" s="311"/>
      <c r="LK116" s="311"/>
      <c r="LL116" s="311"/>
      <c r="LM116" s="311"/>
      <c r="LN116" s="311"/>
      <c r="LO116" s="311"/>
      <c r="LP116" s="311"/>
      <c r="LQ116" s="311"/>
      <c r="LR116" s="311"/>
      <c r="LS116" s="311"/>
      <c r="LT116" s="311"/>
      <c r="LU116" s="311"/>
      <c r="LV116" s="311"/>
      <c r="LW116" s="311"/>
      <c r="LX116" s="311"/>
      <c r="LY116" s="311"/>
      <c r="LZ116" s="311"/>
      <c r="MA116" s="311"/>
      <c r="MB116" s="311"/>
      <c r="MC116" s="311"/>
      <c r="MD116" s="311"/>
      <c r="ME116" s="311"/>
      <c r="MF116" s="311"/>
      <c r="MG116" s="311"/>
      <c r="MH116" s="311"/>
      <c r="MI116" s="311"/>
      <c r="MJ116" s="311"/>
      <c r="MK116" s="311"/>
      <c r="ML116" s="311"/>
      <c r="MM116" s="311"/>
      <c r="MN116" s="311"/>
      <c r="MO116" s="311"/>
      <c r="MP116" s="311"/>
      <c r="MQ116" s="311"/>
      <c r="MR116" s="311"/>
      <c r="MS116" s="311"/>
      <c r="MT116" s="311"/>
      <c r="MU116" s="311"/>
      <c r="MV116" s="311"/>
      <c r="MW116" s="311"/>
      <c r="MX116" s="311"/>
      <c r="MY116" s="311"/>
      <c r="MZ116" s="311"/>
      <c r="NA116" s="311"/>
      <c r="NB116" s="311"/>
      <c r="NC116" s="311"/>
      <c r="ND116" s="311"/>
      <c r="NE116" s="311"/>
      <c r="NF116" s="311"/>
      <c r="NG116" s="311"/>
      <c r="NH116" s="311"/>
      <c r="NI116" s="311"/>
      <c r="NJ116" s="311"/>
      <c r="NK116" s="311"/>
      <c r="NL116" s="311"/>
      <c r="NM116" s="311"/>
      <c r="NN116" s="311"/>
      <c r="NO116" s="311"/>
      <c r="NP116" s="311"/>
      <c r="NQ116" s="311"/>
      <c r="NR116" s="311"/>
      <c r="NS116" s="311"/>
      <c r="NT116" s="311"/>
      <c r="NU116" s="311"/>
      <c r="NV116" s="311"/>
      <c r="NW116" s="311"/>
      <c r="NX116" s="311"/>
      <c r="NY116" s="311"/>
      <c r="NZ116" s="311"/>
      <c r="OA116" s="311"/>
      <c r="OB116" s="311"/>
      <c r="OC116" s="311"/>
      <c r="OD116" s="311"/>
      <c r="OE116" s="311"/>
      <c r="OF116" s="311"/>
      <c r="OG116" s="311"/>
      <c r="OH116" s="311"/>
      <c r="OI116" s="311"/>
      <c r="OJ116" s="311"/>
      <c r="OK116" s="311"/>
      <c r="OL116" s="311"/>
      <c r="OM116" s="311"/>
      <c r="ON116" s="311"/>
      <c r="OO116" s="311"/>
      <c r="OP116" s="311"/>
      <c r="OQ116" s="311"/>
      <c r="OR116" s="311"/>
      <c r="OS116" s="311"/>
      <c r="OT116" s="311"/>
      <c r="OU116" s="311"/>
      <c r="OV116" s="311"/>
      <c r="OW116" s="311"/>
      <c r="OX116" s="311"/>
      <c r="OY116" s="311"/>
      <c r="OZ116" s="311"/>
      <c r="PA116" s="311"/>
      <c r="PB116" s="311"/>
      <c r="PC116" s="311"/>
      <c r="PD116" s="311"/>
      <c r="PE116" s="311"/>
      <c r="PF116" s="311"/>
      <c r="PG116" s="311"/>
      <c r="PH116" s="311"/>
      <c r="PI116" s="311"/>
      <c r="PJ116" s="311"/>
      <c r="PK116" s="311"/>
      <c r="PL116" s="311"/>
      <c r="PM116" s="311"/>
      <c r="PN116" s="311"/>
      <c r="PO116" s="311"/>
      <c r="PP116" s="311"/>
      <c r="PQ116" s="311"/>
      <c r="PR116" s="311"/>
      <c r="PS116" s="311"/>
      <c r="PT116" s="311"/>
      <c r="PU116" s="311"/>
      <c r="PV116" s="311"/>
      <c r="PW116" s="311"/>
      <c r="PX116" s="311"/>
      <c r="PY116" s="311"/>
      <c r="PZ116" s="311"/>
      <c r="QA116" s="311"/>
      <c r="QB116" s="311"/>
      <c r="QC116" s="311"/>
      <c r="QD116" s="311"/>
      <c r="QE116" s="311"/>
      <c r="QF116" s="311"/>
      <c r="QG116" s="311"/>
      <c r="QH116" s="311"/>
      <c r="QI116" s="311"/>
      <c r="QJ116" s="311"/>
      <c r="QK116" s="311"/>
      <c r="QL116" s="311"/>
      <c r="QM116" s="311"/>
      <c r="QN116" s="311"/>
      <c r="QO116" s="311"/>
      <c r="QP116" s="311"/>
      <c r="QQ116" s="311"/>
      <c r="QR116" s="311"/>
      <c r="QS116" s="311"/>
      <c r="QT116" s="311"/>
      <c r="QU116" s="311"/>
      <c r="QV116" s="311"/>
      <c r="QW116" s="311"/>
      <c r="QX116" s="311"/>
      <c r="QY116" s="311"/>
      <c r="QZ116" s="311"/>
      <c r="RA116" s="311"/>
      <c r="RB116" s="311"/>
      <c r="RC116" s="311"/>
      <c r="RD116" s="311"/>
      <c r="RE116" s="311"/>
      <c r="RF116" s="311"/>
      <c r="RG116" s="311"/>
      <c r="RH116" s="311"/>
      <c r="RI116" s="311"/>
      <c r="RJ116" s="311"/>
      <c r="RK116" s="311"/>
      <c r="RL116" s="311"/>
      <c r="RM116" s="311"/>
      <c r="RN116" s="311"/>
      <c r="RO116" s="311"/>
      <c r="RP116" s="311"/>
      <c r="RQ116" s="311"/>
      <c r="RR116" s="311"/>
      <c r="RS116" s="311"/>
      <c r="RT116" s="311"/>
      <c r="RU116" s="311"/>
      <c r="RV116" s="311"/>
      <c r="RW116" s="311"/>
      <c r="RX116" s="311"/>
      <c r="RY116" s="311"/>
      <c r="RZ116" s="311"/>
      <c r="SA116" s="311"/>
      <c r="SB116" s="311"/>
      <c r="SC116" s="311"/>
      <c r="SD116" s="311"/>
      <c r="SE116" s="311"/>
      <c r="SF116" s="311"/>
      <c r="SG116" s="311"/>
      <c r="SH116" s="311"/>
      <c r="SI116" s="311"/>
      <c r="SJ116" s="311"/>
      <c r="SK116" s="311"/>
      <c r="SL116" s="311"/>
      <c r="SM116" s="311"/>
      <c r="SN116" s="311"/>
      <c r="SO116" s="311"/>
      <c r="SP116" s="311"/>
      <c r="SQ116" s="311"/>
      <c r="SR116" s="311"/>
      <c r="SS116" s="311"/>
      <c r="ST116" s="311"/>
      <c r="SU116" s="311"/>
      <c r="SV116" s="311"/>
      <c r="SW116" s="311"/>
      <c r="SX116" s="311"/>
      <c r="SY116" s="311"/>
      <c r="SZ116" s="311"/>
      <c r="TA116" s="311"/>
      <c r="TB116" s="311"/>
      <c r="TC116" s="311"/>
      <c r="TD116" s="311"/>
      <c r="TE116" s="311"/>
      <c r="TF116" s="311"/>
      <c r="TG116" s="311"/>
      <c r="TH116" s="311"/>
      <c r="TI116" s="311"/>
      <c r="TJ116" s="311"/>
      <c r="TK116" s="311"/>
      <c r="TL116" s="311"/>
      <c r="TM116" s="311"/>
      <c r="TN116" s="311"/>
      <c r="TO116" s="311"/>
      <c r="TP116" s="311"/>
      <c r="TQ116" s="311"/>
      <c r="TR116" s="311"/>
      <c r="TS116" s="311"/>
      <c r="TT116" s="311"/>
      <c r="TU116" s="311"/>
      <c r="TV116" s="311"/>
      <c r="TW116" s="311"/>
      <c r="TX116" s="311"/>
      <c r="TY116" s="311"/>
      <c r="TZ116" s="311"/>
      <c r="UA116" s="311"/>
      <c r="UB116" s="311"/>
      <c r="UC116" s="311"/>
      <c r="UD116" s="311"/>
      <c r="UE116" s="311"/>
      <c r="UF116" s="311"/>
      <c r="UG116" s="311"/>
      <c r="UH116" s="311"/>
      <c r="UI116" s="311"/>
      <c r="UJ116" s="311"/>
      <c r="UK116" s="311"/>
      <c r="UL116" s="311"/>
      <c r="UM116" s="311"/>
      <c r="UN116" s="311"/>
      <c r="UO116" s="311"/>
      <c r="UP116" s="311"/>
      <c r="UQ116" s="311"/>
      <c r="UR116" s="311"/>
      <c r="US116" s="311"/>
      <c r="UT116" s="311"/>
      <c r="UU116" s="311"/>
      <c r="UV116" s="311"/>
      <c r="UW116" s="311"/>
      <c r="UX116" s="311"/>
      <c r="UY116" s="311"/>
      <c r="UZ116" s="311"/>
      <c r="VA116" s="311"/>
      <c r="VB116" s="311"/>
      <c r="VC116" s="311"/>
      <c r="VD116" s="311"/>
      <c r="VE116" s="311"/>
      <c r="VF116" s="311"/>
      <c r="VG116" s="311"/>
      <c r="VH116" s="311"/>
      <c r="VI116" s="311"/>
      <c r="VJ116" s="311"/>
      <c r="VK116" s="311"/>
      <c r="VL116" s="311"/>
      <c r="VM116" s="311"/>
      <c r="VN116" s="311"/>
      <c r="VO116" s="311"/>
      <c r="VP116" s="311"/>
      <c r="VQ116" s="311"/>
      <c r="VR116" s="311"/>
      <c r="VS116" s="311"/>
      <c r="VT116" s="311"/>
      <c r="VU116" s="311"/>
      <c r="VV116" s="311"/>
      <c r="VW116" s="311"/>
      <c r="VX116" s="311"/>
      <c r="VY116" s="311"/>
      <c r="VZ116" s="311"/>
      <c r="WA116" s="311"/>
      <c r="WB116" s="311"/>
      <c r="WC116" s="311"/>
      <c r="WD116" s="311"/>
      <c r="WE116" s="311"/>
      <c r="WF116" s="311"/>
      <c r="WG116" s="311"/>
      <c r="WH116" s="311"/>
      <c r="WI116" s="311"/>
      <c r="WJ116" s="311"/>
      <c r="WK116" s="311"/>
      <c r="WL116" s="311"/>
      <c r="WM116" s="311"/>
      <c r="WN116" s="311"/>
      <c r="WO116" s="311"/>
      <c r="WP116" s="311"/>
      <c r="WQ116" s="311"/>
      <c r="WR116" s="311"/>
      <c r="WS116" s="311"/>
      <c r="WT116" s="311"/>
      <c r="WU116" s="311"/>
      <c r="WV116" s="311"/>
      <c r="WW116" s="311"/>
      <c r="WX116" s="311"/>
      <c r="WY116" s="311"/>
      <c r="WZ116" s="311"/>
      <c r="XA116" s="311"/>
      <c r="XB116" s="311"/>
      <c r="XC116" s="311"/>
      <c r="XD116" s="311"/>
      <c r="XE116" s="311"/>
      <c r="XF116" s="311"/>
      <c r="XG116" s="311"/>
      <c r="XH116" s="311"/>
      <c r="XI116" s="311"/>
      <c r="XJ116" s="311"/>
      <c r="XK116" s="311"/>
      <c r="XL116" s="311"/>
      <c r="XM116" s="311"/>
      <c r="XN116" s="311"/>
      <c r="XO116" s="311"/>
      <c r="XP116" s="311"/>
      <c r="XQ116" s="311"/>
      <c r="XR116" s="311"/>
      <c r="XS116" s="311"/>
      <c r="XT116" s="311"/>
      <c r="XU116" s="311"/>
      <c r="XV116" s="311"/>
      <c r="XW116" s="311"/>
      <c r="XX116" s="311"/>
      <c r="XY116" s="311"/>
      <c r="XZ116" s="311"/>
      <c r="YA116" s="311"/>
      <c r="YB116" s="311"/>
      <c r="YC116" s="311"/>
      <c r="YD116" s="311"/>
      <c r="YE116" s="311"/>
      <c r="YF116" s="311"/>
      <c r="YG116" s="311"/>
      <c r="YH116" s="311"/>
      <c r="YI116" s="311"/>
      <c r="YJ116" s="311"/>
      <c r="YK116" s="311"/>
      <c r="YL116" s="311"/>
      <c r="YM116" s="311"/>
      <c r="YN116" s="311"/>
      <c r="YO116" s="311"/>
      <c r="YP116" s="311"/>
      <c r="YQ116" s="311"/>
      <c r="YR116" s="311"/>
      <c r="YS116" s="311"/>
      <c r="YT116" s="311"/>
      <c r="YU116" s="311"/>
      <c r="YV116" s="311"/>
      <c r="YW116" s="311"/>
      <c r="YX116" s="311"/>
      <c r="YY116" s="311"/>
      <c r="YZ116" s="311"/>
      <c r="ZA116" s="311"/>
      <c r="ZB116" s="311"/>
      <c r="ZC116" s="311"/>
      <c r="ZD116" s="311"/>
      <c r="ZE116" s="311"/>
      <c r="ZF116" s="311"/>
      <c r="ZG116" s="311"/>
      <c r="ZH116" s="311"/>
      <c r="ZI116" s="311"/>
      <c r="ZJ116" s="311"/>
      <c r="ZK116" s="311"/>
      <c r="ZL116" s="311"/>
      <c r="ZM116" s="311"/>
      <c r="ZN116" s="311"/>
      <c r="ZO116" s="311"/>
      <c r="ZP116" s="311"/>
      <c r="ZQ116" s="311"/>
      <c r="ZR116" s="311"/>
      <c r="ZS116" s="311"/>
      <c r="ZT116" s="311"/>
      <c r="ZU116" s="311"/>
      <c r="ZV116" s="311"/>
      <c r="ZW116" s="311"/>
      <c r="ZX116" s="311"/>
      <c r="ZY116" s="311"/>
      <c r="ZZ116" s="311"/>
      <c r="AAA116" s="311"/>
      <c r="AAB116" s="311"/>
      <c r="AAC116" s="311"/>
      <c r="AAD116" s="311"/>
      <c r="AAE116" s="311"/>
      <c r="AAF116" s="311"/>
      <c r="AAG116" s="311"/>
      <c r="AAH116" s="311"/>
      <c r="AAI116" s="311"/>
      <c r="AAJ116" s="311"/>
      <c r="AAK116" s="311"/>
      <c r="AAL116" s="311"/>
      <c r="AAM116" s="311"/>
      <c r="AAN116" s="311"/>
      <c r="AAO116" s="311"/>
      <c r="AAP116" s="311"/>
      <c r="AAQ116" s="311"/>
      <c r="AAR116" s="311"/>
      <c r="AAS116" s="311"/>
      <c r="AAT116" s="311"/>
      <c r="AAU116" s="311"/>
      <c r="AAV116" s="311"/>
      <c r="AAW116" s="311"/>
      <c r="AAX116" s="311"/>
      <c r="AAY116" s="311"/>
      <c r="AAZ116" s="311"/>
      <c r="ABA116" s="311"/>
      <c r="ABB116" s="311"/>
      <c r="ABC116" s="311"/>
      <c r="ABD116" s="311"/>
      <c r="ABE116" s="311"/>
      <c r="ABF116" s="311"/>
      <c r="ABG116" s="311"/>
      <c r="ABH116" s="311"/>
      <c r="ABI116" s="311"/>
      <c r="ABJ116" s="311"/>
      <c r="ABK116" s="311"/>
      <c r="ABL116" s="311"/>
      <c r="ABM116" s="311"/>
      <c r="ABN116" s="311"/>
      <c r="ABO116" s="311"/>
      <c r="ABP116" s="311"/>
      <c r="ABQ116" s="311"/>
      <c r="ABR116" s="311"/>
      <c r="ABS116" s="311"/>
      <c r="ABT116" s="311"/>
      <c r="ABU116" s="311"/>
      <c r="ABV116" s="311"/>
      <c r="ABW116" s="311"/>
      <c r="ABX116" s="311"/>
      <c r="ABY116" s="311"/>
      <c r="ABZ116" s="311"/>
      <c r="ACA116" s="311"/>
      <c r="ACB116" s="311"/>
      <c r="ACC116" s="311"/>
      <c r="ACD116" s="311"/>
      <c r="ACE116" s="311"/>
      <c r="ACF116" s="311"/>
      <c r="ACG116" s="311"/>
      <c r="ACH116" s="311"/>
      <c r="ACI116" s="311"/>
      <c r="ACJ116" s="311"/>
      <c r="ACK116" s="311"/>
      <c r="ACL116" s="311"/>
      <c r="ACM116" s="311"/>
      <c r="ACN116" s="311"/>
      <c r="ACO116" s="311"/>
      <c r="ACP116" s="311"/>
      <c r="ACQ116" s="311"/>
      <c r="ACR116" s="311"/>
      <c r="ACS116" s="311"/>
      <c r="ACT116" s="311"/>
      <c r="ACU116" s="311"/>
      <c r="ACV116" s="311"/>
      <c r="ACW116" s="311"/>
      <c r="ACX116" s="311"/>
      <c r="ACY116" s="311"/>
      <c r="ACZ116" s="311"/>
      <c r="ADA116" s="311"/>
      <c r="ADB116" s="311"/>
      <c r="ADC116" s="311"/>
      <c r="ADD116" s="311"/>
      <c r="ADE116" s="311"/>
      <c r="ADF116" s="311"/>
      <c r="ADG116" s="311"/>
      <c r="ADH116" s="311"/>
      <c r="ADI116" s="311"/>
      <c r="ADJ116" s="311"/>
      <c r="ADK116" s="311"/>
      <c r="ADL116" s="311"/>
      <c r="ADM116" s="311"/>
      <c r="ADN116" s="311"/>
      <c r="ADO116" s="311"/>
      <c r="ADP116" s="311"/>
      <c r="ADQ116" s="311"/>
      <c r="ADR116" s="311"/>
      <c r="ADS116" s="311"/>
      <c r="ADT116" s="311"/>
      <c r="ADU116" s="311"/>
      <c r="ADV116" s="311"/>
      <c r="ADW116" s="311"/>
      <c r="ADX116" s="311"/>
      <c r="ADY116" s="311"/>
      <c r="ADZ116" s="311"/>
      <c r="AEA116" s="311"/>
      <c r="AEB116" s="311"/>
      <c r="AEC116" s="311"/>
      <c r="AED116" s="311"/>
      <c r="AEE116" s="311"/>
      <c r="AEF116" s="311"/>
      <c r="AEG116" s="311"/>
      <c r="AEH116" s="311"/>
      <c r="AEI116" s="311"/>
      <c r="AEJ116" s="311"/>
      <c r="AEK116" s="311"/>
      <c r="AEL116" s="311"/>
      <c r="AEM116" s="311"/>
      <c r="AEN116" s="311"/>
      <c r="AEO116" s="311"/>
      <c r="AEP116" s="311"/>
      <c r="AEQ116" s="311"/>
      <c r="AER116" s="311"/>
      <c r="AES116" s="311"/>
      <c r="AET116" s="311"/>
      <c r="AEU116" s="311"/>
      <c r="AEV116" s="311"/>
      <c r="AEW116" s="311"/>
      <c r="AEX116" s="311"/>
      <c r="AEY116" s="311"/>
      <c r="AEZ116" s="311"/>
      <c r="AFA116" s="311"/>
      <c r="AFB116" s="311"/>
      <c r="AFC116" s="311"/>
      <c r="AFD116" s="311"/>
      <c r="AFE116" s="311"/>
      <c r="AFF116" s="311"/>
      <c r="AFG116" s="311"/>
      <c r="AFH116" s="311"/>
      <c r="AFI116" s="311"/>
      <c r="AFJ116" s="311"/>
      <c r="AFK116" s="311"/>
      <c r="AFL116" s="311"/>
      <c r="AFM116" s="311"/>
      <c r="AFN116" s="311"/>
      <c r="AFO116" s="311"/>
      <c r="AFP116" s="311"/>
      <c r="AFQ116" s="311"/>
      <c r="AFR116" s="311"/>
      <c r="AFS116" s="311"/>
      <c r="AFT116" s="311"/>
      <c r="AFU116" s="311"/>
      <c r="AFV116" s="311"/>
      <c r="AFW116" s="311"/>
      <c r="AFX116" s="311"/>
      <c r="AFY116" s="311"/>
      <c r="AFZ116" s="311"/>
      <c r="AGA116" s="311"/>
      <c r="AGB116" s="311"/>
      <c r="AGC116" s="311"/>
      <c r="AGD116" s="311"/>
      <c r="AGE116" s="311"/>
      <c r="AGF116" s="311"/>
      <c r="AGG116" s="311"/>
      <c r="AGH116" s="311"/>
      <c r="AGI116" s="311"/>
      <c r="AGJ116" s="311"/>
      <c r="AGK116" s="311"/>
      <c r="AGL116" s="311"/>
      <c r="AGM116" s="311"/>
      <c r="AGN116" s="311"/>
      <c r="AGO116" s="311"/>
      <c r="AGP116" s="311"/>
      <c r="AGQ116" s="311"/>
      <c r="AGR116" s="311"/>
      <c r="AGS116" s="311"/>
      <c r="AGT116" s="311"/>
      <c r="AGU116" s="311"/>
      <c r="AGV116" s="311"/>
      <c r="AGW116" s="311"/>
      <c r="AGX116" s="311"/>
      <c r="AGY116" s="311"/>
      <c r="AGZ116" s="311"/>
      <c r="AHA116" s="311"/>
      <c r="AHB116" s="311"/>
      <c r="AHC116" s="311"/>
      <c r="AHD116" s="311"/>
      <c r="AHE116" s="311"/>
      <c r="AHF116" s="311"/>
      <c r="AHG116" s="311"/>
      <c r="AHH116" s="311"/>
      <c r="AHI116" s="311"/>
      <c r="AHJ116" s="311"/>
      <c r="AHK116" s="311"/>
      <c r="AHL116" s="311"/>
      <c r="AHM116" s="311"/>
      <c r="AHN116" s="311"/>
      <c r="AHO116" s="311"/>
      <c r="AHP116" s="311"/>
      <c r="AHQ116" s="311"/>
      <c r="AHR116" s="311"/>
      <c r="AHS116" s="311"/>
      <c r="AHT116" s="311"/>
      <c r="AHU116" s="311"/>
      <c r="AHV116" s="311"/>
      <c r="AHW116" s="311"/>
      <c r="AHX116" s="311"/>
      <c r="AHY116" s="311"/>
      <c r="AHZ116" s="311"/>
      <c r="AIA116" s="311"/>
      <c r="AIB116" s="311"/>
      <c r="AIC116" s="311"/>
      <c r="AID116" s="311"/>
      <c r="AIE116" s="311"/>
      <c r="AIF116" s="311"/>
      <c r="AIG116" s="311"/>
      <c r="AIH116" s="311"/>
      <c r="AII116" s="311"/>
      <c r="AIJ116" s="311"/>
      <c r="AIK116" s="311"/>
      <c r="AIL116" s="311"/>
      <c r="AIM116" s="311"/>
      <c r="AIN116" s="311"/>
      <c r="AIO116" s="311"/>
      <c r="AIP116" s="311"/>
      <c r="AIQ116" s="311"/>
      <c r="AIR116" s="311"/>
      <c r="AIS116" s="311"/>
      <c r="AIT116" s="311"/>
      <c r="AIU116" s="311"/>
      <c r="AIV116" s="311"/>
      <c r="AIW116" s="311"/>
      <c r="AIX116" s="311"/>
      <c r="AIY116" s="311"/>
      <c r="AIZ116" s="311"/>
      <c r="AJA116" s="311"/>
      <c r="AJB116" s="311"/>
      <c r="AJC116" s="311"/>
      <c r="AJD116" s="311"/>
      <c r="AJE116" s="311"/>
      <c r="AJF116" s="311"/>
      <c r="AJG116" s="311"/>
      <c r="AJH116" s="311"/>
      <c r="AJI116" s="311"/>
      <c r="AJJ116" s="311"/>
      <c r="AJK116" s="311"/>
      <c r="AJL116" s="311"/>
      <c r="AJM116" s="311"/>
      <c r="AJN116" s="311"/>
      <c r="AJO116" s="311"/>
      <c r="AJP116" s="311"/>
      <c r="AJQ116" s="311"/>
      <c r="AJR116" s="311"/>
      <c r="AJS116" s="311"/>
      <c r="AJT116" s="311"/>
      <c r="AJU116" s="311"/>
      <c r="AJV116" s="311"/>
      <c r="AJW116" s="311"/>
      <c r="AJX116" s="311"/>
      <c r="AJY116" s="311"/>
      <c r="AJZ116" s="311"/>
      <c r="AKA116" s="311"/>
      <c r="AKB116" s="311"/>
      <c r="AKC116" s="311"/>
      <c r="AKD116" s="311"/>
      <c r="AKE116" s="311"/>
      <c r="AKF116" s="311"/>
      <c r="AKG116" s="311"/>
      <c r="AKH116" s="311"/>
      <c r="AKI116" s="311"/>
      <c r="AKJ116" s="311"/>
      <c r="AKK116" s="311"/>
      <c r="AKL116" s="311"/>
      <c r="AKM116" s="311"/>
      <c r="AKN116" s="311"/>
      <c r="AKO116" s="311"/>
      <c r="AKP116" s="311"/>
      <c r="AKQ116" s="311"/>
      <c r="AKR116" s="311"/>
      <c r="AKS116" s="311"/>
      <c r="AKT116" s="311"/>
      <c r="AKU116" s="311"/>
      <c r="AKV116" s="311"/>
      <c r="AKW116" s="311"/>
      <c r="AKX116" s="311"/>
      <c r="AKY116" s="311"/>
      <c r="AKZ116" s="311"/>
      <c r="ALA116" s="311"/>
      <c r="ALB116" s="311"/>
      <c r="ALC116" s="311"/>
      <c r="ALD116" s="311"/>
      <c r="ALE116" s="311"/>
      <c r="ALF116" s="311"/>
      <c r="ALG116" s="311"/>
      <c r="ALH116" s="311"/>
      <c r="ALI116" s="311"/>
      <c r="ALJ116" s="311"/>
      <c r="ALK116" s="311"/>
      <c r="ALL116" s="311"/>
      <c r="ALM116" s="311"/>
      <c r="ALN116" s="311"/>
      <c r="ALO116" s="311"/>
      <c r="ALP116" s="311"/>
      <c r="ALQ116" s="311"/>
      <c r="ALR116" s="311"/>
      <c r="ALS116" s="311"/>
      <c r="ALT116" s="311"/>
      <c r="ALU116" s="311"/>
      <c r="ALV116" s="311"/>
      <c r="ALW116" s="311"/>
      <c r="ALX116" s="311"/>
      <c r="ALY116" s="311"/>
      <c r="ALZ116" s="311"/>
      <c r="AMA116" s="311"/>
      <c r="AMB116" s="311"/>
      <c r="AMC116" s="311"/>
      <c r="AMD116" s="311"/>
      <c r="AME116" s="311"/>
      <c r="AMF116" s="311"/>
      <c r="AMG116" s="311"/>
      <c r="AMH116" s="311"/>
      <c r="AMI116" s="311"/>
      <c r="AMJ116" s="311"/>
      <c r="AMK116" s="311"/>
      <c r="AML116" s="311"/>
      <c r="AMM116" s="311"/>
      <c r="AMN116" s="311"/>
    </row>
    <row r="117" spans="1:1028" s="228" customFormat="1" ht="24.95" customHeight="1" x14ac:dyDescent="0.2">
      <c r="A117" s="239" t="s">
        <v>367</v>
      </c>
      <c r="B117" s="239" t="s">
        <v>25</v>
      </c>
      <c r="C117" s="239">
        <v>96111</v>
      </c>
      <c r="D117" s="366" t="s">
        <v>476</v>
      </c>
      <c r="E117" s="239" t="s">
        <v>21</v>
      </c>
      <c r="F117" s="241">
        <v>221.47200000000001</v>
      </c>
      <c r="G117" s="241">
        <v>70.959999999999994</v>
      </c>
      <c r="H117" s="116">
        <f t="shared" ref="H117" si="91">ROUND((F117*G117),2)</f>
        <v>15715.65</v>
      </c>
      <c r="I117" s="117">
        <f t="shared" si="84"/>
        <v>19619.37</v>
      </c>
      <c r="J117" s="227">
        <f>(I117/$I$356)</f>
        <v>2.2231939974463492E-2</v>
      </c>
    </row>
    <row r="118" spans="1:1028" s="228" customFormat="1" ht="15" customHeight="1" x14ac:dyDescent="0.2">
      <c r="A118" s="239" t="s">
        <v>499</v>
      </c>
      <c r="B118" s="367" t="s">
        <v>509</v>
      </c>
      <c r="C118" s="239">
        <v>1030</v>
      </c>
      <c r="D118" s="368" t="s">
        <v>501</v>
      </c>
      <c r="E118" s="239" t="s">
        <v>21</v>
      </c>
      <c r="F118" s="241">
        <v>169.27260000000004</v>
      </c>
      <c r="G118" s="241">
        <v>106.53</v>
      </c>
      <c r="H118" s="116">
        <f t="shared" ref="H118" si="92">ROUND((F118*G118),2)</f>
        <v>18032.61</v>
      </c>
      <c r="I118" s="117">
        <f t="shared" ref="I118" si="93">ROUND(H118*(1+$I$6),2)</f>
        <v>22511.85</v>
      </c>
      <c r="J118" s="227">
        <f>(I118/$I$356)</f>
        <v>2.5509590670552928E-2</v>
      </c>
    </row>
    <row r="119" spans="1:1028" s="143" customFormat="1" ht="15.6" customHeight="1" x14ac:dyDescent="0.2">
      <c r="A119" s="710"/>
      <c r="B119" s="711"/>
      <c r="C119" s="711"/>
      <c r="D119" s="711"/>
      <c r="E119" s="711"/>
      <c r="F119" s="711"/>
      <c r="G119" s="711"/>
      <c r="H119" s="711"/>
      <c r="I119" s="711"/>
      <c r="J119" s="712"/>
      <c r="K119" s="262"/>
      <c r="L119" s="262"/>
      <c r="M119" s="262"/>
      <c r="N119" s="262"/>
      <c r="O119" s="262"/>
      <c r="P119" s="262"/>
      <c r="Q119" s="262"/>
      <c r="R119" s="262"/>
      <c r="S119" s="262"/>
      <c r="T119" s="262"/>
      <c r="U119" s="262"/>
      <c r="V119" s="262"/>
      <c r="W119" s="262"/>
      <c r="X119" s="262"/>
      <c r="Y119" s="262"/>
      <c r="Z119" s="262"/>
      <c r="AA119" s="262"/>
      <c r="AB119" s="262"/>
      <c r="AC119" s="262"/>
      <c r="AD119" s="262"/>
      <c r="AE119" s="262"/>
      <c r="AF119" s="262"/>
      <c r="AG119" s="262"/>
      <c r="AH119" s="262"/>
      <c r="AI119" s="262"/>
      <c r="AJ119" s="262"/>
      <c r="AK119" s="262"/>
      <c r="AL119" s="262"/>
      <c r="AM119" s="262"/>
      <c r="AN119" s="262"/>
      <c r="AO119" s="262"/>
      <c r="AP119" s="262"/>
      <c r="AQ119" s="262"/>
      <c r="AR119" s="262"/>
      <c r="AS119" s="262"/>
      <c r="AT119" s="262"/>
      <c r="AU119" s="262"/>
      <c r="AV119" s="262"/>
      <c r="AW119" s="262"/>
      <c r="AX119" s="262"/>
      <c r="AY119" s="262"/>
      <c r="AZ119" s="262"/>
      <c r="BA119" s="262"/>
      <c r="BB119" s="262"/>
      <c r="BC119" s="262"/>
      <c r="BD119" s="262"/>
      <c r="BE119" s="262"/>
      <c r="BF119" s="262"/>
      <c r="BG119" s="262"/>
      <c r="BH119" s="262"/>
      <c r="BI119" s="262"/>
      <c r="BJ119" s="262"/>
      <c r="BK119" s="262"/>
      <c r="BL119" s="262"/>
      <c r="BM119" s="262"/>
      <c r="BN119" s="262"/>
      <c r="BO119" s="262"/>
      <c r="BP119" s="262"/>
      <c r="BQ119" s="262"/>
      <c r="BR119" s="262"/>
      <c r="BS119" s="262"/>
      <c r="BT119" s="262"/>
      <c r="BU119" s="262"/>
      <c r="BV119" s="262"/>
      <c r="BW119" s="262"/>
      <c r="BX119" s="262"/>
      <c r="BY119" s="262"/>
      <c r="BZ119" s="262"/>
      <c r="CA119" s="262"/>
      <c r="CB119" s="262"/>
      <c r="CC119" s="262"/>
      <c r="CD119" s="262"/>
      <c r="CE119" s="262"/>
      <c r="CF119" s="262"/>
      <c r="CG119" s="262"/>
      <c r="CH119" s="262"/>
      <c r="CI119" s="262"/>
      <c r="CJ119" s="262"/>
      <c r="CK119" s="262"/>
      <c r="CL119" s="262"/>
      <c r="CM119" s="262"/>
      <c r="CN119" s="262"/>
      <c r="CO119" s="262"/>
      <c r="CP119" s="262"/>
      <c r="CQ119" s="262"/>
      <c r="CR119" s="262"/>
      <c r="CS119" s="262"/>
      <c r="CT119" s="262"/>
      <c r="CU119" s="262"/>
      <c r="CV119" s="262"/>
      <c r="CW119" s="262"/>
      <c r="CX119" s="262"/>
      <c r="CY119" s="262"/>
      <c r="CZ119" s="262"/>
      <c r="DA119" s="262"/>
      <c r="DB119" s="262"/>
      <c r="DC119" s="262"/>
      <c r="DD119" s="262"/>
      <c r="DE119" s="262"/>
      <c r="DF119" s="262"/>
      <c r="DG119" s="262"/>
      <c r="DH119" s="262"/>
      <c r="DI119" s="262"/>
      <c r="DJ119" s="262"/>
      <c r="DK119" s="262"/>
      <c r="DL119" s="262"/>
      <c r="DM119" s="262"/>
      <c r="DN119" s="262"/>
      <c r="DO119" s="262"/>
      <c r="DP119" s="262"/>
      <c r="DQ119" s="262"/>
      <c r="DR119" s="262"/>
      <c r="DS119" s="262"/>
      <c r="DT119" s="262"/>
      <c r="DU119" s="262"/>
      <c r="DV119" s="262"/>
      <c r="DW119" s="262"/>
      <c r="DX119" s="262"/>
      <c r="DY119" s="262"/>
      <c r="DZ119" s="262"/>
      <c r="EA119" s="262"/>
      <c r="EB119" s="262"/>
      <c r="EC119" s="262"/>
      <c r="ED119" s="262"/>
      <c r="EE119" s="262"/>
      <c r="EF119" s="262"/>
      <c r="EG119" s="262"/>
      <c r="EH119" s="262"/>
      <c r="EI119" s="262"/>
      <c r="EJ119" s="262"/>
      <c r="EK119" s="262"/>
      <c r="EL119" s="262"/>
      <c r="EM119" s="262"/>
      <c r="EN119" s="262"/>
      <c r="EO119" s="262"/>
      <c r="EP119" s="262"/>
      <c r="EQ119" s="262"/>
      <c r="ER119" s="262"/>
      <c r="ES119" s="262"/>
      <c r="ET119" s="262"/>
      <c r="EU119" s="262"/>
      <c r="EV119" s="262"/>
      <c r="EW119" s="262"/>
      <c r="EX119" s="262"/>
      <c r="EY119" s="262"/>
      <c r="EZ119" s="262"/>
      <c r="FA119" s="262"/>
      <c r="FB119" s="262"/>
      <c r="FC119" s="262"/>
      <c r="FD119" s="262"/>
      <c r="FE119" s="262"/>
      <c r="FF119" s="262"/>
      <c r="FG119" s="262"/>
      <c r="FH119" s="262"/>
      <c r="FI119" s="262"/>
      <c r="FJ119" s="262"/>
      <c r="FK119" s="262"/>
      <c r="FL119" s="262"/>
      <c r="FM119" s="262"/>
      <c r="FN119" s="262"/>
      <c r="FO119" s="262"/>
      <c r="FP119" s="262"/>
      <c r="FQ119" s="262"/>
      <c r="FR119" s="262"/>
      <c r="FS119" s="262"/>
      <c r="FT119" s="262"/>
      <c r="FU119" s="262"/>
      <c r="FV119" s="262"/>
      <c r="FW119" s="262"/>
      <c r="FX119" s="262"/>
      <c r="FY119" s="262"/>
      <c r="FZ119" s="262"/>
      <c r="GA119" s="262"/>
      <c r="GB119" s="262"/>
      <c r="GC119" s="262"/>
      <c r="GD119" s="262"/>
      <c r="GE119" s="262"/>
      <c r="GF119" s="262"/>
      <c r="GG119" s="262"/>
      <c r="GH119" s="262"/>
      <c r="GI119" s="262"/>
      <c r="GJ119" s="262"/>
      <c r="GK119" s="262"/>
      <c r="GL119" s="262"/>
      <c r="GM119" s="262"/>
      <c r="GN119" s="262"/>
      <c r="GO119" s="262"/>
      <c r="GP119" s="262"/>
      <c r="GQ119" s="262"/>
      <c r="GR119" s="262"/>
      <c r="GS119" s="262"/>
      <c r="GT119" s="262"/>
      <c r="GU119" s="262"/>
      <c r="GV119" s="262"/>
      <c r="GW119" s="262"/>
      <c r="GX119" s="262"/>
      <c r="GY119" s="262"/>
      <c r="GZ119" s="262"/>
      <c r="HA119" s="262"/>
      <c r="HB119" s="262"/>
      <c r="HC119" s="262"/>
      <c r="HD119" s="262"/>
      <c r="HE119" s="262"/>
      <c r="HF119" s="262"/>
      <c r="HG119" s="262"/>
      <c r="HH119" s="262"/>
      <c r="HI119" s="262"/>
      <c r="HJ119" s="262"/>
      <c r="HK119" s="262"/>
      <c r="HL119" s="262"/>
      <c r="HM119" s="262"/>
      <c r="HN119" s="262"/>
      <c r="HO119" s="262"/>
      <c r="HP119" s="262"/>
      <c r="HQ119" s="262"/>
      <c r="HR119" s="262"/>
      <c r="HS119" s="262"/>
      <c r="HT119" s="262"/>
      <c r="HU119" s="262"/>
      <c r="HV119" s="262"/>
      <c r="HW119" s="262"/>
      <c r="HX119" s="262"/>
      <c r="HY119" s="262"/>
      <c r="HZ119" s="262"/>
      <c r="IA119" s="262"/>
      <c r="IB119" s="262"/>
      <c r="IC119" s="262"/>
      <c r="ID119" s="262"/>
      <c r="IE119" s="262"/>
      <c r="IF119" s="262"/>
      <c r="IG119" s="262"/>
      <c r="IH119" s="262"/>
      <c r="II119" s="262"/>
      <c r="IJ119" s="262"/>
      <c r="IK119" s="262"/>
      <c r="IL119" s="262"/>
      <c r="IM119" s="262"/>
      <c r="IN119" s="262"/>
      <c r="IO119" s="262"/>
      <c r="IP119" s="262"/>
      <c r="IQ119" s="262"/>
      <c r="IR119" s="262"/>
      <c r="IS119" s="262"/>
      <c r="IT119" s="262"/>
      <c r="IU119" s="262"/>
      <c r="IV119" s="262"/>
      <c r="IW119" s="262"/>
      <c r="IX119" s="262"/>
      <c r="IY119" s="262"/>
      <c r="IZ119" s="262"/>
      <c r="JA119" s="262"/>
      <c r="JB119" s="262"/>
      <c r="JC119" s="262"/>
      <c r="JD119" s="262"/>
      <c r="JE119" s="262"/>
      <c r="JF119" s="262"/>
      <c r="JG119" s="262"/>
      <c r="JH119" s="262"/>
      <c r="JI119" s="262"/>
      <c r="JJ119" s="262"/>
      <c r="JK119" s="262"/>
      <c r="JL119" s="262"/>
      <c r="JM119" s="262"/>
      <c r="JN119" s="262"/>
      <c r="JO119" s="262"/>
      <c r="JP119" s="262"/>
      <c r="JQ119" s="262"/>
      <c r="JR119" s="262"/>
      <c r="JS119" s="262"/>
      <c r="JT119" s="262"/>
      <c r="JU119" s="262"/>
      <c r="JV119" s="262"/>
      <c r="JW119" s="262"/>
      <c r="JX119" s="262"/>
      <c r="JY119" s="262"/>
      <c r="JZ119" s="262"/>
      <c r="KA119" s="262"/>
      <c r="KB119" s="262"/>
      <c r="KC119" s="262"/>
      <c r="KD119" s="262"/>
      <c r="KE119" s="262"/>
      <c r="KF119" s="262"/>
      <c r="KG119" s="262"/>
      <c r="KH119" s="262"/>
      <c r="KI119" s="262"/>
      <c r="KJ119" s="262"/>
      <c r="KK119" s="262"/>
      <c r="KL119" s="262"/>
      <c r="KM119" s="262"/>
      <c r="KN119" s="262"/>
      <c r="KO119" s="262"/>
      <c r="KP119" s="262"/>
      <c r="KQ119" s="262"/>
      <c r="KR119" s="262"/>
      <c r="KS119" s="262"/>
      <c r="KT119" s="262"/>
      <c r="KU119" s="262"/>
      <c r="KV119" s="262"/>
      <c r="KW119" s="262"/>
      <c r="KX119" s="262"/>
      <c r="KY119" s="262"/>
      <c r="KZ119" s="262"/>
      <c r="LA119" s="262"/>
      <c r="LB119" s="262"/>
      <c r="LC119" s="262"/>
      <c r="LD119" s="262"/>
      <c r="LE119" s="262"/>
      <c r="LF119" s="262"/>
      <c r="LG119" s="262"/>
      <c r="LH119" s="262"/>
      <c r="LI119" s="262"/>
      <c r="LJ119" s="262"/>
      <c r="LK119" s="262"/>
      <c r="LL119" s="262"/>
      <c r="LM119" s="262"/>
      <c r="LN119" s="262"/>
      <c r="LO119" s="262"/>
      <c r="LP119" s="262"/>
      <c r="LQ119" s="262"/>
      <c r="LR119" s="262"/>
      <c r="LS119" s="262"/>
      <c r="LT119" s="262"/>
      <c r="LU119" s="262"/>
      <c r="LV119" s="262"/>
      <c r="LW119" s="262"/>
      <c r="LX119" s="262"/>
      <c r="LY119" s="262"/>
      <c r="LZ119" s="262"/>
      <c r="MA119" s="262"/>
      <c r="MB119" s="262"/>
      <c r="MC119" s="262"/>
      <c r="MD119" s="262"/>
      <c r="ME119" s="262"/>
      <c r="MF119" s="262"/>
      <c r="MG119" s="262"/>
      <c r="MH119" s="262"/>
      <c r="MI119" s="262"/>
      <c r="MJ119" s="262"/>
      <c r="MK119" s="262"/>
      <c r="ML119" s="262"/>
      <c r="MM119" s="262"/>
      <c r="MN119" s="262"/>
      <c r="MO119" s="262"/>
      <c r="MP119" s="262"/>
      <c r="MQ119" s="262"/>
      <c r="MR119" s="262"/>
      <c r="MS119" s="262"/>
      <c r="MT119" s="262"/>
      <c r="MU119" s="262"/>
      <c r="MV119" s="262"/>
      <c r="MW119" s="262"/>
      <c r="MX119" s="262"/>
      <c r="MY119" s="262"/>
      <c r="MZ119" s="262"/>
      <c r="NA119" s="262"/>
      <c r="NB119" s="262"/>
      <c r="NC119" s="262"/>
      <c r="ND119" s="262"/>
      <c r="NE119" s="262"/>
      <c r="NF119" s="262"/>
      <c r="NG119" s="262"/>
      <c r="NH119" s="262"/>
      <c r="NI119" s="262"/>
      <c r="NJ119" s="262"/>
      <c r="NK119" s="262"/>
      <c r="NL119" s="262"/>
      <c r="NM119" s="262"/>
      <c r="NN119" s="262"/>
      <c r="NO119" s="262"/>
      <c r="NP119" s="262"/>
      <c r="NQ119" s="262"/>
      <c r="NR119" s="262"/>
      <c r="NS119" s="262"/>
      <c r="NT119" s="262"/>
      <c r="NU119" s="262"/>
      <c r="NV119" s="262"/>
      <c r="NW119" s="262"/>
      <c r="NX119" s="262"/>
      <c r="NY119" s="262"/>
      <c r="NZ119" s="262"/>
      <c r="OA119" s="262"/>
      <c r="OB119" s="262"/>
      <c r="OC119" s="262"/>
      <c r="OD119" s="262"/>
      <c r="OE119" s="262"/>
      <c r="OF119" s="262"/>
      <c r="OG119" s="262"/>
      <c r="OH119" s="262"/>
      <c r="OI119" s="262"/>
      <c r="OJ119" s="262"/>
      <c r="OK119" s="262"/>
      <c r="OL119" s="262"/>
      <c r="OM119" s="262"/>
      <c r="ON119" s="262"/>
      <c r="OO119" s="262"/>
      <c r="OP119" s="262"/>
      <c r="OQ119" s="262"/>
      <c r="OR119" s="262"/>
      <c r="OS119" s="262"/>
      <c r="OT119" s="262"/>
      <c r="OU119" s="262"/>
      <c r="OV119" s="262"/>
      <c r="OW119" s="262"/>
      <c r="OX119" s="262"/>
      <c r="OY119" s="262"/>
      <c r="OZ119" s="262"/>
      <c r="PA119" s="262"/>
      <c r="PB119" s="262"/>
      <c r="PC119" s="262"/>
      <c r="PD119" s="262"/>
      <c r="PE119" s="262"/>
      <c r="PF119" s="262"/>
      <c r="PG119" s="262"/>
      <c r="PH119" s="262"/>
      <c r="PI119" s="262"/>
      <c r="PJ119" s="262"/>
      <c r="PK119" s="262"/>
      <c r="PL119" s="262"/>
      <c r="PM119" s="262"/>
      <c r="PN119" s="262"/>
      <c r="PO119" s="262"/>
      <c r="PP119" s="262"/>
      <c r="PQ119" s="262"/>
      <c r="PR119" s="262"/>
      <c r="PS119" s="262"/>
      <c r="PT119" s="262"/>
      <c r="PU119" s="262"/>
      <c r="PV119" s="262"/>
      <c r="PW119" s="262"/>
      <c r="PX119" s="262"/>
      <c r="PY119" s="262"/>
      <c r="PZ119" s="262"/>
      <c r="QA119" s="262"/>
      <c r="QB119" s="262"/>
      <c r="QC119" s="262"/>
      <c r="QD119" s="262"/>
      <c r="QE119" s="262"/>
      <c r="QF119" s="262"/>
      <c r="QG119" s="262"/>
      <c r="QH119" s="262"/>
      <c r="QI119" s="262"/>
      <c r="QJ119" s="262"/>
      <c r="QK119" s="262"/>
      <c r="QL119" s="262"/>
      <c r="QM119" s="262"/>
      <c r="QN119" s="262"/>
      <c r="QO119" s="262"/>
      <c r="QP119" s="262"/>
      <c r="QQ119" s="262"/>
      <c r="QR119" s="262"/>
      <c r="QS119" s="262"/>
      <c r="QT119" s="262"/>
      <c r="QU119" s="262"/>
      <c r="QV119" s="262"/>
      <c r="QW119" s="262"/>
      <c r="QX119" s="262"/>
      <c r="QY119" s="262"/>
      <c r="QZ119" s="262"/>
      <c r="RA119" s="262"/>
      <c r="RB119" s="262"/>
      <c r="RC119" s="262"/>
      <c r="RD119" s="262"/>
      <c r="RE119" s="262"/>
      <c r="RF119" s="262"/>
      <c r="RG119" s="262"/>
      <c r="RH119" s="262"/>
      <c r="RI119" s="262"/>
      <c r="RJ119" s="262"/>
      <c r="RK119" s="262"/>
      <c r="RL119" s="262"/>
      <c r="RM119" s="262"/>
      <c r="RN119" s="262"/>
      <c r="RO119" s="262"/>
      <c r="RP119" s="262"/>
      <c r="RQ119" s="262"/>
      <c r="RR119" s="262"/>
      <c r="RS119" s="262"/>
      <c r="RT119" s="262"/>
      <c r="RU119" s="262"/>
      <c r="RV119" s="262"/>
      <c r="RW119" s="262"/>
      <c r="RX119" s="262"/>
      <c r="RY119" s="262"/>
      <c r="RZ119" s="262"/>
      <c r="SA119" s="262"/>
      <c r="SB119" s="262"/>
      <c r="SC119" s="262"/>
      <c r="SD119" s="262"/>
      <c r="SE119" s="262"/>
      <c r="SF119" s="262"/>
      <c r="SG119" s="262"/>
      <c r="SH119" s="262"/>
      <c r="SI119" s="262"/>
      <c r="SJ119" s="262"/>
      <c r="SK119" s="262"/>
      <c r="SL119" s="262"/>
      <c r="SM119" s="262"/>
      <c r="SN119" s="262"/>
      <c r="SO119" s="262"/>
      <c r="SP119" s="262"/>
      <c r="SQ119" s="262"/>
      <c r="SR119" s="262"/>
      <c r="SS119" s="262"/>
      <c r="ST119" s="262"/>
      <c r="SU119" s="262"/>
      <c r="SV119" s="262"/>
      <c r="SW119" s="262"/>
      <c r="SX119" s="262"/>
      <c r="SY119" s="262"/>
      <c r="SZ119" s="262"/>
      <c r="TA119" s="262"/>
      <c r="TB119" s="262"/>
      <c r="TC119" s="262"/>
      <c r="TD119" s="262"/>
      <c r="TE119" s="262"/>
      <c r="TF119" s="262"/>
      <c r="TG119" s="262"/>
      <c r="TH119" s="262"/>
      <c r="TI119" s="262"/>
      <c r="TJ119" s="262"/>
      <c r="TK119" s="262"/>
      <c r="TL119" s="262"/>
      <c r="TM119" s="262"/>
      <c r="TN119" s="262"/>
      <c r="TO119" s="262"/>
      <c r="TP119" s="262"/>
      <c r="TQ119" s="262"/>
      <c r="TR119" s="262"/>
      <c r="TS119" s="262"/>
      <c r="TT119" s="262"/>
      <c r="TU119" s="262"/>
      <c r="TV119" s="262"/>
      <c r="TW119" s="262"/>
      <c r="TX119" s="262"/>
      <c r="TY119" s="262"/>
      <c r="TZ119" s="262"/>
      <c r="UA119" s="262"/>
      <c r="UB119" s="262"/>
      <c r="UC119" s="262"/>
      <c r="UD119" s="262"/>
      <c r="UE119" s="262"/>
      <c r="UF119" s="262"/>
      <c r="UG119" s="262"/>
      <c r="UH119" s="262"/>
      <c r="UI119" s="262"/>
      <c r="UJ119" s="262"/>
      <c r="UK119" s="262"/>
      <c r="UL119" s="262"/>
      <c r="UM119" s="262"/>
      <c r="UN119" s="262"/>
      <c r="UO119" s="262"/>
      <c r="UP119" s="262"/>
      <c r="UQ119" s="262"/>
      <c r="UR119" s="262"/>
      <c r="US119" s="262"/>
      <c r="UT119" s="262"/>
      <c r="UU119" s="262"/>
      <c r="UV119" s="262"/>
      <c r="UW119" s="262"/>
      <c r="UX119" s="262"/>
      <c r="UY119" s="262"/>
      <c r="UZ119" s="262"/>
      <c r="VA119" s="262"/>
      <c r="VB119" s="262"/>
      <c r="VC119" s="262"/>
      <c r="VD119" s="262"/>
      <c r="VE119" s="262"/>
      <c r="VF119" s="262"/>
      <c r="VG119" s="262"/>
      <c r="VH119" s="262"/>
      <c r="VI119" s="262"/>
      <c r="VJ119" s="262"/>
      <c r="VK119" s="262"/>
      <c r="VL119" s="262"/>
      <c r="VM119" s="262"/>
      <c r="VN119" s="262"/>
      <c r="VO119" s="262"/>
      <c r="VP119" s="262"/>
      <c r="VQ119" s="262"/>
      <c r="VR119" s="262"/>
      <c r="VS119" s="262"/>
      <c r="VT119" s="262"/>
      <c r="VU119" s="262"/>
      <c r="VV119" s="262"/>
      <c r="VW119" s="262"/>
      <c r="VX119" s="262"/>
      <c r="VY119" s="262"/>
      <c r="VZ119" s="262"/>
      <c r="WA119" s="262"/>
      <c r="WB119" s="262"/>
      <c r="WC119" s="262"/>
      <c r="WD119" s="262"/>
      <c r="WE119" s="262"/>
      <c r="WF119" s="262"/>
      <c r="WG119" s="262"/>
      <c r="WH119" s="262"/>
      <c r="WI119" s="262"/>
      <c r="WJ119" s="262"/>
      <c r="WK119" s="262"/>
      <c r="WL119" s="262"/>
      <c r="WM119" s="262"/>
      <c r="WN119" s="262"/>
      <c r="WO119" s="262"/>
      <c r="WP119" s="262"/>
      <c r="WQ119" s="262"/>
      <c r="WR119" s="262"/>
      <c r="WS119" s="262"/>
      <c r="WT119" s="262"/>
      <c r="WU119" s="262"/>
      <c r="WV119" s="262"/>
      <c r="WW119" s="262"/>
      <c r="WX119" s="262"/>
      <c r="WY119" s="262"/>
      <c r="WZ119" s="262"/>
      <c r="XA119" s="262"/>
      <c r="XB119" s="262"/>
      <c r="XC119" s="262"/>
      <c r="XD119" s="262"/>
      <c r="XE119" s="262"/>
      <c r="XF119" s="262"/>
      <c r="XG119" s="262"/>
      <c r="XH119" s="262"/>
      <c r="XI119" s="262"/>
      <c r="XJ119" s="262"/>
      <c r="XK119" s="262"/>
      <c r="XL119" s="262"/>
      <c r="XM119" s="262"/>
      <c r="XN119" s="262"/>
      <c r="XO119" s="262"/>
      <c r="XP119" s="262"/>
      <c r="XQ119" s="262"/>
      <c r="XR119" s="262"/>
      <c r="XS119" s="262"/>
      <c r="XT119" s="262"/>
      <c r="XU119" s="262"/>
      <c r="XV119" s="262"/>
      <c r="XW119" s="262"/>
      <c r="XX119" s="262"/>
      <c r="XY119" s="262"/>
      <c r="XZ119" s="262"/>
      <c r="YA119" s="262"/>
      <c r="YB119" s="262"/>
      <c r="YC119" s="262"/>
      <c r="YD119" s="262"/>
      <c r="YE119" s="262"/>
      <c r="YF119" s="262"/>
      <c r="YG119" s="262"/>
      <c r="YH119" s="262"/>
      <c r="YI119" s="262"/>
      <c r="YJ119" s="262"/>
      <c r="YK119" s="262"/>
      <c r="YL119" s="262"/>
      <c r="YM119" s="262"/>
      <c r="YN119" s="262"/>
      <c r="YO119" s="262"/>
      <c r="YP119" s="262"/>
      <c r="YQ119" s="262"/>
      <c r="YR119" s="262"/>
      <c r="YS119" s="262"/>
      <c r="YT119" s="262"/>
      <c r="YU119" s="262"/>
      <c r="YV119" s="262"/>
      <c r="YW119" s="262"/>
      <c r="YX119" s="262"/>
      <c r="YY119" s="262"/>
      <c r="YZ119" s="262"/>
      <c r="ZA119" s="262"/>
      <c r="ZB119" s="262"/>
      <c r="ZC119" s="262"/>
      <c r="ZD119" s="262"/>
      <c r="ZE119" s="262"/>
      <c r="ZF119" s="262"/>
      <c r="ZG119" s="262"/>
      <c r="ZH119" s="262"/>
      <c r="ZI119" s="262"/>
      <c r="ZJ119" s="262"/>
      <c r="ZK119" s="262"/>
      <c r="ZL119" s="262"/>
      <c r="ZM119" s="262"/>
      <c r="ZN119" s="262"/>
      <c r="ZO119" s="262"/>
      <c r="ZP119" s="262"/>
      <c r="ZQ119" s="262"/>
      <c r="ZR119" s="262"/>
      <c r="ZS119" s="262"/>
      <c r="ZT119" s="262"/>
      <c r="ZU119" s="262"/>
      <c r="ZV119" s="262"/>
      <c r="ZW119" s="262"/>
      <c r="ZX119" s="262"/>
      <c r="ZY119" s="262"/>
      <c r="ZZ119" s="262"/>
      <c r="AAA119" s="262"/>
      <c r="AAB119" s="262"/>
      <c r="AAC119" s="262"/>
      <c r="AAD119" s="262"/>
      <c r="AAE119" s="262"/>
      <c r="AAF119" s="262"/>
      <c r="AAG119" s="262"/>
      <c r="AAH119" s="262"/>
      <c r="AAI119" s="262"/>
      <c r="AAJ119" s="262"/>
      <c r="AAK119" s="262"/>
      <c r="AAL119" s="262"/>
      <c r="AAM119" s="262"/>
      <c r="AAN119" s="262"/>
      <c r="AAO119" s="262"/>
      <c r="AAP119" s="262"/>
      <c r="AAQ119" s="262"/>
      <c r="AAR119" s="262"/>
      <c r="AAS119" s="262"/>
      <c r="AAT119" s="262"/>
      <c r="AAU119" s="262"/>
      <c r="AAV119" s="262"/>
      <c r="AAW119" s="262"/>
      <c r="AAX119" s="262"/>
      <c r="AAY119" s="262"/>
      <c r="AAZ119" s="262"/>
      <c r="ABA119" s="262"/>
      <c r="ABB119" s="262"/>
      <c r="ABC119" s="262"/>
      <c r="ABD119" s="262"/>
      <c r="ABE119" s="262"/>
      <c r="ABF119" s="262"/>
      <c r="ABG119" s="262"/>
      <c r="ABH119" s="262"/>
      <c r="ABI119" s="262"/>
      <c r="ABJ119" s="262"/>
      <c r="ABK119" s="262"/>
      <c r="ABL119" s="262"/>
      <c r="ABM119" s="262"/>
      <c r="ABN119" s="262"/>
      <c r="ABO119" s="262"/>
      <c r="ABP119" s="262"/>
      <c r="ABQ119" s="262"/>
      <c r="ABR119" s="262"/>
      <c r="ABS119" s="262"/>
      <c r="ABT119" s="262"/>
      <c r="ABU119" s="262"/>
      <c r="ABV119" s="262"/>
      <c r="ABW119" s="262"/>
      <c r="ABX119" s="262"/>
      <c r="ABY119" s="262"/>
      <c r="ABZ119" s="262"/>
      <c r="ACA119" s="262"/>
      <c r="ACB119" s="262"/>
      <c r="ACC119" s="262"/>
      <c r="ACD119" s="262"/>
      <c r="ACE119" s="262"/>
      <c r="ACF119" s="262"/>
      <c r="ACG119" s="262"/>
      <c r="ACH119" s="262"/>
      <c r="ACI119" s="262"/>
      <c r="ACJ119" s="262"/>
      <c r="ACK119" s="262"/>
      <c r="ACL119" s="262"/>
      <c r="ACM119" s="262"/>
      <c r="ACN119" s="262"/>
      <c r="ACO119" s="262"/>
      <c r="ACP119" s="262"/>
      <c r="ACQ119" s="262"/>
      <c r="ACR119" s="262"/>
      <c r="ACS119" s="262"/>
      <c r="ACT119" s="262"/>
      <c r="ACU119" s="262"/>
      <c r="ACV119" s="262"/>
      <c r="ACW119" s="262"/>
      <c r="ACX119" s="262"/>
      <c r="ACY119" s="262"/>
      <c r="ACZ119" s="262"/>
      <c r="ADA119" s="262"/>
      <c r="ADB119" s="262"/>
      <c r="ADC119" s="262"/>
      <c r="ADD119" s="262"/>
      <c r="ADE119" s="262"/>
      <c r="ADF119" s="262"/>
      <c r="ADG119" s="262"/>
      <c r="ADH119" s="262"/>
      <c r="ADI119" s="262"/>
      <c r="ADJ119" s="262"/>
      <c r="ADK119" s="262"/>
      <c r="ADL119" s="262"/>
      <c r="ADM119" s="262"/>
      <c r="ADN119" s="262"/>
      <c r="ADO119" s="262"/>
      <c r="ADP119" s="262"/>
      <c r="ADQ119" s="262"/>
      <c r="ADR119" s="262"/>
      <c r="ADS119" s="262"/>
      <c r="ADT119" s="262"/>
      <c r="ADU119" s="262"/>
      <c r="ADV119" s="262"/>
      <c r="ADW119" s="262"/>
      <c r="ADX119" s="262"/>
      <c r="ADY119" s="262"/>
      <c r="ADZ119" s="262"/>
      <c r="AEA119" s="262"/>
      <c r="AEB119" s="262"/>
      <c r="AEC119" s="262"/>
      <c r="AED119" s="262"/>
      <c r="AEE119" s="262"/>
      <c r="AEF119" s="262"/>
      <c r="AEG119" s="262"/>
      <c r="AEH119" s="262"/>
      <c r="AEI119" s="262"/>
      <c r="AEJ119" s="262"/>
      <c r="AEK119" s="262"/>
      <c r="AEL119" s="262"/>
      <c r="AEM119" s="262"/>
      <c r="AEN119" s="262"/>
      <c r="AEO119" s="262"/>
      <c r="AEP119" s="262"/>
      <c r="AEQ119" s="262"/>
      <c r="AER119" s="262"/>
      <c r="AES119" s="262"/>
      <c r="AET119" s="262"/>
      <c r="AEU119" s="262"/>
      <c r="AEV119" s="262"/>
      <c r="AEW119" s="262"/>
      <c r="AEX119" s="262"/>
      <c r="AEY119" s="262"/>
      <c r="AEZ119" s="262"/>
      <c r="AFA119" s="262"/>
      <c r="AFB119" s="262"/>
      <c r="AFC119" s="262"/>
      <c r="AFD119" s="262"/>
      <c r="AFE119" s="262"/>
      <c r="AFF119" s="262"/>
      <c r="AFG119" s="262"/>
      <c r="AFH119" s="262"/>
      <c r="AFI119" s="262"/>
      <c r="AFJ119" s="262"/>
      <c r="AFK119" s="262"/>
      <c r="AFL119" s="262"/>
      <c r="AFM119" s="262"/>
      <c r="AFN119" s="262"/>
      <c r="AFO119" s="262"/>
      <c r="AFP119" s="262"/>
      <c r="AFQ119" s="262"/>
      <c r="AFR119" s="262"/>
      <c r="AFS119" s="262"/>
      <c r="AFT119" s="262"/>
      <c r="AFU119" s="262"/>
      <c r="AFV119" s="262"/>
      <c r="AFW119" s="262"/>
      <c r="AFX119" s="262"/>
      <c r="AFY119" s="262"/>
      <c r="AFZ119" s="262"/>
      <c r="AGA119" s="262"/>
      <c r="AGB119" s="262"/>
      <c r="AGC119" s="262"/>
      <c r="AGD119" s="262"/>
      <c r="AGE119" s="262"/>
      <c r="AGF119" s="262"/>
      <c r="AGG119" s="262"/>
      <c r="AGH119" s="262"/>
      <c r="AGI119" s="262"/>
      <c r="AGJ119" s="262"/>
      <c r="AGK119" s="262"/>
      <c r="AGL119" s="262"/>
      <c r="AGM119" s="262"/>
      <c r="AGN119" s="262"/>
      <c r="AGO119" s="262"/>
      <c r="AGP119" s="262"/>
      <c r="AGQ119" s="262"/>
      <c r="AGR119" s="262"/>
      <c r="AGS119" s="262"/>
      <c r="AGT119" s="262"/>
      <c r="AGU119" s="262"/>
      <c r="AGV119" s="262"/>
      <c r="AGW119" s="262"/>
      <c r="AGX119" s="262"/>
      <c r="AGY119" s="262"/>
      <c r="AGZ119" s="262"/>
      <c r="AHA119" s="262"/>
      <c r="AHB119" s="262"/>
      <c r="AHC119" s="262"/>
      <c r="AHD119" s="262"/>
      <c r="AHE119" s="262"/>
      <c r="AHF119" s="262"/>
      <c r="AHG119" s="262"/>
      <c r="AHH119" s="262"/>
      <c r="AHI119" s="262"/>
      <c r="AHJ119" s="262"/>
      <c r="AHK119" s="262"/>
      <c r="AHL119" s="262"/>
      <c r="AHM119" s="262"/>
      <c r="AHN119" s="262"/>
      <c r="AHO119" s="262"/>
      <c r="AHP119" s="262"/>
      <c r="AHQ119" s="262"/>
      <c r="AHR119" s="262"/>
      <c r="AHS119" s="262"/>
      <c r="AHT119" s="262"/>
      <c r="AHU119" s="262"/>
      <c r="AHV119" s="262"/>
      <c r="AHW119" s="262"/>
      <c r="AHX119" s="262"/>
      <c r="AHY119" s="262"/>
      <c r="AHZ119" s="262"/>
      <c r="AIA119" s="262"/>
      <c r="AIB119" s="262"/>
      <c r="AIC119" s="262"/>
      <c r="AID119" s="262"/>
      <c r="AIE119" s="262"/>
      <c r="AIF119" s="262"/>
      <c r="AIG119" s="262"/>
      <c r="AIH119" s="262"/>
      <c r="AII119" s="262"/>
      <c r="AIJ119" s="262"/>
      <c r="AIK119" s="262"/>
      <c r="AIL119" s="262"/>
      <c r="AIM119" s="262"/>
      <c r="AIN119" s="262"/>
      <c r="AIO119" s="262"/>
      <c r="AIP119" s="262"/>
      <c r="AIQ119" s="262"/>
      <c r="AIR119" s="262"/>
      <c r="AIS119" s="262"/>
      <c r="AIT119" s="262"/>
      <c r="AIU119" s="262"/>
      <c r="AIV119" s="262"/>
      <c r="AIW119" s="262"/>
      <c r="AIX119" s="262"/>
      <c r="AIY119" s="262"/>
      <c r="AIZ119" s="262"/>
      <c r="AJA119" s="262"/>
      <c r="AJB119" s="262"/>
      <c r="AJC119" s="262"/>
      <c r="AJD119" s="262"/>
      <c r="AJE119" s="262"/>
      <c r="AJF119" s="262"/>
      <c r="AJG119" s="262"/>
      <c r="AJH119" s="262"/>
      <c r="AJI119" s="262"/>
      <c r="AJJ119" s="262"/>
      <c r="AJK119" s="262"/>
      <c r="AJL119" s="262"/>
      <c r="AJM119" s="262"/>
      <c r="AJN119" s="262"/>
      <c r="AJO119" s="262"/>
      <c r="AJP119" s="262"/>
      <c r="AJQ119" s="262"/>
      <c r="AJR119" s="262"/>
      <c r="AJS119" s="262"/>
      <c r="AJT119" s="262"/>
      <c r="AJU119" s="262"/>
      <c r="AJV119" s="262"/>
      <c r="AJW119" s="262"/>
      <c r="AJX119" s="262"/>
      <c r="AJY119" s="262"/>
      <c r="AJZ119" s="262"/>
      <c r="AKA119" s="262"/>
      <c r="AKB119" s="262"/>
      <c r="AKC119" s="262"/>
      <c r="AKD119" s="262"/>
      <c r="AKE119" s="262"/>
      <c r="AKF119" s="262"/>
      <c r="AKG119" s="262"/>
      <c r="AKH119" s="262"/>
      <c r="AKI119" s="262"/>
      <c r="AKJ119" s="262"/>
      <c r="AKK119" s="262"/>
      <c r="AKL119" s="262"/>
      <c r="AKM119" s="262"/>
      <c r="AKN119" s="262"/>
      <c r="AKO119" s="262"/>
      <c r="AKP119" s="262"/>
      <c r="AKQ119" s="262"/>
      <c r="AKR119" s="262"/>
      <c r="AKS119" s="262"/>
      <c r="AKT119" s="262"/>
      <c r="AKU119" s="262"/>
      <c r="AKV119" s="262"/>
      <c r="AKW119" s="262"/>
      <c r="AKX119" s="262"/>
      <c r="AKY119" s="262"/>
      <c r="AKZ119" s="262"/>
      <c r="ALA119" s="262"/>
      <c r="ALB119" s="262"/>
      <c r="ALC119" s="262"/>
      <c r="ALD119" s="262"/>
      <c r="ALE119" s="262"/>
      <c r="ALF119" s="262"/>
      <c r="ALG119" s="262"/>
      <c r="ALH119" s="262"/>
      <c r="ALI119" s="262"/>
      <c r="ALJ119" s="262"/>
      <c r="ALK119" s="262"/>
      <c r="ALL119" s="262"/>
      <c r="ALM119" s="262"/>
      <c r="ALN119" s="262"/>
      <c r="ALO119" s="262"/>
      <c r="ALP119" s="262"/>
      <c r="ALQ119" s="262"/>
      <c r="ALR119" s="262"/>
      <c r="ALS119" s="262"/>
      <c r="ALT119" s="262"/>
      <c r="ALU119" s="262"/>
      <c r="ALV119" s="262"/>
      <c r="ALW119" s="262"/>
      <c r="ALX119" s="262"/>
      <c r="ALY119" s="262"/>
      <c r="ALZ119" s="262"/>
      <c r="AMA119" s="262"/>
      <c r="AMB119" s="262"/>
      <c r="AMC119" s="262"/>
      <c r="AMD119" s="262"/>
      <c r="AME119" s="262"/>
      <c r="AMF119" s="262"/>
      <c r="AMG119" s="262"/>
      <c r="AMH119" s="262"/>
      <c r="AMI119" s="262"/>
      <c r="AMJ119" s="262"/>
      <c r="AMK119" s="262"/>
      <c r="AML119" s="262"/>
      <c r="AMM119" s="262"/>
      <c r="AMN119" s="262"/>
    </row>
    <row r="120" spans="1:1028" s="143" customFormat="1" ht="15.6" customHeight="1" x14ac:dyDescent="0.2">
      <c r="A120" s="653" t="s">
        <v>401</v>
      </c>
      <c r="B120" s="654"/>
      <c r="C120" s="654"/>
      <c r="D120" s="654"/>
      <c r="E120" s="654"/>
      <c r="F120" s="654"/>
      <c r="G120" s="655"/>
      <c r="H120" s="129">
        <f>SUM(H109:H118)</f>
        <v>66195.95</v>
      </c>
      <c r="I120" s="129">
        <f>SUM(I109:I118)</f>
        <v>82638.820000000007</v>
      </c>
      <c r="J120" s="122">
        <f>SUM(J109:J118)</f>
        <v>9.3643235526955929E-2</v>
      </c>
      <c r="K120" s="352"/>
      <c r="L120" s="352"/>
      <c r="M120" s="352"/>
      <c r="N120" s="352"/>
      <c r="O120" s="352"/>
      <c r="P120" s="352"/>
      <c r="Q120" s="352"/>
      <c r="R120" s="352"/>
      <c r="S120" s="262"/>
      <c r="T120" s="262"/>
      <c r="U120" s="262"/>
      <c r="V120" s="262"/>
      <c r="W120" s="262"/>
      <c r="X120" s="262"/>
      <c r="Y120" s="262"/>
      <c r="Z120" s="262"/>
      <c r="AA120" s="262"/>
      <c r="AB120" s="262"/>
      <c r="AC120" s="262"/>
      <c r="AD120" s="262"/>
      <c r="AE120" s="262"/>
      <c r="AF120" s="262"/>
      <c r="AG120" s="262"/>
      <c r="AH120" s="262"/>
      <c r="AI120" s="262"/>
      <c r="AJ120" s="262"/>
      <c r="AK120" s="262"/>
      <c r="AL120" s="262"/>
      <c r="AM120" s="262"/>
      <c r="AN120" s="262"/>
      <c r="AO120" s="262"/>
      <c r="AP120" s="262"/>
      <c r="AQ120" s="262"/>
      <c r="AR120" s="262"/>
      <c r="AS120" s="262"/>
      <c r="AT120" s="262"/>
      <c r="AU120" s="262"/>
      <c r="AV120" s="262"/>
      <c r="AW120" s="262"/>
      <c r="AX120" s="262"/>
      <c r="AY120" s="262"/>
      <c r="AZ120" s="262"/>
      <c r="BA120" s="262"/>
      <c r="BB120" s="262"/>
      <c r="BC120" s="262"/>
      <c r="BD120" s="262"/>
      <c r="BE120" s="262"/>
      <c r="BF120" s="262"/>
      <c r="BG120" s="262"/>
      <c r="BH120" s="262"/>
      <c r="BI120" s="262"/>
      <c r="BJ120" s="262"/>
      <c r="BK120" s="262"/>
      <c r="BL120" s="262"/>
      <c r="BM120" s="262"/>
      <c r="BN120" s="262"/>
      <c r="BO120" s="262"/>
      <c r="BP120" s="262"/>
      <c r="BQ120" s="262"/>
      <c r="BR120" s="262"/>
      <c r="BS120" s="262"/>
      <c r="BT120" s="262"/>
      <c r="BU120" s="262"/>
      <c r="BV120" s="262"/>
      <c r="BW120" s="262"/>
      <c r="BX120" s="262"/>
      <c r="BY120" s="262"/>
      <c r="BZ120" s="262"/>
      <c r="CA120" s="262"/>
      <c r="CB120" s="262"/>
      <c r="CC120" s="262"/>
      <c r="CD120" s="262"/>
      <c r="CE120" s="262"/>
      <c r="CF120" s="262"/>
      <c r="CG120" s="262"/>
      <c r="CH120" s="262"/>
      <c r="CI120" s="262"/>
      <c r="CJ120" s="262"/>
      <c r="CK120" s="262"/>
      <c r="CL120" s="262"/>
      <c r="CM120" s="262"/>
      <c r="CN120" s="262"/>
      <c r="CO120" s="262"/>
      <c r="CP120" s="262"/>
      <c r="CQ120" s="262"/>
      <c r="CR120" s="262"/>
      <c r="CS120" s="262"/>
      <c r="CT120" s="262"/>
      <c r="CU120" s="262"/>
      <c r="CV120" s="262"/>
      <c r="CW120" s="262"/>
      <c r="CX120" s="262"/>
      <c r="CY120" s="262"/>
      <c r="CZ120" s="262"/>
      <c r="DA120" s="262"/>
      <c r="DB120" s="262"/>
      <c r="DC120" s="262"/>
      <c r="DD120" s="262"/>
      <c r="DE120" s="262"/>
      <c r="DF120" s="262"/>
      <c r="DG120" s="262"/>
      <c r="DH120" s="262"/>
      <c r="DI120" s="262"/>
      <c r="DJ120" s="262"/>
      <c r="DK120" s="262"/>
      <c r="DL120" s="262"/>
      <c r="DM120" s="262"/>
      <c r="DN120" s="262"/>
      <c r="DO120" s="262"/>
      <c r="DP120" s="262"/>
      <c r="DQ120" s="262"/>
      <c r="DR120" s="262"/>
      <c r="DS120" s="262"/>
      <c r="DT120" s="262"/>
      <c r="DU120" s="262"/>
      <c r="DV120" s="262"/>
      <c r="DW120" s="262"/>
      <c r="DX120" s="262"/>
      <c r="DY120" s="262"/>
      <c r="DZ120" s="262"/>
      <c r="EA120" s="262"/>
      <c r="EB120" s="262"/>
      <c r="EC120" s="262"/>
      <c r="ED120" s="262"/>
      <c r="EE120" s="262"/>
      <c r="EF120" s="262"/>
      <c r="EG120" s="262"/>
      <c r="EH120" s="262"/>
      <c r="EI120" s="262"/>
      <c r="EJ120" s="262"/>
      <c r="EK120" s="262"/>
      <c r="EL120" s="262"/>
      <c r="EM120" s="262"/>
      <c r="EN120" s="262"/>
      <c r="EO120" s="262"/>
      <c r="EP120" s="262"/>
      <c r="EQ120" s="262"/>
      <c r="ER120" s="262"/>
      <c r="ES120" s="262"/>
      <c r="ET120" s="262"/>
      <c r="EU120" s="262"/>
      <c r="EV120" s="262"/>
      <c r="EW120" s="262"/>
      <c r="EX120" s="262"/>
      <c r="EY120" s="262"/>
      <c r="EZ120" s="262"/>
      <c r="FA120" s="262"/>
      <c r="FB120" s="262"/>
      <c r="FC120" s="262"/>
      <c r="FD120" s="262"/>
      <c r="FE120" s="262"/>
      <c r="FF120" s="262"/>
      <c r="FG120" s="262"/>
      <c r="FH120" s="262"/>
      <c r="FI120" s="262"/>
      <c r="FJ120" s="262"/>
      <c r="FK120" s="262"/>
      <c r="FL120" s="262"/>
      <c r="FM120" s="262"/>
      <c r="FN120" s="262"/>
      <c r="FO120" s="262"/>
      <c r="FP120" s="262"/>
      <c r="FQ120" s="262"/>
      <c r="FR120" s="262"/>
      <c r="FS120" s="262"/>
      <c r="FT120" s="262"/>
      <c r="FU120" s="262"/>
      <c r="FV120" s="262"/>
      <c r="FW120" s="262"/>
      <c r="FX120" s="262"/>
      <c r="FY120" s="262"/>
      <c r="FZ120" s="262"/>
      <c r="GA120" s="262"/>
      <c r="GB120" s="262"/>
      <c r="GC120" s="262"/>
      <c r="GD120" s="262"/>
      <c r="GE120" s="262"/>
      <c r="GF120" s="262"/>
      <c r="GG120" s="262"/>
      <c r="GH120" s="262"/>
      <c r="GI120" s="262"/>
      <c r="GJ120" s="262"/>
      <c r="GK120" s="262"/>
      <c r="GL120" s="262"/>
      <c r="GM120" s="262"/>
      <c r="GN120" s="262"/>
      <c r="GO120" s="262"/>
      <c r="GP120" s="262"/>
      <c r="GQ120" s="262"/>
      <c r="GR120" s="262"/>
      <c r="GS120" s="262"/>
      <c r="GT120" s="262"/>
      <c r="GU120" s="262"/>
      <c r="GV120" s="262"/>
      <c r="GW120" s="262"/>
      <c r="GX120" s="262"/>
      <c r="GY120" s="262"/>
      <c r="GZ120" s="262"/>
      <c r="HA120" s="262"/>
      <c r="HB120" s="262"/>
      <c r="HC120" s="262"/>
      <c r="HD120" s="262"/>
      <c r="HE120" s="262"/>
      <c r="HF120" s="262"/>
      <c r="HG120" s="262"/>
      <c r="HH120" s="262"/>
      <c r="HI120" s="262"/>
      <c r="HJ120" s="262"/>
      <c r="HK120" s="262"/>
      <c r="HL120" s="262"/>
      <c r="HM120" s="262"/>
      <c r="HN120" s="262"/>
      <c r="HO120" s="262"/>
      <c r="HP120" s="262"/>
      <c r="HQ120" s="262"/>
      <c r="HR120" s="262"/>
      <c r="HS120" s="262"/>
      <c r="HT120" s="262"/>
      <c r="HU120" s="262"/>
      <c r="HV120" s="262"/>
      <c r="HW120" s="262"/>
      <c r="HX120" s="262"/>
      <c r="HY120" s="262"/>
      <c r="HZ120" s="262"/>
      <c r="IA120" s="262"/>
      <c r="IB120" s="262"/>
      <c r="IC120" s="262"/>
      <c r="ID120" s="262"/>
      <c r="IE120" s="262"/>
      <c r="IF120" s="262"/>
      <c r="IG120" s="262"/>
      <c r="IH120" s="262"/>
      <c r="II120" s="262"/>
      <c r="IJ120" s="262"/>
      <c r="IK120" s="262"/>
      <c r="IL120" s="262"/>
      <c r="IM120" s="262"/>
      <c r="IN120" s="262"/>
      <c r="IO120" s="262"/>
      <c r="IP120" s="262"/>
      <c r="IQ120" s="262"/>
      <c r="IR120" s="262"/>
      <c r="IS120" s="262"/>
      <c r="IT120" s="262"/>
      <c r="IU120" s="262"/>
      <c r="IV120" s="262"/>
      <c r="IW120" s="262"/>
      <c r="IX120" s="262"/>
      <c r="IY120" s="262"/>
      <c r="IZ120" s="262"/>
      <c r="JA120" s="262"/>
      <c r="JB120" s="262"/>
      <c r="JC120" s="262"/>
      <c r="JD120" s="262"/>
      <c r="JE120" s="262"/>
      <c r="JF120" s="262"/>
      <c r="JG120" s="262"/>
      <c r="JH120" s="262"/>
      <c r="JI120" s="262"/>
      <c r="JJ120" s="262"/>
      <c r="JK120" s="262"/>
      <c r="JL120" s="262"/>
      <c r="JM120" s="262"/>
      <c r="JN120" s="262"/>
      <c r="JO120" s="262"/>
      <c r="JP120" s="262"/>
      <c r="JQ120" s="262"/>
      <c r="JR120" s="262"/>
      <c r="JS120" s="262"/>
      <c r="JT120" s="262"/>
      <c r="JU120" s="262"/>
      <c r="JV120" s="262"/>
      <c r="JW120" s="262"/>
      <c r="JX120" s="262"/>
      <c r="JY120" s="262"/>
      <c r="JZ120" s="262"/>
      <c r="KA120" s="262"/>
      <c r="KB120" s="262"/>
      <c r="KC120" s="262"/>
      <c r="KD120" s="262"/>
      <c r="KE120" s="262"/>
      <c r="KF120" s="262"/>
      <c r="KG120" s="262"/>
      <c r="KH120" s="262"/>
      <c r="KI120" s="262"/>
      <c r="KJ120" s="262"/>
      <c r="KK120" s="262"/>
      <c r="KL120" s="262"/>
      <c r="KM120" s="262"/>
      <c r="KN120" s="262"/>
      <c r="KO120" s="262"/>
      <c r="KP120" s="262"/>
      <c r="KQ120" s="262"/>
      <c r="KR120" s="262"/>
      <c r="KS120" s="262"/>
      <c r="KT120" s="262"/>
      <c r="KU120" s="262"/>
      <c r="KV120" s="262"/>
      <c r="KW120" s="262"/>
      <c r="KX120" s="262"/>
      <c r="KY120" s="262"/>
      <c r="KZ120" s="262"/>
      <c r="LA120" s="262"/>
      <c r="LB120" s="262"/>
      <c r="LC120" s="262"/>
      <c r="LD120" s="262"/>
      <c r="LE120" s="262"/>
      <c r="LF120" s="262"/>
      <c r="LG120" s="262"/>
      <c r="LH120" s="262"/>
      <c r="LI120" s="262"/>
      <c r="LJ120" s="262"/>
      <c r="LK120" s="262"/>
      <c r="LL120" s="262"/>
      <c r="LM120" s="262"/>
      <c r="LN120" s="262"/>
      <c r="LO120" s="262"/>
      <c r="LP120" s="262"/>
      <c r="LQ120" s="262"/>
      <c r="LR120" s="262"/>
      <c r="LS120" s="262"/>
      <c r="LT120" s="262"/>
      <c r="LU120" s="262"/>
      <c r="LV120" s="262"/>
      <c r="LW120" s="262"/>
      <c r="LX120" s="262"/>
      <c r="LY120" s="262"/>
      <c r="LZ120" s="262"/>
      <c r="MA120" s="262"/>
      <c r="MB120" s="262"/>
      <c r="MC120" s="262"/>
      <c r="MD120" s="262"/>
      <c r="ME120" s="262"/>
      <c r="MF120" s="262"/>
      <c r="MG120" s="262"/>
      <c r="MH120" s="262"/>
      <c r="MI120" s="262"/>
      <c r="MJ120" s="262"/>
      <c r="MK120" s="262"/>
      <c r="ML120" s="262"/>
      <c r="MM120" s="262"/>
      <c r="MN120" s="262"/>
      <c r="MO120" s="262"/>
      <c r="MP120" s="262"/>
      <c r="MQ120" s="262"/>
      <c r="MR120" s="262"/>
      <c r="MS120" s="262"/>
      <c r="MT120" s="262"/>
      <c r="MU120" s="262"/>
      <c r="MV120" s="262"/>
      <c r="MW120" s="262"/>
      <c r="MX120" s="262"/>
      <c r="MY120" s="262"/>
      <c r="MZ120" s="262"/>
      <c r="NA120" s="262"/>
      <c r="NB120" s="262"/>
      <c r="NC120" s="262"/>
      <c r="ND120" s="262"/>
      <c r="NE120" s="262"/>
      <c r="NF120" s="262"/>
      <c r="NG120" s="262"/>
      <c r="NH120" s="262"/>
      <c r="NI120" s="262"/>
      <c r="NJ120" s="262"/>
      <c r="NK120" s="262"/>
      <c r="NL120" s="262"/>
      <c r="NM120" s="262"/>
      <c r="NN120" s="262"/>
      <c r="NO120" s="262"/>
      <c r="NP120" s="262"/>
      <c r="NQ120" s="262"/>
      <c r="NR120" s="262"/>
      <c r="NS120" s="262"/>
      <c r="NT120" s="262"/>
      <c r="NU120" s="262"/>
      <c r="NV120" s="262"/>
      <c r="NW120" s="262"/>
      <c r="NX120" s="262"/>
      <c r="NY120" s="262"/>
      <c r="NZ120" s="262"/>
      <c r="OA120" s="262"/>
      <c r="OB120" s="262"/>
      <c r="OC120" s="262"/>
      <c r="OD120" s="262"/>
      <c r="OE120" s="262"/>
      <c r="OF120" s="262"/>
      <c r="OG120" s="262"/>
      <c r="OH120" s="262"/>
      <c r="OI120" s="262"/>
      <c r="OJ120" s="262"/>
      <c r="OK120" s="262"/>
      <c r="OL120" s="262"/>
      <c r="OM120" s="262"/>
      <c r="ON120" s="262"/>
      <c r="OO120" s="262"/>
      <c r="OP120" s="262"/>
      <c r="OQ120" s="262"/>
      <c r="OR120" s="262"/>
      <c r="OS120" s="262"/>
      <c r="OT120" s="262"/>
      <c r="OU120" s="262"/>
      <c r="OV120" s="262"/>
      <c r="OW120" s="262"/>
      <c r="OX120" s="262"/>
      <c r="OY120" s="262"/>
      <c r="OZ120" s="262"/>
      <c r="PA120" s="262"/>
      <c r="PB120" s="262"/>
      <c r="PC120" s="262"/>
      <c r="PD120" s="262"/>
      <c r="PE120" s="262"/>
      <c r="PF120" s="262"/>
      <c r="PG120" s="262"/>
      <c r="PH120" s="262"/>
      <c r="PI120" s="262"/>
      <c r="PJ120" s="262"/>
      <c r="PK120" s="262"/>
      <c r="PL120" s="262"/>
      <c r="PM120" s="262"/>
      <c r="PN120" s="262"/>
      <c r="PO120" s="262"/>
      <c r="PP120" s="262"/>
      <c r="PQ120" s="262"/>
      <c r="PR120" s="262"/>
      <c r="PS120" s="262"/>
      <c r="PT120" s="262"/>
      <c r="PU120" s="262"/>
      <c r="PV120" s="262"/>
      <c r="PW120" s="262"/>
      <c r="PX120" s="262"/>
      <c r="PY120" s="262"/>
      <c r="PZ120" s="262"/>
      <c r="QA120" s="262"/>
      <c r="QB120" s="262"/>
      <c r="QC120" s="262"/>
      <c r="QD120" s="262"/>
      <c r="QE120" s="262"/>
      <c r="QF120" s="262"/>
      <c r="QG120" s="262"/>
      <c r="QH120" s="262"/>
      <c r="QI120" s="262"/>
      <c r="QJ120" s="262"/>
      <c r="QK120" s="262"/>
      <c r="QL120" s="262"/>
      <c r="QM120" s="262"/>
      <c r="QN120" s="262"/>
      <c r="QO120" s="262"/>
      <c r="QP120" s="262"/>
      <c r="QQ120" s="262"/>
      <c r="QR120" s="262"/>
      <c r="QS120" s="262"/>
      <c r="QT120" s="262"/>
      <c r="QU120" s="262"/>
      <c r="QV120" s="262"/>
      <c r="QW120" s="262"/>
      <c r="QX120" s="262"/>
      <c r="QY120" s="262"/>
      <c r="QZ120" s="262"/>
      <c r="RA120" s="262"/>
      <c r="RB120" s="262"/>
      <c r="RC120" s="262"/>
      <c r="RD120" s="262"/>
      <c r="RE120" s="262"/>
      <c r="RF120" s="262"/>
      <c r="RG120" s="262"/>
      <c r="RH120" s="262"/>
      <c r="RI120" s="262"/>
      <c r="RJ120" s="262"/>
      <c r="RK120" s="262"/>
      <c r="RL120" s="262"/>
      <c r="RM120" s="262"/>
      <c r="RN120" s="262"/>
      <c r="RO120" s="262"/>
      <c r="RP120" s="262"/>
      <c r="RQ120" s="262"/>
      <c r="RR120" s="262"/>
      <c r="RS120" s="262"/>
      <c r="RT120" s="262"/>
      <c r="RU120" s="262"/>
      <c r="RV120" s="262"/>
      <c r="RW120" s="262"/>
      <c r="RX120" s="262"/>
      <c r="RY120" s="262"/>
      <c r="RZ120" s="262"/>
      <c r="SA120" s="262"/>
      <c r="SB120" s="262"/>
      <c r="SC120" s="262"/>
      <c r="SD120" s="262"/>
      <c r="SE120" s="262"/>
      <c r="SF120" s="262"/>
      <c r="SG120" s="262"/>
      <c r="SH120" s="262"/>
      <c r="SI120" s="262"/>
      <c r="SJ120" s="262"/>
      <c r="SK120" s="262"/>
      <c r="SL120" s="262"/>
      <c r="SM120" s="262"/>
      <c r="SN120" s="262"/>
      <c r="SO120" s="262"/>
      <c r="SP120" s="262"/>
      <c r="SQ120" s="262"/>
      <c r="SR120" s="262"/>
      <c r="SS120" s="262"/>
      <c r="ST120" s="262"/>
      <c r="SU120" s="262"/>
      <c r="SV120" s="262"/>
      <c r="SW120" s="262"/>
      <c r="SX120" s="262"/>
      <c r="SY120" s="262"/>
      <c r="SZ120" s="262"/>
      <c r="TA120" s="262"/>
      <c r="TB120" s="262"/>
      <c r="TC120" s="262"/>
      <c r="TD120" s="262"/>
      <c r="TE120" s="262"/>
      <c r="TF120" s="262"/>
      <c r="TG120" s="262"/>
      <c r="TH120" s="262"/>
      <c r="TI120" s="262"/>
      <c r="TJ120" s="262"/>
      <c r="TK120" s="262"/>
      <c r="TL120" s="262"/>
      <c r="TM120" s="262"/>
      <c r="TN120" s="262"/>
      <c r="TO120" s="262"/>
      <c r="TP120" s="262"/>
      <c r="TQ120" s="262"/>
      <c r="TR120" s="262"/>
      <c r="TS120" s="262"/>
      <c r="TT120" s="262"/>
      <c r="TU120" s="262"/>
      <c r="TV120" s="262"/>
      <c r="TW120" s="262"/>
      <c r="TX120" s="262"/>
      <c r="TY120" s="262"/>
      <c r="TZ120" s="262"/>
      <c r="UA120" s="262"/>
      <c r="UB120" s="262"/>
      <c r="UC120" s="262"/>
      <c r="UD120" s="262"/>
      <c r="UE120" s="262"/>
      <c r="UF120" s="262"/>
      <c r="UG120" s="262"/>
      <c r="UH120" s="262"/>
      <c r="UI120" s="262"/>
      <c r="UJ120" s="262"/>
      <c r="UK120" s="262"/>
      <c r="UL120" s="262"/>
      <c r="UM120" s="262"/>
      <c r="UN120" s="262"/>
      <c r="UO120" s="262"/>
      <c r="UP120" s="262"/>
      <c r="UQ120" s="262"/>
      <c r="UR120" s="262"/>
      <c r="US120" s="262"/>
      <c r="UT120" s="262"/>
      <c r="UU120" s="262"/>
      <c r="UV120" s="262"/>
      <c r="UW120" s="262"/>
      <c r="UX120" s="262"/>
      <c r="UY120" s="262"/>
      <c r="UZ120" s="262"/>
      <c r="VA120" s="262"/>
      <c r="VB120" s="262"/>
      <c r="VC120" s="262"/>
      <c r="VD120" s="262"/>
      <c r="VE120" s="262"/>
      <c r="VF120" s="262"/>
      <c r="VG120" s="262"/>
      <c r="VH120" s="262"/>
      <c r="VI120" s="262"/>
      <c r="VJ120" s="262"/>
      <c r="VK120" s="262"/>
      <c r="VL120" s="262"/>
      <c r="VM120" s="262"/>
      <c r="VN120" s="262"/>
      <c r="VO120" s="262"/>
      <c r="VP120" s="262"/>
      <c r="VQ120" s="262"/>
      <c r="VR120" s="262"/>
      <c r="VS120" s="262"/>
      <c r="VT120" s="262"/>
      <c r="VU120" s="262"/>
      <c r="VV120" s="262"/>
      <c r="VW120" s="262"/>
      <c r="VX120" s="262"/>
      <c r="VY120" s="262"/>
      <c r="VZ120" s="262"/>
      <c r="WA120" s="262"/>
      <c r="WB120" s="262"/>
      <c r="WC120" s="262"/>
      <c r="WD120" s="262"/>
      <c r="WE120" s="262"/>
      <c r="WF120" s="262"/>
      <c r="WG120" s="262"/>
      <c r="WH120" s="262"/>
      <c r="WI120" s="262"/>
      <c r="WJ120" s="262"/>
      <c r="WK120" s="262"/>
      <c r="WL120" s="262"/>
      <c r="WM120" s="262"/>
      <c r="WN120" s="262"/>
      <c r="WO120" s="262"/>
      <c r="WP120" s="262"/>
      <c r="WQ120" s="262"/>
      <c r="WR120" s="262"/>
      <c r="WS120" s="262"/>
      <c r="WT120" s="262"/>
      <c r="WU120" s="262"/>
      <c r="WV120" s="262"/>
      <c r="WW120" s="262"/>
      <c r="WX120" s="262"/>
      <c r="WY120" s="262"/>
      <c r="WZ120" s="262"/>
      <c r="XA120" s="262"/>
      <c r="XB120" s="262"/>
      <c r="XC120" s="262"/>
      <c r="XD120" s="262"/>
      <c r="XE120" s="262"/>
      <c r="XF120" s="262"/>
      <c r="XG120" s="262"/>
      <c r="XH120" s="262"/>
      <c r="XI120" s="262"/>
      <c r="XJ120" s="262"/>
      <c r="XK120" s="262"/>
      <c r="XL120" s="262"/>
      <c r="XM120" s="262"/>
      <c r="XN120" s="262"/>
      <c r="XO120" s="262"/>
      <c r="XP120" s="262"/>
      <c r="XQ120" s="262"/>
      <c r="XR120" s="262"/>
      <c r="XS120" s="262"/>
      <c r="XT120" s="262"/>
      <c r="XU120" s="262"/>
      <c r="XV120" s="262"/>
      <c r="XW120" s="262"/>
      <c r="XX120" s="262"/>
      <c r="XY120" s="262"/>
      <c r="XZ120" s="262"/>
      <c r="YA120" s="262"/>
      <c r="YB120" s="262"/>
      <c r="YC120" s="262"/>
      <c r="YD120" s="262"/>
      <c r="YE120" s="262"/>
      <c r="YF120" s="262"/>
      <c r="YG120" s="262"/>
      <c r="YH120" s="262"/>
      <c r="YI120" s="262"/>
      <c r="YJ120" s="262"/>
      <c r="YK120" s="262"/>
      <c r="YL120" s="262"/>
      <c r="YM120" s="262"/>
      <c r="YN120" s="262"/>
      <c r="YO120" s="262"/>
      <c r="YP120" s="262"/>
      <c r="YQ120" s="262"/>
      <c r="YR120" s="262"/>
      <c r="YS120" s="262"/>
      <c r="YT120" s="262"/>
      <c r="YU120" s="262"/>
      <c r="YV120" s="262"/>
      <c r="YW120" s="262"/>
      <c r="YX120" s="262"/>
      <c r="YY120" s="262"/>
      <c r="YZ120" s="262"/>
      <c r="ZA120" s="262"/>
      <c r="ZB120" s="262"/>
      <c r="ZC120" s="262"/>
      <c r="ZD120" s="262"/>
      <c r="ZE120" s="262"/>
      <c r="ZF120" s="262"/>
      <c r="ZG120" s="262"/>
      <c r="ZH120" s="262"/>
      <c r="ZI120" s="262"/>
      <c r="ZJ120" s="262"/>
      <c r="ZK120" s="262"/>
      <c r="ZL120" s="262"/>
      <c r="ZM120" s="262"/>
      <c r="ZN120" s="262"/>
      <c r="ZO120" s="262"/>
      <c r="ZP120" s="262"/>
      <c r="ZQ120" s="262"/>
      <c r="ZR120" s="262"/>
      <c r="ZS120" s="262"/>
      <c r="ZT120" s="262"/>
      <c r="ZU120" s="262"/>
      <c r="ZV120" s="262"/>
      <c r="ZW120" s="262"/>
      <c r="ZX120" s="262"/>
      <c r="ZY120" s="262"/>
      <c r="ZZ120" s="262"/>
      <c r="AAA120" s="262"/>
      <c r="AAB120" s="262"/>
      <c r="AAC120" s="262"/>
      <c r="AAD120" s="262"/>
      <c r="AAE120" s="262"/>
      <c r="AAF120" s="262"/>
      <c r="AAG120" s="262"/>
      <c r="AAH120" s="262"/>
      <c r="AAI120" s="262"/>
      <c r="AAJ120" s="262"/>
      <c r="AAK120" s="262"/>
      <c r="AAL120" s="262"/>
      <c r="AAM120" s="262"/>
      <c r="AAN120" s="262"/>
      <c r="AAO120" s="262"/>
      <c r="AAP120" s="262"/>
      <c r="AAQ120" s="262"/>
      <c r="AAR120" s="262"/>
      <c r="AAS120" s="262"/>
      <c r="AAT120" s="262"/>
      <c r="AAU120" s="262"/>
      <c r="AAV120" s="262"/>
      <c r="AAW120" s="262"/>
      <c r="AAX120" s="262"/>
      <c r="AAY120" s="262"/>
      <c r="AAZ120" s="262"/>
      <c r="ABA120" s="262"/>
      <c r="ABB120" s="262"/>
      <c r="ABC120" s="262"/>
      <c r="ABD120" s="262"/>
      <c r="ABE120" s="262"/>
      <c r="ABF120" s="262"/>
      <c r="ABG120" s="262"/>
      <c r="ABH120" s="262"/>
      <c r="ABI120" s="262"/>
      <c r="ABJ120" s="262"/>
      <c r="ABK120" s="262"/>
      <c r="ABL120" s="262"/>
      <c r="ABM120" s="262"/>
      <c r="ABN120" s="262"/>
      <c r="ABO120" s="262"/>
      <c r="ABP120" s="262"/>
      <c r="ABQ120" s="262"/>
      <c r="ABR120" s="262"/>
      <c r="ABS120" s="262"/>
      <c r="ABT120" s="262"/>
      <c r="ABU120" s="262"/>
      <c r="ABV120" s="262"/>
      <c r="ABW120" s="262"/>
      <c r="ABX120" s="262"/>
      <c r="ABY120" s="262"/>
      <c r="ABZ120" s="262"/>
      <c r="ACA120" s="262"/>
      <c r="ACB120" s="262"/>
      <c r="ACC120" s="262"/>
      <c r="ACD120" s="262"/>
      <c r="ACE120" s="262"/>
      <c r="ACF120" s="262"/>
      <c r="ACG120" s="262"/>
      <c r="ACH120" s="262"/>
      <c r="ACI120" s="262"/>
      <c r="ACJ120" s="262"/>
      <c r="ACK120" s="262"/>
      <c r="ACL120" s="262"/>
      <c r="ACM120" s="262"/>
      <c r="ACN120" s="262"/>
      <c r="ACO120" s="262"/>
      <c r="ACP120" s="262"/>
      <c r="ACQ120" s="262"/>
      <c r="ACR120" s="262"/>
      <c r="ACS120" s="262"/>
      <c r="ACT120" s="262"/>
      <c r="ACU120" s="262"/>
      <c r="ACV120" s="262"/>
      <c r="ACW120" s="262"/>
      <c r="ACX120" s="262"/>
      <c r="ACY120" s="262"/>
      <c r="ACZ120" s="262"/>
      <c r="ADA120" s="262"/>
      <c r="ADB120" s="262"/>
      <c r="ADC120" s="262"/>
      <c r="ADD120" s="262"/>
      <c r="ADE120" s="262"/>
      <c r="ADF120" s="262"/>
      <c r="ADG120" s="262"/>
      <c r="ADH120" s="262"/>
      <c r="ADI120" s="262"/>
      <c r="ADJ120" s="262"/>
      <c r="ADK120" s="262"/>
      <c r="ADL120" s="262"/>
      <c r="ADM120" s="262"/>
      <c r="ADN120" s="262"/>
      <c r="ADO120" s="262"/>
      <c r="ADP120" s="262"/>
      <c r="ADQ120" s="262"/>
      <c r="ADR120" s="262"/>
      <c r="ADS120" s="262"/>
      <c r="ADT120" s="262"/>
      <c r="ADU120" s="262"/>
      <c r="ADV120" s="262"/>
      <c r="ADW120" s="262"/>
      <c r="ADX120" s="262"/>
      <c r="ADY120" s="262"/>
      <c r="ADZ120" s="262"/>
      <c r="AEA120" s="262"/>
      <c r="AEB120" s="262"/>
      <c r="AEC120" s="262"/>
      <c r="AED120" s="262"/>
      <c r="AEE120" s="262"/>
      <c r="AEF120" s="262"/>
      <c r="AEG120" s="262"/>
      <c r="AEH120" s="262"/>
      <c r="AEI120" s="262"/>
      <c r="AEJ120" s="262"/>
      <c r="AEK120" s="262"/>
      <c r="AEL120" s="262"/>
      <c r="AEM120" s="262"/>
      <c r="AEN120" s="262"/>
      <c r="AEO120" s="262"/>
      <c r="AEP120" s="262"/>
      <c r="AEQ120" s="262"/>
      <c r="AER120" s="262"/>
      <c r="AES120" s="262"/>
      <c r="AET120" s="262"/>
      <c r="AEU120" s="262"/>
      <c r="AEV120" s="262"/>
      <c r="AEW120" s="262"/>
      <c r="AEX120" s="262"/>
      <c r="AEY120" s="262"/>
      <c r="AEZ120" s="262"/>
      <c r="AFA120" s="262"/>
      <c r="AFB120" s="262"/>
      <c r="AFC120" s="262"/>
      <c r="AFD120" s="262"/>
      <c r="AFE120" s="262"/>
      <c r="AFF120" s="262"/>
      <c r="AFG120" s="262"/>
      <c r="AFH120" s="262"/>
      <c r="AFI120" s="262"/>
      <c r="AFJ120" s="262"/>
      <c r="AFK120" s="262"/>
      <c r="AFL120" s="262"/>
      <c r="AFM120" s="262"/>
      <c r="AFN120" s="262"/>
      <c r="AFO120" s="262"/>
      <c r="AFP120" s="262"/>
      <c r="AFQ120" s="262"/>
      <c r="AFR120" s="262"/>
      <c r="AFS120" s="262"/>
      <c r="AFT120" s="262"/>
      <c r="AFU120" s="262"/>
      <c r="AFV120" s="262"/>
      <c r="AFW120" s="262"/>
      <c r="AFX120" s="262"/>
      <c r="AFY120" s="262"/>
      <c r="AFZ120" s="262"/>
      <c r="AGA120" s="262"/>
      <c r="AGB120" s="262"/>
      <c r="AGC120" s="262"/>
      <c r="AGD120" s="262"/>
      <c r="AGE120" s="262"/>
      <c r="AGF120" s="262"/>
      <c r="AGG120" s="262"/>
      <c r="AGH120" s="262"/>
      <c r="AGI120" s="262"/>
      <c r="AGJ120" s="262"/>
      <c r="AGK120" s="262"/>
      <c r="AGL120" s="262"/>
      <c r="AGM120" s="262"/>
      <c r="AGN120" s="262"/>
      <c r="AGO120" s="262"/>
      <c r="AGP120" s="262"/>
      <c r="AGQ120" s="262"/>
      <c r="AGR120" s="262"/>
      <c r="AGS120" s="262"/>
      <c r="AGT120" s="262"/>
      <c r="AGU120" s="262"/>
      <c r="AGV120" s="262"/>
      <c r="AGW120" s="262"/>
      <c r="AGX120" s="262"/>
      <c r="AGY120" s="262"/>
      <c r="AGZ120" s="262"/>
      <c r="AHA120" s="262"/>
      <c r="AHB120" s="262"/>
      <c r="AHC120" s="262"/>
      <c r="AHD120" s="262"/>
      <c r="AHE120" s="262"/>
      <c r="AHF120" s="262"/>
      <c r="AHG120" s="262"/>
      <c r="AHH120" s="262"/>
      <c r="AHI120" s="262"/>
      <c r="AHJ120" s="262"/>
      <c r="AHK120" s="262"/>
      <c r="AHL120" s="262"/>
      <c r="AHM120" s="262"/>
      <c r="AHN120" s="262"/>
      <c r="AHO120" s="262"/>
      <c r="AHP120" s="262"/>
      <c r="AHQ120" s="262"/>
      <c r="AHR120" s="262"/>
      <c r="AHS120" s="262"/>
      <c r="AHT120" s="262"/>
      <c r="AHU120" s="262"/>
      <c r="AHV120" s="262"/>
      <c r="AHW120" s="262"/>
      <c r="AHX120" s="262"/>
      <c r="AHY120" s="262"/>
      <c r="AHZ120" s="262"/>
      <c r="AIA120" s="262"/>
      <c r="AIB120" s="262"/>
      <c r="AIC120" s="262"/>
      <c r="AID120" s="262"/>
      <c r="AIE120" s="262"/>
      <c r="AIF120" s="262"/>
      <c r="AIG120" s="262"/>
      <c r="AIH120" s="262"/>
      <c r="AII120" s="262"/>
      <c r="AIJ120" s="262"/>
      <c r="AIK120" s="262"/>
      <c r="AIL120" s="262"/>
      <c r="AIM120" s="262"/>
      <c r="AIN120" s="262"/>
      <c r="AIO120" s="262"/>
      <c r="AIP120" s="262"/>
      <c r="AIQ120" s="262"/>
      <c r="AIR120" s="262"/>
      <c r="AIS120" s="262"/>
      <c r="AIT120" s="262"/>
      <c r="AIU120" s="262"/>
      <c r="AIV120" s="262"/>
      <c r="AIW120" s="262"/>
      <c r="AIX120" s="262"/>
      <c r="AIY120" s="262"/>
      <c r="AIZ120" s="262"/>
      <c r="AJA120" s="262"/>
      <c r="AJB120" s="262"/>
      <c r="AJC120" s="262"/>
      <c r="AJD120" s="262"/>
      <c r="AJE120" s="262"/>
      <c r="AJF120" s="262"/>
      <c r="AJG120" s="262"/>
      <c r="AJH120" s="262"/>
      <c r="AJI120" s="262"/>
      <c r="AJJ120" s="262"/>
      <c r="AJK120" s="262"/>
      <c r="AJL120" s="262"/>
      <c r="AJM120" s="262"/>
      <c r="AJN120" s="262"/>
      <c r="AJO120" s="262"/>
      <c r="AJP120" s="262"/>
      <c r="AJQ120" s="262"/>
      <c r="AJR120" s="262"/>
      <c r="AJS120" s="262"/>
      <c r="AJT120" s="262"/>
      <c r="AJU120" s="262"/>
      <c r="AJV120" s="262"/>
      <c r="AJW120" s="262"/>
      <c r="AJX120" s="262"/>
      <c r="AJY120" s="262"/>
      <c r="AJZ120" s="262"/>
      <c r="AKA120" s="262"/>
      <c r="AKB120" s="262"/>
      <c r="AKC120" s="262"/>
      <c r="AKD120" s="262"/>
      <c r="AKE120" s="262"/>
      <c r="AKF120" s="262"/>
      <c r="AKG120" s="262"/>
      <c r="AKH120" s="262"/>
      <c r="AKI120" s="262"/>
      <c r="AKJ120" s="262"/>
      <c r="AKK120" s="262"/>
      <c r="AKL120" s="262"/>
      <c r="AKM120" s="262"/>
      <c r="AKN120" s="262"/>
      <c r="AKO120" s="262"/>
      <c r="AKP120" s="262"/>
      <c r="AKQ120" s="262"/>
      <c r="AKR120" s="262"/>
      <c r="AKS120" s="262"/>
      <c r="AKT120" s="262"/>
      <c r="AKU120" s="262"/>
      <c r="AKV120" s="262"/>
      <c r="AKW120" s="262"/>
      <c r="AKX120" s="262"/>
      <c r="AKY120" s="262"/>
      <c r="AKZ120" s="262"/>
      <c r="ALA120" s="262"/>
      <c r="ALB120" s="262"/>
      <c r="ALC120" s="262"/>
      <c r="ALD120" s="262"/>
      <c r="ALE120" s="262"/>
      <c r="ALF120" s="262"/>
      <c r="ALG120" s="262"/>
      <c r="ALH120" s="262"/>
      <c r="ALI120" s="262"/>
      <c r="ALJ120" s="262"/>
      <c r="ALK120" s="262"/>
      <c r="ALL120" s="262"/>
      <c r="ALM120" s="262"/>
      <c r="ALN120" s="262"/>
      <c r="ALO120" s="262"/>
      <c r="ALP120" s="262"/>
      <c r="ALQ120" s="262"/>
      <c r="ALR120" s="262"/>
      <c r="ALS120" s="262"/>
      <c r="ALT120" s="262"/>
      <c r="ALU120" s="262"/>
      <c r="ALV120" s="262"/>
      <c r="ALW120" s="262"/>
      <c r="ALX120" s="262"/>
      <c r="ALY120" s="262"/>
      <c r="ALZ120" s="262"/>
      <c r="AMA120" s="262"/>
      <c r="AMB120" s="262"/>
      <c r="AMC120" s="262"/>
      <c r="AMD120" s="262"/>
      <c r="AME120" s="262"/>
      <c r="AMF120" s="262"/>
      <c r="AMG120" s="262"/>
      <c r="AMH120" s="262"/>
      <c r="AMI120" s="262"/>
      <c r="AMJ120" s="262"/>
      <c r="AMK120" s="262"/>
      <c r="AML120" s="262"/>
      <c r="AMM120" s="262"/>
      <c r="AMN120" s="262"/>
    </row>
    <row r="121" spans="1:1028" s="143" customFormat="1" ht="5.65" customHeight="1" x14ac:dyDescent="0.2">
      <c r="A121" s="644"/>
      <c r="B121" s="645"/>
      <c r="C121" s="645"/>
      <c r="D121" s="645"/>
      <c r="E121" s="645"/>
      <c r="F121" s="645"/>
      <c r="G121" s="645"/>
      <c r="H121" s="645"/>
      <c r="I121" s="646"/>
      <c r="J121" s="123"/>
      <c r="K121" s="352"/>
      <c r="L121" s="352"/>
      <c r="M121" s="352"/>
      <c r="N121" s="352"/>
      <c r="O121" s="352"/>
      <c r="P121" s="352"/>
      <c r="Q121" s="352"/>
      <c r="R121" s="352"/>
      <c r="S121" s="262"/>
      <c r="T121" s="262"/>
      <c r="U121" s="262"/>
      <c r="V121" s="262"/>
      <c r="W121" s="262"/>
      <c r="X121" s="262"/>
      <c r="Y121" s="262"/>
      <c r="Z121" s="262"/>
      <c r="AA121" s="262"/>
      <c r="AB121" s="262"/>
      <c r="AC121" s="262"/>
      <c r="AD121" s="262"/>
      <c r="AE121" s="262"/>
      <c r="AF121" s="262"/>
      <c r="AG121" s="262"/>
      <c r="AH121" s="262"/>
      <c r="AI121" s="262"/>
      <c r="AJ121" s="262"/>
      <c r="AK121" s="262"/>
      <c r="AL121" s="262"/>
      <c r="AM121" s="262"/>
      <c r="AN121" s="262"/>
      <c r="AO121" s="262"/>
      <c r="AP121" s="262"/>
      <c r="AQ121" s="262"/>
      <c r="AR121" s="262"/>
      <c r="AS121" s="262"/>
      <c r="AT121" s="262"/>
      <c r="AU121" s="262"/>
      <c r="AV121" s="262"/>
      <c r="AW121" s="262"/>
      <c r="AX121" s="262"/>
      <c r="AY121" s="262"/>
      <c r="AZ121" s="262"/>
      <c r="BA121" s="262"/>
      <c r="BB121" s="262"/>
      <c r="BC121" s="262"/>
      <c r="BD121" s="262"/>
      <c r="BE121" s="262"/>
      <c r="BF121" s="262"/>
      <c r="BG121" s="262"/>
      <c r="BH121" s="262"/>
      <c r="BI121" s="262"/>
      <c r="BJ121" s="262"/>
      <c r="BK121" s="262"/>
      <c r="BL121" s="262"/>
      <c r="BM121" s="262"/>
      <c r="BN121" s="262"/>
      <c r="BO121" s="262"/>
      <c r="BP121" s="262"/>
      <c r="BQ121" s="262"/>
      <c r="BR121" s="262"/>
      <c r="BS121" s="262"/>
      <c r="BT121" s="262"/>
      <c r="BU121" s="262"/>
      <c r="BV121" s="262"/>
      <c r="BW121" s="262"/>
      <c r="BX121" s="262"/>
      <c r="BY121" s="262"/>
      <c r="BZ121" s="262"/>
      <c r="CA121" s="262"/>
      <c r="CB121" s="262"/>
      <c r="CC121" s="262"/>
      <c r="CD121" s="262"/>
      <c r="CE121" s="262"/>
      <c r="CF121" s="262"/>
      <c r="CG121" s="262"/>
      <c r="CH121" s="262"/>
      <c r="CI121" s="262"/>
      <c r="CJ121" s="262"/>
      <c r="CK121" s="262"/>
      <c r="CL121" s="262"/>
      <c r="CM121" s="262"/>
      <c r="CN121" s="262"/>
      <c r="CO121" s="262"/>
      <c r="CP121" s="262"/>
      <c r="CQ121" s="262"/>
      <c r="CR121" s="262"/>
      <c r="CS121" s="262"/>
      <c r="CT121" s="262"/>
      <c r="CU121" s="262"/>
      <c r="CV121" s="262"/>
      <c r="CW121" s="262"/>
      <c r="CX121" s="262"/>
      <c r="CY121" s="262"/>
      <c r="CZ121" s="262"/>
      <c r="DA121" s="262"/>
      <c r="DB121" s="262"/>
      <c r="DC121" s="262"/>
      <c r="DD121" s="262"/>
      <c r="DE121" s="262"/>
      <c r="DF121" s="262"/>
      <c r="DG121" s="262"/>
      <c r="DH121" s="262"/>
      <c r="DI121" s="262"/>
      <c r="DJ121" s="262"/>
      <c r="DK121" s="262"/>
      <c r="DL121" s="262"/>
      <c r="DM121" s="262"/>
      <c r="DN121" s="262"/>
      <c r="DO121" s="262"/>
      <c r="DP121" s="262"/>
      <c r="DQ121" s="262"/>
      <c r="DR121" s="262"/>
      <c r="DS121" s="262"/>
      <c r="DT121" s="262"/>
      <c r="DU121" s="262"/>
      <c r="DV121" s="262"/>
      <c r="DW121" s="262"/>
      <c r="DX121" s="262"/>
      <c r="DY121" s="262"/>
      <c r="DZ121" s="262"/>
      <c r="EA121" s="262"/>
      <c r="EB121" s="262"/>
      <c r="EC121" s="262"/>
      <c r="ED121" s="262"/>
      <c r="EE121" s="262"/>
      <c r="EF121" s="262"/>
      <c r="EG121" s="262"/>
      <c r="EH121" s="262"/>
      <c r="EI121" s="262"/>
      <c r="EJ121" s="262"/>
      <c r="EK121" s="262"/>
      <c r="EL121" s="262"/>
      <c r="EM121" s="262"/>
      <c r="EN121" s="262"/>
      <c r="EO121" s="262"/>
      <c r="EP121" s="262"/>
      <c r="EQ121" s="262"/>
      <c r="ER121" s="262"/>
      <c r="ES121" s="262"/>
      <c r="ET121" s="262"/>
      <c r="EU121" s="262"/>
      <c r="EV121" s="262"/>
      <c r="EW121" s="262"/>
      <c r="EX121" s="262"/>
      <c r="EY121" s="262"/>
      <c r="EZ121" s="262"/>
      <c r="FA121" s="262"/>
      <c r="FB121" s="262"/>
      <c r="FC121" s="262"/>
      <c r="FD121" s="262"/>
      <c r="FE121" s="262"/>
      <c r="FF121" s="262"/>
      <c r="FG121" s="262"/>
      <c r="FH121" s="262"/>
      <c r="FI121" s="262"/>
      <c r="FJ121" s="262"/>
      <c r="FK121" s="262"/>
      <c r="FL121" s="262"/>
      <c r="FM121" s="262"/>
      <c r="FN121" s="262"/>
      <c r="FO121" s="262"/>
      <c r="FP121" s="262"/>
      <c r="FQ121" s="262"/>
      <c r="FR121" s="262"/>
      <c r="FS121" s="262"/>
      <c r="FT121" s="262"/>
      <c r="FU121" s="262"/>
      <c r="FV121" s="262"/>
      <c r="FW121" s="262"/>
      <c r="FX121" s="262"/>
      <c r="FY121" s="262"/>
      <c r="FZ121" s="262"/>
      <c r="GA121" s="262"/>
      <c r="GB121" s="262"/>
      <c r="GC121" s="262"/>
      <c r="GD121" s="262"/>
      <c r="GE121" s="262"/>
      <c r="GF121" s="262"/>
      <c r="GG121" s="262"/>
      <c r="GH121" s="262"/>
      <c r="GI121" s="262"/>
      <c r="GJ121" s="262"/>
      <c r="GK121" s="262"/>
      <c r="GL121" s="262"/>
      <c r="GM121" s="262"/>
      <c r="GN121" s="262"/>
      <c r="GO121" s="262"/>
      <c r="GP121" s="262"/>
      <c r="GQ121" s="262"/>
      <c r="GR121" s="262"/>
      <c r="GS121" s="262"/>
      <c r="GT121" s="262"/>
      <c r="GU121" s="262"/>
      <c r="GV121" s="262"/>
      <c r="GW121" s="262"/>
      <c r="GX121" s="262"/>
      <c r="GY121" s="262"/>
      <c r="GZ121" s="262"/>
      <c r="HA121" s="262"/>
      <c r="HB121" s="262"/>
      <c r="HC121" s="262"/>
      <c r="HD121" s="262"/>
      <c r="HE121" s="262"/>
      <c r="HF121" s="262"/>
      <c r="HG121" s="262"/>
      <c r="HH121" s="262"/>
      <c r="HI121" s="262"/>
      <c r="HJ121" s="262"/>
      <c r="HK121" s="262"/>
      <c r="HL121" s="262"/>
      <c r="HM121" s="262"/>
      <c r="HN121" s="262"/>
      <c r="HO121" s="262"/>
      <c r="HP121" s="262"/>
      <c r="HQ121" s="262"/>
      <c r="HR121" s="262"/>
      <c r="HS121" s="262"/>
      <c r="HT121" s="262"/>
      <c r="HU121" s="262"/>
      <c r="HV121" s="262"/>
      <c r="HW121" s="262"/>
      <c r="HX121" s="262"/>
      <c r="HY121" s="262"/>
      <c r="HZ121" s="262"/>
      <c r="IA121" s="262"/>
      <c r="IB121" s="262"/>
      <c r="IC121" s="262"/>
      <c r="ID121" s="262"/>
      <c r="IE121" s="262"/>
      <c r="IF121" s="262"/>
      <c r="IG121" s="262"/>
      <c r="IH121" s="262"/>
      <c r="II121" s="262"/>
      <c r="IJ121" s="262"/>
      <c r="IK121" s="262"/>
      <c r="IL121" s="262"/>
      <c r="IM121" s="262"/>
      <c r="IN121" s="262"/>
      <c r="IO121" s="262"/>
      <c r="IP121" s="262"/>
      <c r="IQ121" s="262"/>
      <c r="IR121" s="262"/>
      <c r="IS121" s="262"/>
      <c r="IT121" s="262"/>
      <c r="IU121" s="262"/>
      <c r="IV121" s="262"/>
      <c r="IW121" s="262"/>
      <c r="IX121" s="262"/>
      <c r="IY121" s="262"/>
      <c r="IZ121" s="262"/>
      <c r="JA121" s="262"/>
      <c r="JB121" s="262"/>
      <c r="JC121" s="262"/>
      <c r="JD121" s="262"/>
      <c r="JE121" s="262"/>
      <c r="JF121" s="262"/>
      <c r="JG121" s="262"/>
      <c r="JH121" s="262"/>
      <c r="JI121" s="262"/>
      <c r="JJ121" s="262"/>
      <c r="JK121" s="262"/>
      <c r="JL121" s="262"/>
      <c r="JM121" s="262"/>
      <c r="JN121" s="262"/>
      <c r="JO121" s="262"/>
      <c r="JP121" s="262"/>
      <c r="JQ121" s="262"/>
      <c r="JR121" s="262"/>
      <c r="JS121" s="262"/>
      <c r="JT121" s="262"/>
      <c r="JU121" s="262"/>
      <c r="JV121" s="262"/>
      <c r="JW121" s="262"/>
      <c r="JX121" s="262"/>
      <c r="JY121" s="262"/>
      <c r="JZ121" s="262"/>
      <c r="KA121" s="262"/>
      <c r="KB121" s="262"/>
      <c r="KC121" s="262"/>
      <c r="KD121" s="262"/>
      <c r="KE121" s="262"/>
      <c r="KF121" s="262"/>
      <c r="KG121" s="262"/>
      <c r="KH121" s="262"/>
      <c r="KI121" s="262"/>
      <c r="KJ121" s="262"/>
      <c r="KK121" s="262"/>
      <c r="KL121" s="262"/>
      <c r="KM121" s="262"/>
      <c r="KN121" s="262"/>
      <c r="KO121" s="262"/>
      <c r="KP121" s="262"/>
      <c r="KQ121" s="262"/>
      <c r="KR121" s="262"/>
      <c r="KS121" s="262"/>
      <c r="KT121" s="262"/>
      <c r="KU121" s="262"/>
      <c r="KV121" s="262"/>
      <c r="KW121" s="262"/>
      <c r="KX121" s="262"/>
      <c r="KY121" s="262"/>
      <c r="KZ121" s="262"/>
      <c r="LA121" s="262"/>
      <c r="LB121" s="262"/>
      <c r="LC121" s="262"/>
      <c r="LD121" s="262"/>
      <c r="LE121" s="262"/>
      <c r="LF121" s="262"/>
      <c r="LG121" s="262"/>
      <c r="LH121" s="262"/>
      <c r="LI121" s="262"/>
      <c r="LJ121" s="262"/>
      <c r="LK121" s="262"/>
      <c r="LL121" s="262"/>
      <c r="LM121" s="262"/>
      <c r="LN121" s="262"/>
      <c r="LO121" s="262"/>
      <c r="LP121" s="262"/>
      <c r="LQ121" s="262"/>
      <c r="LR121" s="262"/>
      <c r="LS121" s="262"/>
      <c r="LT121" s="262"/>
      <c r="LU121" s="262"/>
      <c r="LV121" s="262"/>
      <c r="LW121" s="262"/>
      <c r="LX121" s="262"/>
      <c r="LY121" s="262"/>
      <c r="LZ121" s="262"/>
      <c r="MA121" s="262"/>
      <c r="MB121" s="262"/>
      <c r="MC121" s="262"/>
      <c r="MD121" s="262"/>
      <c r="ME121" s="262"/>
      <c r="MF121" s="262"/>
      <c r="MG121" s="262"/>
      <c r="MH121" s="262"/>
      <c r="MI121" s="262"/>
      <c r="MJ121" s="262"/>
      <c r="MK121" s="262"/>
      <c r="ML121" s="262"/>
      <c r="MM121" s="262"/>
      <c r="MN121" s="262"/>
      <c r="MO121" s="262"/>
      <c r="MP121" s="262"/>
      <c r="MQ121" s="262"/>
      <c r="MR121" s="262"/>
      <c r="MS121" s="262"/>
      <c r="MT121" s="262"/>
      <c r="MU121" s="262"/>
      <c r="MV121" s="262"/>
      <c r="MW121" s="262"/>
      <c r="MX121" s="262"/>
      <c r="MY121" s="262"/>
      <c r="MZ121" s="262"/>
      <c r="NA121" s="262"/>
      <c r="NB121" s="262"/>
      <c r="NC121" s="262"/>
      <c r="ND121" s="262"/>
      <c r="NE121" s="262"/>
      <c r="NF121" s="262"/>
      <c r="NG121" s="262"/>
      <c r="NH121" s="262"/>
      <c r="NI121" s="262"/>
      <c r="NJ121" s="262"/>
      <c r="NK121" s="262"/>
      <c r="NL121" s="262"/>
      <c r="NM121" s="262"/>
      <c r="NN121" s="262"/>
      <c r="NO121" s="262"/>
      <c r="NP121" s="262"/>
      <c r="NQ121" s="262"/>
      <c r="NR121" s="262"/>
      <c r="NS121" s="262"/>
      <c r="NT121" s="262"/>
      <c r="NU121" s="262"/>
      <c r="NV121" s="262"/>
      <c r="NW121" s="262"/>
      <c r="NX121" s="262"/>
      <c r="NY121" s="262"/>
      <c r="NZ121" s="262"/>
      <c r="OA121" s="262"/>
      <c r="OB121" s="262"/>
      <c r="OC121" s="262"/>
      <c r="OD121" s="262"/>
      <c r="OE121" s="262"/>
      <c r="OF121" s="262"/>
      <c r="OG121" s="262"/>
      <c r="OH121" s="262"/>
      <c r="OI121" s="262"/>
      <c r="OJ121" s="262"/>
      <c r="OK121" s="262"/>
      <c r="OL121" s="262"/>
      <c r="OM121" s="262"/>
      <c r="ON121" s="262"/>
      <c r="OO121" s="262"/>
      <c r="OP121" s="262"/>
      <c r="OQ121" s="262"/>
      <c r="OR121" s="262"/>
      <c r="OS121" s="262"/>
      <c r="OT121" s="262"/>
      <c r="OU121" s="262"/>
      <c r="OV121" s="262"/>
      <c r="OW121" s="262"/>
      <c r="OX121" s="262"/>
      <c r="OY121" s="262"/>
      <c r="OZ121" s="262"/>
      <c r="PA121" s="262"/>
      <c r="PB121" s="262"/>
      <c r="PC121" s="262"/>
      <c r="PD121" s="262"/>
      <c r="PE121" s="262"/>
      <c r="PF121" s="262"/>
      <c r="PG121" s="262"/>
      <c r="PH121" s="262"/>
      <c r="PI121" s="262"/>
      <c r="PJ121" s="262"/>
      <c r="PK121" s="262"/>
      <c r="PL121" s="262"/>
      <c r="PM121" s="262"/>
      <c r="PN121" s="262"/>
      <c r="PO121" s="262"/>
      <c r="PP121" s="262"/>
      <c r="PQ121" s="262"/>
      <c r="PR121" s="262"/>
      <c r="PS121" s="262"/>
      <c r="PT121" s="262"/>
      <c r="PU121" s="262"/>
      <c r="PV121" s="262"/>
      <c r="PW121" s="262"/>
      <c r="PX121" s="262"/>
      <c r="PY121" s="262"/>
      <c r="PZ121" s="262"/>
      <c r="QA121" s="262"/>
      <c r="QB121" s="262"/>
      <c r="QC121" s="262"/>
      <c r="QD121" s="262"/>
      <c r="QE121" s="262"/>
      <c r="QF121" s="262"/>
      <c r="QG121" s="262"/>
      <c r="QH121" s="262"/>
      <c r="QI121" s="262"/>
      <c r="QJ121" s="262"/>
      <c r="QK121" s="262"/>
      <c r="QL121" s="262"/>
      <c r="QM121" s="262"/>
      <c r="QN121" s="262"/>
      <c r="QO121" s="262"/>
      <c r="QP121" s="262"/>
      <c r="QQ121" s="262"/>
      <c r="QR121" s="262"/>
      <c r="QS121" s="262"/>
      <c r="QT121" s="262"/>
      <c r="QU121" s="262"/>
      <c r="QV121" s="262"/>
      <c r="QW121" s="262"/>
      <c r="QX121" s="262"/>
      <c r="QY121" s="262"/>
      <c r="QZ121" s="262"/>
      <c r="RA121" s="262"/>
      <c r="RB121" s="262"/>
      <c r="RC121" s="262"/>
      <c r="RD121" s="262"/>
      <c r="RE121" s="262"/>
      <c r="RF121" s="262"/>
      <c r="RG121" s="262"/>
      <c r="RH121" s="262"/>
      <c r="RI121" s="262"/>
      <c r="RJ121" s="262"/>
      <c r="RK121" s="262"/>
      <c r="RL121" s="262"/>
      <c r="RM121" s="262"/>
      <c r="RN121" s="262"/>
      <c r="RO121" s="262"/>
      <c r="RP121" s="262"/>
      <c r="RQ121" s="262"/>
      <c r="RR121" s="262"/>
      <c r="RS121" s="262"/>
      <c r="RT121" s="262"/>
      <c r="RU121" s="262"/>
      <c r="RV121" s="262"/>
      <c r="RW121" s="262"/>
      <c r="RX121" s="262"/>
      <c r="RY121" s="262"/>
      <c r="RZ121" s="262"/>
      <c r="SA121" s="262"/>
      <c r="SB121" s="262"/>
      <c r="SC121" s="262"/>
      <c r="SD121" s="262"/>
      <c r="SE121" s="262"/>
      <c r="SF121" s="262"/>
      <c r="SG121" s="262"/>
      <c r="SH121" s="262"/>
      <c r="SI121" s="262"/>
      <c r="SJ121" s="262"/>
      <c r="SK121" s="262"/>
      <c r="SL121" s="262"/>
      <c r="SM121" s="262"/>
      <c r="SN121" s="262"/>
      <c r="SO121" s="262"/>
      <c r="SP121" s="262"/>
      <c r="SQ121" s="262"/>
      <c r="SR121" s="262"/>
      <c r="SS121" s="262"/>
      <c r="ST121" s="262"/>
      <c r="SU121" s="262"/>
      <c r="SV121" s="262"/>
      <c r="SW121" s="262"/>
      <c r="SX121" s="262"/>
      <c r="SY121" s="262"/>
      <c r="SZ121" s="262"/>
      <c r="TA121" s="262"/>
      <c r="TB121" s="262"/>
      <c r="TC121" s="262"/>
      <c r="TD121" s="262"/>
      <c r="TE121" s="262"/>
      <c r="TF121" s="262"/>
      <c r="TG121" s="262"/>
      <c r="TH121" s="262"/>
      <c r="TI121" s="262"/>
      <c r="TJ121" s="262"/>
      <c r="TK121" s="262"/>
      <c r="TL121" s="262"/>
      <c r="TM121" s="262"/>
      <c r="TN121" s="262"/>
      <c r="TO121" s="262"/>
      <c r="TP121" s="262"/>
      <c r="TQ121" s="262"/>
      <c r="TR121" s="262"/>
      <c r="TS121" s="262"/>
      <c r="TT121" s="262"/>
      <c r="TU121" s="262"/>
      <c r="TV121" s="262"/>
      <c r="TW121" s="262"/>
      <c r="TX121" s="262"/>
      <c r="TY121" s="262"/>
      <c r="TZ121" s="262"/>
      <c r="UA121" s="262"/>
      <c r="UB121" s="262"/>
      <c r="UC121" s="262"/>
      <c r="UD121" s="262"/>
      <c r="UE121" s="262"/>
      <c r="UF121" s="262"/>
      <c r="UG121" s="262"/>
      <c r="UH121" s="262"/>
      <c r="UI121" s="262"/>
      <c r="UJ121" s="262"/>
      <c r="UK121" s="262"/>
      <c r="UL121" s="262"/>
      <c r="UM121" s="262"/>
      <c r="UN121" s="262"/>
      <c r="UO121" s="262"/>
      <c r="UP121" s="262"/>
      <c r="UQ121" s="262"/>
      <c r="UR121" s="262"/>
      <c r="US121" s="262"/>
      <c r="UT121" s="262"/>
      <c r="UU121" s="262"/>
      <c r="UV121" s="262"/>
      <c r="UW121" s="262"/>
      <c r="UX121" s="262"/>
      <c r="UY121" s="262"/>
      <c r="UZ121" s="262"/>
      <c r="VA121" s="262"/>
      <c r="VB121" s="262"/>
      <c r="VC121" s="262"/>
      <c r="VD121" s="262"/>
      <c r="VE121" s="262"/>
      <c r="VF121" s="262"/>
      <c r="VG121" s="262"/>
      <c r="VH121" s="262"/>
      <c r="VI121" s="262"/>
      <c r="VJ121" s="262"/>
      <c r="VK121" s="262"/>
      <c r="VL121" s="262"/>
      <c r="VM121" s="262"/>
      <c r="VN121" s="262"/>
      <c r="VO121" s="262"/>
      <c r="VP121" s="262"/>
      <c r="VQ121" s="262"/>
      <c r="VR121" s="262"/>
      <c r="VS121" s="262"/>
      <c r="VT121" s="262"/>
      <c r="VU121" s="262"/>
      <c r="VV121" s="262"/>
      <c r="VW121" s="262"/>
      <c r="VX121" s="262"/>
      <c r="VY121" s="262"/>
      <c r="VZ121" s="262"/>
      <c r="WA121" s="262"/>
      <c r="WB121" s="262"/>
      <c r="WC121" s="262"/>
      <c r="WD121" s="262"/>
      <c r="WE121" s="262"/>
      <c r="WF121" s="262"/>
      <c r="WG121" s="262"/>
      <c r="WH121" s="262"/>
      <c r="WI121" s="262"/>
      <c r="WJ121" s="262"/>
      <c r="WK121" s="262"/>
      <c r="WL121" s="262"/>
      <c r="WM121" s="262"/>
      <c r="WN121" s="262"/>
      <c r="WO121" s="262"/>
      <c r="WP121" s="262"/>
      <c r="WQ121" s="262"/>
      <c r="WR121" s="262"/>
      <c r="WS121" s="262"/>
      <c r="WT121" s="262"/>
      <c r="WU121" s="262"/>
      <c r="WV121" s="262"/>
      <c r="WW121" s="262"/>
      <c r="WX121" s="262"/>
      <c r="WY121" s="262"/>
      <c r="WZ121" s="262"/>
      <c r="XA121" s="262"/>
      <c r="XB121" s="262"/>
      <c r="XC121" s="262"/>
      <c r="XD121" s="262"/>
      <c r="XE121" s="262"/>
      <c r="XF121" s="262"/>
      <c r="XG121" s="262"/>
      <c r="XH121" s="262"/>
      <c r="XI121" s="262"/>
      <c r="XJ121" s="262"/>
      <c r="XK121" s="262"/>
      <c r="XL121" s="262"/>
      <c r="XM121" s="262"/>
      <c r="XN121" s="262"/>
      <c r="XO121" s="262"/>
      <c r="XP121" s="262"/>
      <c r="XQ121" s="262"/>
      <c r="XR121" s="262"/>
      <c r="XS121" s="262"/>
      <c r="XT121" s="262"/>
      <c r="XU121" s="262"/>
      <c r="XV121" s="262"/>
      <c r="XW121" s="262"/>
      <c r="XX121" s="262"/>
      <c r="XY121" s="262"/>
      <c r="XZ121" s="262"/>
      <c r="YA121" s="262"/>
      <c r="YB121" s="262"/>
      <c r="YC121" s="262"/>
      <c r="YD121" s="262"/>
      <c r="YE121" s="262"/>
      <c r="YF121" s="262"/>
      <c r="YG121" s="262"/>
      <c r="YH121" s="262"/>
      <c r="YI121" s="262"/>
      <c r="YJ121" s="262"/>
      <c r="YK121" s="262"/>
      <c r="YL121" s="262"/>
      <c r="YM121" s="262"/>
      <c r="YN121" s="262"/>
      <c r="YO121" s="262"/>
      <c r="YP121" s="262"/>
      <c r="YQ121" s="262"/>
      <c r="YR121" s="262"/>
      <c r="YS121" s="262"/>
      <c r="YT121" s="262"/>
      <c r="YU121" s="262"/>
      <c r="YV121" s="262"/>
      <c r="YW121" s="262"/>
      <c r="YX121" s="262"/>
      <c r="YY121" s="262"/>
      <c r="YZ121" s="262"/>
      <c r="ZA121" s="262"/>
      <c r="ZB121" s="262"/>
      <c r="ZC121" s="262"/>
      <c r="ZD121" s="262"/>
      <c r="ZE121" s="262"/>
      <c r="ZF121" s="262"/>
      <c r="ZG121" s="262"/>
      <c r="ZH121" s="262"/>
      <c r="ZI121" s="262"/>
      <c r="ZJ121" s="262"/>
      <c r="ZK121" s="262"/>
      <c r="ZL121" s="262"/>
      <c r="ZM121" s="262"/>
      <c r="ZN121" s="262"/>
      <c r="ZO121" s="262"/>
      <c r="ZP121" s="262"/>
      <c r="ZQ121" s="262"/>
      <c r="ZR121" s="262"/>
      <c r="ZS121" s="262"/>
      <c r="ZT121" s="262"/>
      <c r="ZU121" s="262"/>
      <c r="ZV121" s="262"/>
      <c r="ZW121" s="262"/>
      <c r="ZX121" s="262"/>
      <c r="ZY121" s="262"/>
      <c r="ZZ121" s="262"/>
      <c r="AAA121" s="262"/>
      <c r="AAB121" s="262"/>
      <c r="AAC121" s="262"/>
      <c r="AAD121" s="262"/>
      <c r="AAE121" s="262"/>
      <c r="AAF121" s="262"/>
      <c r="AAG121" s="262"/>
      <c r="AAH121" s="262"/>
      <c r="AAI121" s="262"/>
      <c r="AAJ121" s="262"/>
      <c r="AAK121" s="262"/>
      <c r="AAL121" s="262"/>
      <c r="AAM121" s="262"/>
      <c r="AAN121" s="262"/>
      <c r="AAO121" s="262"/>
      <c r="AAP121" s="262"/>
      <c r="AAQ121" s="262"/>
      <c r="AAR121" s="262"/>
      <c r="AAS121" s="262"/>
      <c r="AAT121" s="262"/>
      <c r="AAU121" s="262"/>
      <c r="AAV121" s="262"/>
      <c r="AAW121" s="262"/>
      <c r="AAX121" s="262"/>
      <c r="AAY121" s="262"/>
      <c r="AAZ121" s="262"/>
      <c r="ABA121" s="262"/>
      <c r="ABB121" s="262"/>
      <c r="ABC121" s="262"/>
      <c r="ABD121" s="262"/>
      <c r="ABE121" s="262"/>
      <c r="ABF121" s="262"/>
      <c r="ABG121" s="262"/>
      <c r="ABH121" s="262"/>
      <c r="ABI121" s="262"/>
      <c r="ABJ121" s="262"/>
      <c r="ABK121" s="262"/>
      <c r="ABL121" s="262"/>
      <c r="ABM121" s="262"/>
      <c r="ABN121" s="262"/>
      <c r="ABO121" s="262"/>
      <c r="ABP121" s="262"/>
      <c r="ABQ121" s="262"/>
      <c r="ABR121" s="262"/>
      <c r="ABS121" s="262"/>
      <c r="ABT121" s="262"/>
      <c r="ABU121" s="262"/>
      <c r="ABV121" s="262"/>
      <c r="ABW121" s="262"/>
      <c r="ABX121" s="262"/>
      <c r="ABY121" s="262"/>
      <c r="ABZ121" s="262"/>
      <c r="ACA121" s="262"/>
      <c r="ACB121" s="262"/>
      <c r="ACC121" s="262"/>
      <c r="ACD121" s="262"/>
      <c r="ACE121" s="262"/>
      <c r="ACF121" s="262"/>
      <c r="ACG121" s="262"/>
      <c r="ACH121" s="262"/>
      <c r="ACI121" s="262"/>
      <c r="ACJ121" s="262"/>
      <c r="ACK121" s="262"/>
      <c r="ACL121" s="262"/>
      <c r="ACM121" s="262"/>
      <c r="ACN121" s="262"/>
      <c r="ACO121" s="262"/>
      <c r="ACP121" s="262"/>
      <c r="ACQ121" s="262"/>
      <c r="ACR121" s="262"/>
      <c r="ACS121" s="262"/>
      <c r="ACT121" s="262"/>
      <c r="ACU121" s="262"/>
      <c r="ACV121" s="262"/>
      <c r="ACW121" s="262"/>
      <c r="ACX121" s="262"/>
      <c r="ACY121" s="262"/>
      <c r="ACZ121" s="262"/>
      <c r="ADA121" s="262"/>
      <c r="ADB121" s="262"/>
      <c r="ADC121" s="262"/>
      <c r="ADD121" s="262"/>
      <c r="ADE121" s="262"/>
      <c r="ADF121" s="262"/>
      <c r="ADG121" s="262"/>
      <c r="ADH121" s="262"/>
      <c r="ADI121" s="262"/>
      <c r="ADJ121" s="262"/>
      <c r="ADK121" s="262"/>
      <c r="ADL121" s="262"/>
      <c r="ADM121" s="262"/>
      <c r="ADN121" s="262"/>
      <c r="ADO121" s="262"/>
      <c r="ADP121" s="262"/>
      <c r="ADQ121" s="262"/>
      <c r="ADR121" s="262"/>
      <c r="ADS121" s="262"/>
      <c r="ADT121" s="262"/>
      <c r="ADU121" s="262"/>
      <c r="ADV121" s="262"/>
      <c r="ADW121" s="262"/>
      <c r="ADX121" s="262"/>
      <c r="ADY121" s="262"/>
      <c r="ADZ121" s="262"/>
      <c r="AEA121" s="262"/>
      <c r="AEB121" s="262"/>
      <c r="AEC121" s="262"/>
      <c r="AED121" s="262"/>
      <c r="AEE121" s="262"/>
      <c r="AEF121" s="262"/>
      <c r="AEG121" s="262"/>
      <c r="AEH121" s="262"/>
      <c r="AEI121" s="262"/>
      <c r="AEJ121" s="262"/>
      <c r="AEK121" s="262"/>
      <c r="AEL121" s="262"/>
      <c r="AEM121" s="262"/>
      <c r="AEN121" s="262"/>
      <c r="AEO121" s="262"/>
      <c r="AEP121" s="262"/>
      <c r="AEQ121" s="262"/>
      <c r="AER121" s="262"/>
      <c r="AES121" s="262"/>
      <c r="AET121" s="262"/>
      <c r="AEU121" s="262"/>
      <c r="AEV121" s="262"/>
      <c r="AEW121" s="262"/>
      <c r="AEX121" s="262"/>
      <c r="AEY121" s="262"/>
      <c r="AEZ121" s="262"/>
      <c r="AFA121" s="262"/>
      <c r="AFB121" s="262"/>
      <c r="AFC121" s="262"/>
      <c r="AFD121" s="262"/>
      <c r="AFE121" s="262"/>
      <c r="AFF121" s="262"/>
      <c r="AFG121" s="262"/>
      <c r="AFH121" s="262"/>
      <c r="AFI121" s="262"/>
      <c r="AFJ121" s="262"/>
      <c r="AFK121" s="262"/>
      <c r="AFL121" s="262"/>
      <c r="AFM121" s="262"/>
      <c r="AFN121" s="262"/>
      <c r="AFO121" s="262"/>
      <c r="AFP121" s="262"/>
      <c r="AFQ121" s="262"/>
      <c r="AFR121" s="262"/>
      <c r="AFS121" s="262"/>
      <c r="AFT121" s="262"/>
      <c r="AFU121" s="262"/>
      <c r="AFV121" s="262"/>
      <c r="AFW121" s="262"/>
      <c r="AFX121" s="262"/>
      <c r="AFY121" s="262"/>
      <c r="AFZ121" s="262"/>
      <c r="AGA121" s="262"/>
      <c r="AGB121" s="262"/>
      <c r="AGC121" s="262"/>
      <c r="AGD121" s="262"/>
      <c r="AGE121" s="262"/>
      <c r="AGF121" s="262"/>
      <c r="AGG121" s="262"/>
      <c r="AGH121" s="262"/>
      <c r="AGI121" s="262"/>
      <c r="AGJ121" s="262"/>
      <c r="AGK121" s="262"/>
      <c r="AGL121" s="262"/>
      <c r="AGM121" s="262"/>
      <c r="AGN121" s="262"/>
      <c r="AGO121" s="262"/>
      <c r="AGP121" s="262"/>
      <c r="AGQ121" s="262"/>
      <c r="AGR121" s="262"/>
      <c r="AGS121" s="262"/>
      <c r="AGT121" s="262"/>
      <c r="AGU121" s="262"/>
      <c r="AGV121" s="262"/>
      <c r="AGW121" s="262"/>
      <c r="AGX121" s="262"/>
      <c r="AGY121" s="262"/>
      <c r="AGZ121" s="262"/>
      <c r="AHA121" s="262"/>
      <c r="AHB121" s="262"/>
      <c r="AHC121" s="262"/>
      <c r="AHD121" s="262"/>
      <c r="AHE121" s="262"/>
      <c r="AHF121" s="262"/>
      <c r="AHG121" s="262"/>
      <c r="AHH121" s="262"/>
      <c r="AHI121" s="262"/>
      <c r="AHJ121" s="262"/>
      <c r="AHK121" s="262"/>
      <c r="AHL121" s="262"/>
      <c r="AHM121" s="262"/>
      <c r="AHN121" s="262"/>
      <c r="AHO121" s="262"/>
      <c r="AHP121" s="262"/>
      <c r="AHQ121" s="262"/>
      <c r="AHR121" s="262"/>
      <c r="AHS121" s="262"/>
      <c r="AHT121" s="262"/>
      <c r="AHU121" s="262"/>
      <c r="AHV121" s="262"/>
      <c r="AHW121" s="262"/>
      <c r="AHX121" s="262"/>
      <c r="AHY121" s="262"/>
      <c r="AHZ121" s="262"/>
      <c r="AIA121" s="262"/>
      <c r="AIB121" s="262"/>
      <c r="AIC121" s="262"/>
      <c r="AID121" s="262"/>
      <c r="AIE121" s="262"/>
      <c r="AIF121" s="262"/>
      <c r="AIG121" s="262"/>
      <c r="AIH121" s="262"/>
      <c r="AII121" s="262"/>
      <c r="AIJ121" s="262"/>
      <c r="AIK121" s="262"/>
      <c r="AIL121" s="262"/>
      <c r="AIM121" s="262"/>
      <c r="AIN121" s="262"/>
      <c r="AIO121" s="262"/>
      <c r="AIP121" s="262"/>
      <c r="AIQ121" s="262"/>
      <c r="AIR121" s="262"/>
      <c r="AIS121" s="262"/>
      <c r="AIT121" s="262"/>
      <c r="AIU121" s="262"/>
      <c r="AIV121" s="262"/>
      <c r="AIW121" s="262"/>
      <c r="AIX121" s="262"/>
      <c r="AIY121" s="262"/>
      <c r="AIZ121" s="262"/>
      <c r="AJA121" s="262"/>
      <c r="AJB121" s="262"/>
      <c r="AJC121" s="262"/>
      <c r="AJD121" s="262"/>
      <c r="AJE121" s="262"/>
      <c r="AJF121" s="262"/>
      <c r="AJG121" s="262"/>
      <c r="AJH121" s="262"/>
      <c r="AJI121" s="262"/>
      <c r="AJJ121" s="262"/>
      <c r="AJK121" s="262"/>
      <c r="AJL121" s="262"/>
      <c r="AJM121" s="262"/>
      <c r="AJN121" s="262"/>
      <c r="AJO121" s="262"/>
      <c r="AJP121" s="262"/>
      <c r="AJQ121" s="262"/>
      <c r="AJR121" s="262"/>
      <c r="AJS121" s="262"/>
      <c r="AJT121" s="262"/>
      <c r="AJU121" s="262"/>
      <c r="AJV121" s="262"/>
      <c r="AJW121" s="262"/>
      <c r="AJX121" s="262"/>
      <c r="AJY121" s="262"/>
      <c r="AJZ121" s="262"/>
      <c r="AKA121" s="262"/>
      <c r="AKB121" s="262"/>
      <c r="AKC121" s="262"/>
      <c r="AKD121" s="262"/>
      <c r="AKE121" s="262"/>
      <c r="AKF121" s="262"/>
      <c r="AKG121" s="262"/>
      <c r="AKH121" s="262"/>
      <c r="AKI121" s="262"/>
      <c r="AKJ121" s="262"/>
      <c r="AKK121" s="262"/>
      <c r="AKL121" s="262"/>
      <c r="AKM121" s="262"/>
      <c r="AKN121" s="262"/>
      <c r="AKO121" s="262"/>
      <c r="AKP121" s="262"/>
      <c r="AKQ121" s="262"/>
      <c r="AKR121" s="262"/>
      <c r="AKS121" s="262"/>
      <c r="AKT121" s="262"/>
      <c r="AKU121" s="262"/>
      <c r="AKV121" s="262"/>
      <c r="AKW121" s="262"/>
      <c r="AKX121" s="262"/>
      <c r="AKY121" s="262"/>
      <c r="AKZ121" s="262"/>
      <c r="ALA121" s="262"/>
      <c r="ALB121" s="262"/>
      <c r="ALC121" s="262"/>
      <c r="ALD121" s="262"/>
      <c r="ALE121" s="262"/>
      <c r="ALF121" s="262"/>
      <c r="ALG121" s="262"/>
      <c r="ALH121" s="262"/>
      <c r="ALI121" s="262"/>
      <c r="ALJ121" s="262"/>
      <c r="ALK121" s="262"/>
      <c r="ALL121" s="262"/>
      <c r="ALM121" s="262"/>
      <c r="ALN121" s="262"/>
      <c r="ALO121" s="262"/>
      <c r="ALP121" s="262"/>
      <c r="ALQ121" s="262"/>
      <c r="ALR121" s="262"/>
      <c r="ALS121" s="262"/>
      <c r="ALT121" s="262"/>
      <c r="ALU121" s="262"/>
      <c r="ALV121" s="262"/>
      <c r="ALW121" s="262"/>
      <c r="ALX121" s="262"/>
      <c r="ALY121" s="262"/>
      <c r="ALZ121" s="262"/>
      <c r="AMA121" s="262"/>
      <c r="AMB121" s="262"/>
      <c r="AMC121" s="262"/>
      <c r="AMD121" s="262"/>
      <c r="AME121" s="262"/>
      <c r="AMF121" s="262"/>
      <c r="AMG121" s="262"/>
      <c r="AMH121" s="262"/>
      <c r="AMI121" s="262"/>
      <c r="AMJ121" s="262"/>
      <c r="AMK121" s="262"/>
      <c r="AML121" s="262"/>
      <c r="AMM121" s="262"/>
      <c r="AMN121" s="262"/>
    </row>
    <row r="122" spans="1:1028" s="143" customFormat="1" ht="15.6" customHeight="1" x14ac:dyDescent="0.2">
      <c r="A122" s="663" t="s">
        <v>63</v>
      </c>
      <c r="B122" s="664"/>
      <c r="C122" s="664"/>
      <c r="D122" s="664"/>
      <c r="E122" s="664"/>
      <c r="F122" s="664"/>
      <c r="G122" s="664"/>
      <c r="H122" s="664"/>
      <c r="I122" s="665"/>
      <c r="J122" s="124"/>
      <c r="K122" s="277"/>
      <c r="L122" s="277"/>
      <c r="M122" s="277"/>
      <c r="N122" s="277"/>
      <c r="O122" s="277"/>
      <c r="P122" s="277"/>
      <c r="Q122" s="277"/>
      <c r="R122" s="277"/>
      <c r="S122" s="262"/>
      <c r="T122" s="262"/>
      <c r="U122" s="262"/>
      <c r="V122" s="262"/>
      <c r="W122" s="262"/>
      <c r="X122" s="262"/>
      <c r="Y122" s="262"/>
      <c r="Z122" s="262"/>
      <c r="AA122" s="262"/>
      <c r="AB122" s="262"/>
      <c r="AC122" s="262"/>
      <c r="AD122" s="262"/>
      <c r="AE122" s="262"/>
      <c r="AF122" s="262"/>
      <c r="AG122" s="262"/>
      <c r="AH122" s="262"/>
      <c r="AI122" s="262"/>
      <c r="AJ122" s="262"/>
      <c r="AK122" s="262"/>
      <c r="AL122" s="262"/>
      <c r="AM122" s="262"/>
      <c r="AN122" s="262"/>
      <c r="AO122" s="262"/>
      <c r="AP122" s="262"/>
      <c r="AQ122" s="262"/>
      <c r="AR122" s="262"/>
      <c r="AS122" s="262"/>
      <c r="AT122" s="262"/>
      <c r="AU122" s="262"/>
      <c r="AV122" s="262"/>
      <c r="AW122" s="262"/>
      <c r="AX122" s="262"/>
      <c r="AY122" s="262"/>
      <c r="AZ122" s="262"/>
      <c r="BA122" s="262"/>
      <c r="BB122" s="262"/>
      <c r="BC122" s="262"/>
      <c r="BD122" s="262"/>
      <c r="BE122" s="262"/>
      <c r="BF122" s="262"/>
      <c r="BG122" s="262"/>
      <c r="BH122" s="262"/>
      <c r="BI122" s="262"/>
      <c r="BJ122" s="262"/>
      <c r="BK122" s="262"/>
      <c r="BL122" s="262"/>
      <c r="BM122" s="262"/>
      <c r="BN122" s="262"/>
      <c r="BO122" s="262"/>
      <c r="BP122" s="262"/>
      <c r="BQ122" s="262"/>
      <c r="BR122" s="262"/>
      <c r="BS122" s="262"/>
      <c r="BT122" s="262"/>
      <c r="BU122" s="262"/>
      <c r="BV122" s="262"/>
      <c r="BW122" s="262"/>
      <c r="BX122" s="262"/>
      <c r="BY122" s="262"/>
      <c r="BZ122" s="262"/>
      <c r="CA122" s="262"/>
      <c r="CB122" s="262"/>
      <c r="CC122" s="262"/>
      <c r="CD122" s="262"/>
      <c r="CE122" s="262"/>
      <c r="CF122" s="262"/>
      <c r="CG122" s="262"/>
      <c r="CH122" s="262"/>
      <c r="CI122" s="262"/>
      <c r="CJ122" s="262"/>
      <c r="CK122" s="262"/>
      <c r="CL122" s="262"/>
      <c r="CM122" s="262"/>
      <c r="CN122" s="262"/>
      <c r="CO122" s="262"/>
      <c r="CP122" s="262"/>
      <c r="CQ122" s="262"/>
      <c r="CR122" s="262"/>
      <c r="CS122" s="262"/>
      <c r="CT122" s="262"/>
      <c r="CU122" s="262"/>
      <c r="CV122" s="262"/>
      <c r="CW122" s="262"/>
      <c r="CX122" s="262"/>
      <c r="CY122" s="262"/>
      <c r="CZ122" s="262"/>
      <c r="DA122" s="262"/>
      <c r="DB122" s="262"/>
      <c r="DC122" s="262"/>
      <c r="DD122" s="262"/>
      <c r="DE122" s="262"/>
      <c r="DF122" s="262"/>
      <c r="DG122" s="262"/>
      <c r="DH122" s="262"/>
      <c r="DI122" s="262"/>
      <c r="DJ122" s="262"/>
      <c r="DK122" s="262"/>
      <c r="DL122" s="262"/>
      <c r="DM122" s="262"/>
      <c r="DN122" s="262"/>
      <c r="DO122" s="262"/>
      <c r="DP122" s="262"/>
      <c r="DQ122" s="262"/>
      <c r="DR122" s="262"/>
      <c r="DS122" s="262"/>
      <c r="DT122" s="262"/>
      <c r="DU122" s="262"/>
      <c r="DV122" s="262"/>
      <c r="DW122" s="262"/>
      <c r="DX122" s="262"/>
      <c r="DY122" s="262"/>
      <c r="DZ122" s="262"/>
      <c r="EA122" s="262"/>
      <c r="EB122" s="262"/>
      <c r="EC122" s="262"/>
      <c r="ED122" s="262"/>
      <c r="EE122" s="262"/>
      <c r="EF122" s="262"/>
      <c r="EG122" s="262"/>
      <c r="EH122" s="262"/>
      <c r="EI122" s="262"/>
      <c r="EJ122" s="262"/>
      <c r="EK122" s="262"/>
      <c r="EL122" s="262"/>
      <c r="EM122" s="262"/>
      <c r="EN122" s="262"/>
      <c r="EO122" s="262"/>
      <c r="EP122" s="262"/>
      <c r="EQ122" s="262"/>
      <c r="ER122" s="262"/>
      <c r="ES122" s="262"/>
      <c r="ET122" s="262"/>
      <c r="EU122" s="262"/>
      <c r="EV122" s="262"/>
      <c r="EW122" s="262"/>
      <c r="EX122" s="262"/>
      <c r="EY122" s="262"/>
      <c r="EZ122" s="262"/>
      <c r="FA122" s="262"/>
      <c r="FB122" s="262"/>
      <c r="FC122" s="262"/>
      <c r="FD122" s="262"/>
      <c r="FE122" s="262"/>
      <c r="FF122" s="262"/>
      <c r="FG122" s="262"/>
      <c r="FH122" s="262"/>
      <c r="FI122" s="262"/>
      <c r="FJ122" s="262"/>
      <c r="FK122" s="262"/>
      <c r="FL122" s="262"/>
      <c r="FM122" s="262"/>
      <c r="FN122" s="262"/>
      <c r="FO122" s="262"/>
      <c r="FP122" s="262"/>
      <c r="FQ122" s="262"/>
      <c r="FR122" s="262"/>
      <c r="FS122" s="262"/>
      <c r="FT122" s="262"/>
      <c r="FU122" s="262"/>
      <c r="FV122" s="262"/>
      <c r="FW122" s="262"/>
      <c r="FX122" s="262"/>
      <c r="FY122" s="262"/>
      <c r="FZ122" s="262"/>
      <c r="GA122" s="262"/>
      <c r="GB122" s="262"/>
      <c r="GC122" s="262"/>
      <c r="GD122" s="262"/>
      <c r="GE122" s="262"/>
      <c r="GF122" s="262"/>
      <c r="GG122" s="262"/>
      <c r="GH122" s="262"/>
      <c r="GI122" s="262"/>
      <c r="GJ122" s="262"/>
      <c r="GK122" s="262"/>
      <c r="GL122" s="262"/>
      <c r="GM122" s="262"/>
      <c r="GN122" s="262"/>
      <c r="GO122" s="262"/>
      <c r="GP122" s="262"/>
      <c r="GQ122" s="262"/>
      <c r="GR122" s="262"/>
      <c r="GS122" s="262"/>
      <c r="GT122" s="262"/>
      <c r="GU122" s="262"/>
      <c r="GV122" s="262"/>
      <c r="GW122" s="262"/>
      <c r="GX122" s="262"/>
      <c r="GY122" s="262"/>
      <c r="GZ122" s="262"/>
      <c r="HA122" s="262"/>
      <c r="HB122" s="262"/>
      <c r="HC122" s="262"/>
      <c r="HD122" s="262"/>
      <c r="HE122" s="262"/>
      <c r="HF122" s="262"/>
      <c r="HG122" s="262"/>
      <c r="HH122" s="262"/>
      <c r="HI122" s="262"/>
      <c r="HJ122" s="262"/>
      <c r="HK122" s="262"/>
      <c r="HL122" s="262"/>
      <c r="HM122" s="262"/>
      <c r="HN122" s="262"/>
      <c r="HO122" s="262"/>
      <c r="HP122" s="262"/>
      <c r="HQ122" s="262"/>
      <c r="HR122" s="262"/>
      <c r="HS122" s="262"/>
      <c r="HT122" s="262"/>
      <c r="HU122" s="262"/>
      <c r="HV122" s="262"/>
      <c r="HW122" s="262"/>
      <c r="HX122" s="262"/>
      <c r="HY122" s="262"/>
      <c r="HZ122" s="262"/>
      <c r="IA122" s="262"/>
      <c r="IB122" s="262"/>
      <c r="IC122" s="262"/>
      <c r="ID122" s="262"/>
      <c r="IE122" s="262"/>
      <c r="IF122" s="262"/>
      <c r="IG122" s="262"/>
      <c r="IH122" s="262"/>
      <c r="II122" s="262"/>
      <c r="IJ122" s="262"/>
      <c r="IK122" s="262"/>
      <c r="IL122" s="262"/>
      <c r="IM122" s="262"/>
      <c r="IN122" s="262"/>
      <c r="IO122" s="262"/>
      <c r="IP122" s="262"/>
      <c r="IQ122" s="262"/>
      <c r="IR122" s="262"/>
      <c r="IS122" s="262"/>
      <c r="IT122" s="262"/>
      <c r="IU122" s="262"/>
      <c r="IV122" s="262"/>
      <c r="IW122" s="262"/>
      <c r="IX122" s="262"/>
      <c r="IY122" s="262"/>
      <c r="IZ122" s="262"/>
      <c r="JA122" s="262"/>
      <c r="JB122" s="262"/>
      <c r="JC122" s="262"/>
      <c r="JD122" s="262"/>
      <c r="JE122" s="262"/>
      <c r="JF122" s="262"/>
      <c r="JG122" s="262"/>
      <c r="JH122" s="262"/>
      <c r="JI122" s="262"/>
      <c r="JJ122" s="262"/>
      <c r="JK122" s="262"/>
      <c r="JL122" s="262"/>
      <c r="JM122" s="262"/>
      <c r="JN122" s="262"/>
      <c r="JO122" s="262"/>
      <c r="JP122" s="262"/>
      <c r="JQ122" s="262"/>
      <c r="JR122" s="262"/>
      <c r="JS122" s="262"/>
      <c r="JT122" s="262"/>
      <c r="JU122" s="262"/>
      <c r="JV122" s="262"/>
      <c r="JW122" s="262"/>
      <c r="JX122" s="262"/>
      <c r="JY122" s="262"/>
      <c r="JZ122" s="262"/>
      <c r="KA122" s="262"/>
      <c r="KB122" s="262"/>
      <c r="KC122" s="262"/>
      <c r="KD122" s="262"/>
      <c r="KE122" s="262"/>
      <c r="KF122" s="262"/>
      <c r="KG122" s="262"/>
      <c r="KH122" s="262"/>
      <c r="KI122" s="262"/>
      <c r="KJ122" s="262"/>
      <c r="KK122" s="262"/>
      <c r="KL122" s="262"/>
      <c r="KM122" s="262"/>
      <c r="KN122" s="262"/>
      <c r="KO122" s="262"/>
      <c r="KP122" s="262"/>
      <c r="KQ122" s="262"/>
      <c r="KR122" s="262"/>
      <c r="KS122" s="262"/>
      <c r="KT122" s="262"/>
      <c r="KU122" s="262"/>
      <c r="KV122" s="262"/>
      <c r="KW122" s="262"/>
      <c r="KX122" s="262"/>
      <c r="KY122" s="262"/>
      <c r="KZ122" s="262"/>
      <c r="LA122" s="262"/>
      <c r="LB122" s="262"/>
      <c r="LC122" s="262"/>
      <c r="LD122" s="262"/>
      <c r="LE122" s="262"/>
      <c r="LF122" s="262"/>
      <c r="LG122" s="262"/>
      <c r="LH122" s="262"/>
      <c r="LI122" s="262"/>
      <c r="LJ122" s="262"/>
      <c r="LK122" s="262"/>
      <c r="LL122" s="262"/>
      <c r="LM122" s="262"/>
      <c r="LN122" s="262"/>
      <c r="LO122" s="262"/>
      <c r="LP122" s="262"/>
      <c r="LQ122" s="262"/>
      <c r="LR122" s="262"/>
      <c r="LS122" s="262"/>
      <c r="LT122" s="262"/>
      <c r="LU122" s="262"/>
      <c r="LV122" s="262"/>
      <c r="LW122" s="262"/>
      <c r="LX122" s="262"/>
      <c r="LY122" s="262"/>
      <c r="LZ122" s="262"/>
      <c r="MA122" s="262"/>
      <c r="MB122" s="262"/>
      <c r="MC122" s="262"/>
      <c r="MD122" s="262"/>
      <c r="ME122" s="262"/>
      <c r="MF122" s="262"/>
      <c r="MG122" s="262"/>
      <c r="MH122" s="262"/>
      <c r="MI122" s="262"/>
      <c r="MJ122" s="262"/>
      <c r="MK122" s="262"/>
      <c r="ML122" s="262"/>
      <c r="MM122" s="262"/>
      <c r="MN122" s="262"/>
      <c r="MO122" s="262"/>
      <c r="MP122" s="262"/>
      <c r="MQ122" s="262"/>
      <c r="MR122" s="262"/>
      <c r="MS122" s="262"/>
      <c r="MT122" s="262"/>
      <c r="MU122" s="262"/>
      <c r="MV122" s="262"/>
      <c r="MW122" s="262"/>
      <c r="MX122" s="262"/>
      <c r="MY122" s="262"/>
      <c r="MZ122" s="262"/>
      <c r="NA122" s="262"/>
      <c r="NB122" s="262"/>
      <c r="NC122" s="262"/>
      <c r="ND122" s="262"/>
      <c r="NE122" s="262"/>
      <c r="NF122" s="262"/>
      <c r="NG122" s="262"/>
      <c r="NH122" s="262"/>
      <c r="NI122" s="262"/>
      <c r="NJ122" s="262"/>
      <c r="NK122" s="262"/>
      <c r="NL122" s="262"/>
      <c r="NM122" s="262"/>
      <c r="NN122" s="262"/>
      <c r="NO122" s="262"/>
      <c r="NP122" s="262"/>
      <c r="NQ122" s="262"/>
      <c r="NR122" s="262"/>
      <c r="NS122" s="262"/>
      <c r="NT122" s="262"/>
      <c r="NU122" s="262"/>
      <c r="NV122" s="262"/>
      <c r="NW122" s="262"/>
      <c r="NX122" s="262"/>
      <c r="NY122" s="262"/>
      <c r="NZ122" s="262"/>
      <c r="OA122" s="262"/>
      <c r="OB122" s="262"/>
      <c r="OC122" s="262"/>
      <c r="OD122" s="262"/>
      <c r="OE122" s="262"/>
      <c r="OF122" s="262"/>
      <c r="OG122" s="262"/>
      <c r="OH122" s="262"/>
      <c r="OI122" s="262"/>
      <c r="OJ122" s="262"/>
      <c r="OK122" s="262"/>
      <c r="OL122" s="262"/>
      <c r="OM122" s="262"/>
      <c r="ON122" s="262"/>
      <c r="OO122" s="262"/>
      <c r="OP122" s="262"/>
      <c r="OQ122" s="262"/>
      <c r="OR122" s="262"/>
      <c r="OS122" s="262"/>
      <c r="OT122" s="262"/>
      <c r="OU122" s="262"/>
      <c r="OV122" s="262"/>
      <c r="OW122" s="262"/>
      <c r="OX122" s="262"/>
      <c r="OY122" s="262"/>
      <c r="OZ122" s="262"/>
      <c r="PA122" s="262"/>
      <c r="PB122" s="262"/>
      <c r="PC122" s="262"/>
      <c r="PD122" s="262"/>
      <c r="PE122" s="262"/>
      <c r="PF122" s="262"/>
      <c r="PG122" s="262"/>
      <c r="PH122" s="262"/>
      <c r="PI122" s="262"/>
      <c r="PJ122" s="262"/>
      <c r="PK122" s="262"/>
      <c r="PL122" s="262"/>
      <c r="PM122" s="262"/>
      <c r="PN122" s="262"/>
      <c r="PO122" s="262"/>
      <c r="PP122" s="262"/>
      <c r="PQ122" s="262"/>
      <c r="PR122" s="262"/>
      <c r="PS122" s="262"/>
      <c r="PT122" s="262"/>
      <c r="PU122" s="262"/>
      <c r="PV122" s="262"/>
      <c r="PW122" s="262"/>
      <c r="PX122" s="262"/>
      <c r="PY122" s="262"/>
      <c r="PZ122" s="262"/>
      <c r="QA122" s="262"/>
      <c r="QB122" s="262"/>
      <c r="QC122" s="262"/>
      <c r="QD122" s="262"/>
      <c r="QE122" s="262"/>
      <c r="QF122" s="262"/>
      <c r="QG122" s="262"/>
      <c r="QH122" s="262"/>
      <c r="QI122" s="262"/>
      <c r="QJ122" s="262"/>
      <c r="QK122" s="262"/>
      <c r="QL122" s="262"/>
      <c r="QM122" s="262"/>
      <c r="QN122" s="262"/>
      <c r="QO122" s="262"/>
      <c r="QP122" s="262"/>
      <c r="QQ122" s="262"/>
      <c r="QR122" s="262"/>
      <c r="QS122" s="262"/>
      <c r="QT122" s="262"/>
      <c r="QU122" s="262"/>
      <c r="QV122" s="262"/>
      <c r="QW122" s="262"/>
      <c r="QX122" s="262"/>
      <c r="QY122" s="262"/>
      <c r="QZ122" s="262"/>
      <c r="RA122" s="262"/>
      <c r="RB122" s="262"/>
      <c r="RC122" s="262"/>
      <c r="RD122" s="262"/>
      <c r="RE122" s="262"/>
      <c r="RF122" s="262"/>
      <c r="RG122" s="262"/>
      <c r="RH122" s="262"/>
      <c r="RI122" s="262"/>
      <c r="RJ122" s="262"/>
      <c r="RK122" s="262"/>
      <c r="RL122" s="262"/>
      <c r="RM122" s="262"/>
      <c r="RN122" s="262"/>
      <c r="RO122" s="262"/>
      <c r="RP122" s="262"/>
      <c r="RQ122" s="262"/>
      <c r="RR122" s="262"/>
      <c r="RS122" s="262"/>
      <c r="RT122" s="262"/>
      <c r="RU122" s="262"/>
      <c r="RV122" s="262"/>
      <c r="RW122" s="262"/>
      <c r="RX122" s="262"/>
      <c r="RY122" s="262"/>
      <c r="RZ122" s="262"/>
      <c r="SA122" s="262"/>
      <c r="SB122" s="262"/>
      <c r="SC122" s="262"/>
      <c r="SD122" s="262"/>
      <c r="SE122" s="262"/>
      <c r="SF122" s="262"/>
      <c r="SG122" s="262"/>
      <c r="SH122" s="262"/>
      <c r="SI122" s="262"/>
      <c r="SJ122" s="262"/>
      <c r="SK122" s="262"/>
      <c r="SL122" s="262"/>
      <c r="SM122" s="262"/>
      <c r="SN122" s="262"/>
      <c r="SO122" s="262"/>
      <c r="SP122" s="262"/>
      <c r="SQ122" s="262"/>
      <c r="SR122" s="262"/>
      <c r="SS122" s="262"/>
      <c r="ST122" s="262"/>
      <c r="SU122" s="262"/>
      <c r="SV122" s="262"/>
      <c r="SW122" s="262"/>
      <c r="SX122" s="262"/>
      <c r="SY122" s="262"/>
      <c r="SZ122" s="262"/>
      <c r="TA122" s="262"/>
      <c r="TB122" s="262"/>
      <c r="TC122" s="262"/>
      <c r="TD122" s="262"/>
      <c r="TE122" s="262"/>
      <c r="TF122" s="262"/>
      <c r="TG122" s="262"/>
      <c r="TH122" s="262"/>
      <c r="TI122" s="262"/>
      <c r="TJ122" s="262"/>
      <c r="TK122" s="262"/>
      <c r="TL122" s="262"/>
      <c r="TM122" s="262"/>
      <c r="TN122" s="262"/>
      <c r="TO122" s="262"/>
      <c r="TP122" s="262"/>
      <c r="TQ122" s="262"/>
      <c r="TR122" s="262"/>
      <c r="TS122" s="262"/>
      <c r="TT122" s="262"/>
      <c r="TU122" s="262"/>
      <c r="TV122" s="262"/>
      <c r="TW122" s="262"/>
      <c r="TX122" s="262"/>
      <c r="TY122" s="262"/>
      <c r="TZ122" s="262"/>
      <c r="UA122" s="262"/>
      <c r="UB122" s="262"/>
      <c r="UC122" s="262"/>
      <c r="UD122" s="262"/>
      <c r="UE122" s="262"/>
      <c r="UF122" s="262"/>
      <c r="UG122" s="262"/>
      <c r="UH122" s="262"/>
      <c r="UI122" s="262"/>
      <c r="UJ122" s="262"/>
      <c r="UK122" s="262"/>
      <c r="UL122" s="262"/>
      <c r="UM122" s="262"/>
      <c r="UN122" s="262"/>
      <c r="UO122" s="262"/>
      <c r="UP122" s="262"/>
      <c r="UQ122" s="262"/>
      <c r="UR122" s="262"/>
      <c r="US122" s="262"/>
      <c r="UT122" s="262"/>
      <c r="UU122" s="262"/>
      <c r="UV122" s="262"/>
      <c r="UW122" s="262"/>
      <c r="UX122" s="262"/>
      <c r="UY122" s="262"/>
      <c r="UZ122" s="262"/>
      <c r="VA122" s="262"/>
      <c r="VB122" s="262"/>
      <c r="VC122" s="262"/>
      <c r="VD122" s="262"/>
      <c r="VE122" s="262"/>
      <c r="VF122" s="262"/>
      <c r="VG122" s="262"/>
      <c r="VH122" s="262"/>
      <c r="VI122" s="262"/>
      <c r="VJ122" s="262"/>
      <c r="VK122" s="262"/>
      <c r="VL122" s="262"/>
      <c r="VM122" s="262"/>
      <c r="VN122" s="262"/>
      <c r="VO122" s="262"/>
      <c r="VP122" s="262"/>
      <c r="VQ122" s="262"/>
      <c r="VR122" s="262"/>
      <c r="VS122" s="262"/>
      <c r="VT122" s="262"/>
      <c r="VU122" s="262"/>
      <c r="VV122" s="262"/>
      <c r="VW122" s="262"/>
      <c r="VX122" s="262"/>
      <c r="VY122" s="262"/>
      <c r="VZ122" s="262"/>
      <c r="WA122" s="262"/>
      <c r="WB122" s="262"/>
      <c r="WC122" s="262"/>
      <c r="WD122" s="262"/>
      <c r="WE122" s="262"/>
      <c r="WF122" s="262"/>
      <c r="WG122" s="262"/>
      <c r="WH122" s="262"/>
      <c r="WI122" s="262"/>
      <c r="WJ122" s="262"/>
      <c r="WK122" s="262"/>
      <c r="WL122" s="262"/>
      <c r="WM122" s="262"/>
      <c r="WN122" s="262"/>
      <c r="WO122" s="262"/>
      <c r="WP122" s="262"/>
      <c r="WQ122" s="262"/>
      <c r="WR122" s="262"/>
      <c r="WS122" s="262"/>
      <c r="WT122" s="262"/>
      <c r="WU122" s="262"/>
      <c r="WV122" s="262"/>
      <c r="WW122" s="262"/>
      <c r="WX122" s="262"/>
      <c r="WY122" s="262"/>
      <c r="WZ122" s="262"/>
      <c r="XA122" s="262"/>
      <c r="XB122" s="262"/>
      <c r="XC122" s="262"/>
      <c r="XD122" s="262"/>
      <c r="XE122" s="262"/>
      <c r="XF122" s="262"/>
      <c r="XG122" s="262"/>
      <c r="XH122" s="262"/>
      <c r="XI122" s="262"/>
      <c r="XJ122" s="262"/>
      <c r="XK122" s="262"/>
      <c r="XL122" s="262"/>
      <c r="XM122" s="262"/>
      <c r="XN122" s="262"/>
      <c r="XO122" s="262"/>
      <c r="XP122" s="262"/>
      <c r="XQ122" s="262"/>
      <c r="XR122" s="262"/>
      <c r="XS122" s="262"/>
      <c r="XT122" s="262"/>
      <c r="XU122" s="262"/>
      <c r="XV122" s="262"/>
      <c r="XW122" s="262"/>
      <c r="XX122" s="262"/>
      <c r="XY122" s="262"/>
      <c r="XZ122" s="262"/>
      <c r="YA122" s="262"/>
      <c r="YB122" s="262"/>
      <c r="YC122" s="262"/>
      <c r="YD122" s="262"/>
      <c r="YE122" s="262"/>
      <c r="YF122" s="262"/>
      <c r="YG122" s="262"/>
      <c r="YH122" s="262"/>
      <c r="YI122" s="262"/>
      <c r="YJ122" s="262"/>
      <c r="YK122" s="262"/>
      <c r="YL122" s="262"/>
      <c r="YM122" s="262"/>
      <c r="YN122" s="262"/>
      <c r="YO122" s="262"/>
      <c r="YP122" s="262"/>
      <c r="YQ122" s="262"/>
      <c r="YR122" s="262"/>
      <c r="YS122" s="262"/>
      <c r="YT122" s="262"/>
      <c r="YU122" s="262"/>
      <c r="YV122" s="262"/>
      <c r="YW122" s="262"/>
      <c r="YX122" s="262"/>
      <c r="YY122" s="262"/>
      <c r="YZ122" s="262"/>
      <c r="ZA122" s="262"/>
      <c r="ZB122" s="262"/>
      <c r="ZC122" s="262"/>
      <c r="ZD122" s="262"/>
      <c r="ZE122" s="262"/>
      <c r="ZF122" s="262"/>
      <c r="ZG122" s="262"/>
      <c r="ZH122" s="262"/>
      <c r="ZI122" s="262"/>
      <c r="ZJ122" s="262"/>
      <c r="ZK122" s="262"/>
      <c r="ZL122" s="262"/>
      <c r="ZM122" s="262"/>
      <c r="ZN122" s="262"/>
      <c r="ZO122" s="262"/>
      <c r="ZP122" s="262"/>
      <c r="ZQ122" s="262"/>
      <c r="ZR122" s="262"/>
      <c r="ZS122" s="262"/>
      <c r="ZT122" s="262"/>
      <c r="ZU122" s="262"/>
      <c r="ZV122" s="262"/>
      <c r="ZW122" s="262"/>
      <c r="ZX122" s="262"/>
      <c r="ZY122" s="262"/>
      <c r="ZZ122" s="262"/>
      <c r="AAA122" s="262"/>
      <c r="AAB122" s="262"/>
      <c r="AAC122" s="262"/>
      <c r="AAD122" s="262"/>
      <c r="AAE122" s="262"/>
      <c r="AAF122" s="262"/>
      <c r="AAG122" s="262"/>
      <c r="AAH122" s="262"/>
      <c r="AAI122" s="262"/>
      <c r="AAJ122" s="262"/>
      <c r="AAK122" s="262"/>
      <c r="AAL122" s="262"/>
      <c r="AAM122" s="262"/>
      <c r="AAN122" s="262"/>
      <c r="AAO122" s="262"/>
      <c r="AAP122" s="262"/>
      <c r="AAQ122" s="262"/>
      <c r="AAR122" s="262"/>
      <c r="AAS122" s="262"/>
      <c r="AAT122" s="262"/>
      <c r="AAU122" s="262"/>
      <c r="AAV122" s="262"/>
      <c r="AAW122" s="262"/>
      <c r="AAX122" s="262"/>
      <c r="AAY122" s="262"/>
      <c r="AAZ122" s="262"/>
      <c r="ABA122" s="262"/>
      <c r="ABB122" s="262"/>
      <c r="ABC122" s="262"/>
      <c r="ABD122" s="262"/>
      <c r="ABE122" s="262"/>
      <c r="ABF122" s="262"/>
      <c r="ABG122" s="262"/>
      <c r="ABH122" s="262"/>
      <c r="ABI122" s="262"/>
      <c r="ABJ122" s="262"/>
      <c r="ABK122" s="262"/>
      <c r="ABL122" s="262"/>
      <c r="ABM122" s="262"/>
      <c r="ABN122" s="262"/>
      <c r="ABO122" s="262"/>
      <c r="ABP122" s="262"/>
      <c r="ABQ122" s="262"/>
      <c r="ABR122" s="262"/>
      <c r="ABS122" s="262"/>
      <c r="ABT122" s="262"/>
      <c r="ABU122" s="262"/>
      <c r="ABV122" s="262"/>
      <c r="ABW122" s="262"/>
      <c r="ABX122" s="262"/>
      <c r="ABY122" s="262"/>
      <c r="ABZ122" s="262"/>
      <c r="ACA122" s="262"/>
      <c r="ACB122" s="262"/>
      <c r="ACC122" s="262"/>
      <c r="ACD122" s="262"/>
      <c r="ACE122" s="262"/>
      <c r="ACF122" s="262"/>
      <c r="ACG122" s="262"/>
      <c r="ACH122" s="262"/>
      <c r="ACI122" s="262"/>
      <c r="ACJ122" s="262"/>
      <c r="ACK122" s="262"/>
      <c r="ACL122" s="262"/>
      <c r="ACM122" s="262"/>
      <c r="ACN122" s="262"/>
      <c r="ACO122" s="262"/>
      <c r="ACP122" s="262"/>
      <c r="ACQ122" s="262"/>
      <c r="ACR122" s="262"/>
      <c r="ACS122" s="262"/>
      <c r="ACT122" s="262"/>
      <c r="ACU122" s="262"/>
      <c r="ACV122" s="262"/>
      <c r="ACW122" s="262"/>
      <c r="ACX122" s="262"/>
      <c r="ACY122" s="262"/>
      <c r="ACZ122" s="262"/>
      <c r="ADA122" s="262"/>
      <c r="ADB122" s="262"/>
      <c r="ADC122" s="262"/>
      <c r="ADD122" s="262"/>
      <c r="ADE122" s="262"/>
      <c r="ADF122" s="262"/>
      <c r="ADG122" s="262"/>
      <c r="ADH122" s="262"/>
      <c r="ADI122" s="262"/>
      <c r="ADJ122" s="262"/>
      <c r="ADK122" s="262"/>
      <c r="ADL122" s="262"/>
      <c r="ADM122" s="262"/>
      <c r="ADN122" s="262"/>
      <c r="ADO122" s="262"/>
      <c r="ADP122" s="262"/>
      <c r="ADQ122" s="262"/>
      <c r="ADR122" s="262"/>
      <c r="ADS122" s="262"/>
      <c r="ADT122" s="262"/>
      <c r="ADU122" s="262"/>
      <c r="ADV122" s="262"/>
      <c r="ADW122" s="262"/>
      <c r="ADX122" s="262"/>
      <c r="ADY122" s="262"/>
      <c r="ADZ122" s="262"/>
      <c r="AEA122" s="262"/>
      <c r="AEB122" s="262"/>
      <c r="AEC122" s="262"/>
      <c r="AED122" s="262"/>
      <c r="AEE122" s="262"/>
      <c r="AEF122" s="262"/>
      <c r="AEG122" s="262"/>
      <c r="AEH122" s="262"/>
      <c r="AEI122" s="262"/>
      <c r="AEJ122" s="262"/>
      <c r="AEK122" s="262"/>
      <c r="AEL122" s="262"/>
      <c r="AEM122" s="262"/>
      <c r="AEN122" s="262"/>
      <c r="AEO122" s="262"/>
      <c r="AEP122" s="262"/>
      <c r="AEQ122" s="262"/>
      <c r="AER122" s="262"/>
      <c r="AES122" s="262"/>
      <c r="AET122" s="262"/>
      <c r="AEU122" s="262"/>
      <c r="AEV122" s="262"/>
      <c r="AEW122" s="262"/>
      <c r="AEX122" s="262"/>
      <c r="AEY122" s="262"/>
      <c r="AEZ122" s="262"/>
      <c r="AFA122" s="262"/>
      <c r="AFB122" s="262"/>
      <c r="AFC122" s="262"/>
      <c r="AFD122" s="262"/>
      <c r="AFE122" s="262"/>
      <c r="AFF122" s="262"/>
      <c r="AFG122" s="262"/>
      <c r="AFH122" s="262"/>
      <c r="AFI122" s="262"/>
      <c r="AFJ122" s="262"/>
      <c r="AFK122" s="262"/>
      <c r="AFL122" s="262"/>
      <c r="AFM122" s="262"/>
      <c r="AFN122" s="262"/>
      <c r="AFO122" s="262"/>
      <c r="AFP122" s="262"/>
      <c r="AFQ122" s="262"/>
      <c r="AFR122" s="262"/>
      <c r="AFS122" s="262"/>
      <c r="AFT122" s="262"/>
      <c r="AFU122" s="262"/>
      <c r="AFV122" s="262"/>
      <c r="AFW122" s="262"/>
      <c r="AFX122" s="262"/>
      <c r="AFY122" s="262"/>
      <c r="AFZ122" s="262"/>
      <c r="AGA122" s="262"/>
      <c r="AGB122" s="262"/>
      <c r="AGC122" s="262"/>
      <c r="AGD122" s="262"/>
      <c r="AGE122" s="262"/>
      <c r="AGF122" s="262"/>
      <c r="AGG122" s="262"/>
      <c r="AGH122" s="262"/>
      <c r="AGI122" s="262"/>
      <c r="AGJ122" s="262"/>
      <c r="AGK122" s="262"/>
      <c r="AGL122" s="262"/>
      <c r="AGM122" s="262"/>
      <c r="AGN122" s="262"/>
      <c r="AGO122" s="262"/>
      <c r="AGP122" s="262"/>
      <c r="AGQ122" s="262"/>
      <c r="AGR122" s="262"/>
      <c r="AGS122" s="262"/>
      <c r="AGT122" s="262"/>
      <c r="AGU122" s="262"/>
      <c r="AGV122" s="262"/>
      <c r="AGW122" s="262"/>
      <c r="AGX122" s="262"/>
      <c r="AGY122" s="262"/>
      <c r="AGZ122" s="262"/>
      <c r="AHA122" s="262"/>
      <c r="AHB122" s="262"/>
      <c r="AHC122" s="262"/>
      <c r="AHD122" s="262"/>
      <c r="AHE122" s="262"/>
      <c r="AHF122" s="262"/>
      <c r="AHG122" s="262"/>
      <c r="AHH122" s="262"/>
      <c r="AHI122" s="262"/>
      <c r="AHJ122" s="262"/>
      <c r="AHK122" s="262"/>
      <c r="AHL122" s="262"/>
      <c r="AHM122" s="262"/>
      <c r="AHN122" s="262"/>
      <c r="AHO122" s="262"/>
      <c r="AHP122" s="262"/>
      <c r="AHQ122" s="262"/>
      <c r="AHR122" s="262"/>
      <c r="AHS122" s="262"/>
      <c r="AHT122" s="262"/>
      <c r="AHU122" s="262"/>
      <c r="AHV122" s="262"/>
      <c r="AHW122" s="262"/>
      <c r="AHX122" s="262"/>
      <c r="AHY122" s="262"/>
      <c r="AHZ122" s="262"/>
      <c r="AIA122" s="262"/>
      <c r="AIB122" s="262"/>
      <c r="AIC122" s="262"/>
      <c r="AID122" s="262"/>
      <c r="AIE122" s="262"/>
      <c r="AIF122" s="262"/>
      <c r="AIG122" s="262"/>
      <c r="AIH122" s="262"/>
      <c r="AII122" s="262"/>
      <c r="AIJ122" s="262"/>
      <c r="AIK122" s="262"/>
      <c r="AIL122" s="262"/>
      <c r="AIM122" s="262"/>
      <c r="AIN122" s="262"/>
      <c r="AIO122" s="262"/>
      <c r="AIP122" s="262"/>
      <c r="AIQ122" s="262"/>
      <c r="AIR122" s="262"/>
      <c r="AIS122" s="262"/>
      <c r="AIT122" s="262"/>
      <c r="AIU122" s="262"/>
      <c r="AIV122" s="262"/>
      <c r="AIW122" s="262"/>
      <c r="AIX122" s="262"/>
      <c r="AIY122" s="262"/>
      <c r="AIZ122" s="262"/>
      <c r="AJA122" s="262"/>
      <c r="AJB122" s="262"/>
      <c r="AJC122" s="262"/>
      <c r="AJD122" s="262"/>
      <c r="AJE122" s="262"/>
      <c r="AJF122" s="262"/>
      <c r="AJG122" s="262"/>
      <c r="AJH122" s="262"/>
      <c r="AJI122" s="262"/>
      <c r="AJJ122" s="262"/>
      <c r="AJK122" s="262"/>
      <c r="AJL122" s="262"/>
      <c r="AJM122" s="262"/>
      <c r="AJN122" s="262"/>
      <c r="AJO122" s="262"/>
      <c r="AJP122" s="262"/>
      <c r="AJQ122" s="262"/>
      <c r="AJR122" s="262"/>
      <c r="AJS122" s="262"/>
      <c r="AJT122" s="262"/>
      <c r="AJU122" s="262"/>
      <c r="AJV122" s="262"/>
      <c r="AJW122" s="262"/>
      <c r="AJX122" s="262"/>
      <c r="AJY122" s="262"/>
      <c r="AJZ122" s="262"/>
      <c r="AKA122" s="262"/>
      <c r="AKB122" s="262"/>
      <c r="AKC122" s="262"/>
      <c r="AKD122" s="262"/>
      <c r="AKE122" s="262"/>
      <c r="AKF122" s="262"/>
      <c r="AKG122" s="262"/>
      <c r="AKH122" s="262"/>
      <c r="AKI122" s="262"/>
      <c r="AKJ122" s="262"/>
      <c r="AKK122" s="262"/>
      <c r="AKL122" s="262"/>
      <c r="AKM122" s="262"/>
      <c r="AKN122" s="262"/>
      <c r="AKO122" s="262"/>
      <c r="AKP122" s="262"/>
      <c r="AKQ122" s="262"/>
      <c r="AKR122" s="262"/>
      <c r="AKS122" s="262"/>
      <c r="AKT122" s="262"/>
      <c r="AKU122" s="262"/>
      <c r="AKV122" s="262"/>
      <c r="AKW122" s="262"/>
      <c r="AKX122" s="262"/>
      <c r="AKY122" s="262"/>
      <c r="AKZ122" s="262"/>
      <c r="ALA122" s="262"/>
      <c r="ALB122" s="262"/>
      <c r="ALC122" s="262"/>
      <c r="ALD122" s="262"/>
      <c r="ALE122" s="262"/>
      <c r="ALF122" s="262"/>
      <c r="ALG122" s="262"/>
      <c r="ALH122" s="262"/>
      <c r="ALI122" s="262"/>
      <c r="ALJ122" s="262"/>
      <c r="ALK122" s="262"/>
      <c r="ALL122" s="262"/>
      <c r="ALM122" s="262"/>
      <c r="ALN122" s="262"/>
      <c r="ALO122" s="262"/>
      <c r="ALP122" s="262"/>
      <c r="ALQ122" s="262"/>
      <c r="ALR122" s="262"/>
      <c r="ALS122" s="262"/>
      <c r="ALT122" s="262"/>
      <c r="ALU122" s="262"/>
      <c r="ALV122" s="262"/>
      <c r="ALW122" s="262"/>
      <c r="ALX122" s="262"/>
      <c r="ALY122" s="262"/>
      <c r="ALZ122" s="262"/>
      <c r="AMA122" s="262"/>
      <c r="AMB122" s="262"/>
      <c r="AMC122" s="262"/>
      <c r="AMD122" s="262"/>
      <c r="AME122" s="262"/>
      <c r="AMF122" s="262"/>
      <c r="AMG122" s="262"/>
      <c r="AMH122" s="262"/>
      <c r="AMI122" s="262"/>
      <c r="AMJ122" s="262"/>
      <c r="AMK122" s="262"/>
      <c r="AML122" s="262"/>
      <c r="AMM122" s="262"/>
      <c r="AMN122" s="262"/>
    </row>
    <row r="123" spans="1:1028" s="143" customFormat="1" ht="15" customHeight="1" x14ac:dyDescent="0.2">
      <c r="A123" s="145" t="s">
        <v>64</v>
      </c>
      <c r="B123" s="192"/>
      <c r="C123" s="192"/>
      <c r="D123" s="735" t="s">
        <v>373</v>
      </c>
      <c r="E123" s="736"/>
      <c r="F123" s="736"/>
      <c r="G123" s="736"/>
      <c r="H123" s="736"/>
      <c r="I123" s="737"/>
      <c r="J123" s="144"/>
      <c r="K123" s="277"/>
      <c r="L123" s="277"/>
      <c r="M123" s="277"/>
      <c r="N123" s="277"/>
      <c r="O123" s="277"/>
      <c r="P123" s="277"/>
      <c r="Q123" s="277"/>
      <c r="R123" s="277"/>
      <c r="S123" s="262"/>
      <c r="T123" s="262"/>
      <c r="U123" s="262"/>
      <c r="V123" s="262"/>
      <c r="W123" s="262"/>
      <c r="X123" s="262"/>
      <c r="Y123" s="262"/>
      <c r="Z123" s="262"/>
      <c r="AA123" s="262"/>
      <c r="AB123" s="262"/>
      <c r="AC123" s="262"/>
      <c r="AD123" s="262"/>
      <c r="AE123" s="262"/>
      <c r="AF123" s="262"/>
      <c r="AG123" s="262"/>
      <c r="AH123" s="262"/>
      <c r="AI123" s="262"/>
      <c r="AJ123" s="262"/>
      <c r="AK123" s="262"/>
      <c r="AL123" s="262"/>
      <c r="AM123" s="262"/>
      <c r="AN123" s="262"/>
      <c r="AO123" s="262"/>
      <c r="AP123" s="262"/>
      <c r="AQ123" s="262"/>
      <c r="AR123" s="262"/>
      <c r="AS123" s="262"/>
      <c r="AT123" s="262"/>
      <c r="AU123" s="262"/>
      <c r="AV123" s="262"/>
      <c r="AW123" s="262"/>
      <c r="AX123" s="262"/>
      <c r="AY123" s="262"/>
      <c r="AZ123" s="262"/>
      <c r="BA123" s="262"/>
      <c r="BB123" s="262"/>
      <c r="BC123" s="262"/>
      <c r="BD123" s="262"/>
      <c r="BE123" s="262"/>
      <c r="BF123" s="262"/>
      <c r="BG123" s="262"/>
      <c r="BH123" s="262"/>
      <c r="BI123" s="262"/>
      <c r="BJ123" s="262"/>
      <c r="BK123" s="262"/>
      <c r="BL123" s="262"/>
      <c r="BM123" s="262"/>
      <c r="BN123" s="262"/>
      <c r="BO123" s="262"/>
      <c r="BP123" s="262"/>
      <c r="BQ123" s="262"/>
      <c r="BR123" s="262"/>
      <c r="BS123" s="262"/>
      <c r="BT123" s="262"/>
      <c r="BU123" s="262"/>
      <c r="BV123" s="262"/>
      <c r="BW123" s="262"/>
      <c r="BX123" s="262"/>
      <c r="BY123" s="262"/>
      <c r="BZ123" s="262"/>
      <c r="CA123" s="262"/>
      <c r="CB123" s="262"/>
      <c r="CC123" s="262"/>
      <c r="CD123" s="262"/>
      <c r="CE123" s="262"/>
      <c r="CF123" s="262"/>
      <c r="CG123" s="262"/>
      <c r="CH123" s="262"/>
      <c r="CI123" s="262"/>
      <c r="CJ123" s="262"/>
      <c r="CK123" s="262"/>
      <c r="CL123" s="262"/>
      <c r="CM123" s="262"/>
      <c r="CN123" s="262"/>
      <c r="CO123" s="262"/>
      <c r="CP123" s="262"/>
      <c r="CQ123" s="262"/>
      <c r="CR123" s="262"/>
      <c r="CS123" s="262"/>
      <c r="CT123" s="262"/>
      <c r="CU123" s="262"/>
      <c r="CV123" s="262"/>
      <c r="CW123" s="262"/>
      <c r="CX123" s="262"/>
      <c r="CY123" s="262"/>
      <c r="CZ123" s="262"/>
      <c r="DA123" s="262"/>
      <c r="DB123" s="262"/>
      <c r="DC123" s="262"/>
      <c r="DD123" s="262"/>
      <c r="DE123" s="262"/>
      <c r="DF123" s="262"/>
      <c r="DG123" s="262"/>
      <c r="DH123" s="262"/>
      <c r="DI123" s="262"/>
      <c r="DJ123" s="262"/>
      <c r="DK123" s="262"/>
      <c r="DL123" s="262"/>
      <c r="DM123" s="262"/>
      <c r="DN123" s="262"/>
      <c r="DO123" s="262"/>
      <c r="DP123" s="262"/>
      <c r="DQ123" s="262"/>
      <c r="DR123" s="262"/>
      <c r="DS123" s="262"/>
      <c r="DT123" s="262"/>
      <c r="DU123" s="262"/>
      <c r="DV123" s="262"/>
      <c r="DW123" s="262"/>
      <c r="DX123" s="262"/>
      <c r="DY123" s="262"/>
      <c r="DZ123" s="262"/>
      <c r="EA123" s="262"/>
      <c r="EB123" s="262"/>
      <c r="EC123" s="262"/>
      <c r="ED123" s="262"/>
      <c r="EE123" s="262"/>
      <c r="EF123" s="262"/>
      <c r="EG123" s="262"/>
      <c r="EH123" s="262"/>
      <c r="EI123" s="262"/>
      <c r="EJ123" s="262"/>
      <c r="EK123" s="262"/>
      <c r="EL123" s="262"/>
      <c r="EM123" s="262"/>
      <c r="EN123" s="262"/>
      <c r="EO123" s="262"/>
      <c r="EP123" s="262"/>
      <c r="EQ123" s="262"/>
      <c r="ER123" s="262"/>
      <c r="ES123" s="262"/>
      <c r="ET123" s="262"/>
      <c r="EU123" s="262"/>
      <c r="EV123" s="262"/>
      <c r="EW123" s="262"/>
      <c r="EX123" s="262"/>
      <c r="EY123" s="262"/>
      <c r="EZ123" s="262"/>
      <c r="FA123" s="262"/>
      <c r="FB123" s="262"/>
      <c r="FC123" s="262"/>
      <c r="FD123" s="262"/>
      <c r="FE123" s="262"/>
      <c r="FF123" s="262"/>
      <c r="FG123" s="262"/>
      <c r="FH123" s="262"/>
      <c r="FI123" s="262"/>
      <c r="FJ123" s="262"/>
      <c r="FK123" s="262"/>
      <c r="FL123" s="262"/>
      <c r="FM123" s="262"/>
      <c r="FN123" s="262"/>
      <c r="FO123" s="262"/>
      <c r="FP123" s="262"/>
      <c r="FQ123" s="262"/>
      <c r="FR123" s="262"/>
      <c r="FS123" s="262"/>
      <c r="FT123" s="262"/>
      <c r="FU123" s="262"/>
      <c r="FV123" s="262"/>
      <c r="FW123" s="262"/>
      <c r="FX123" s="262"/>
      <c r="FY123" s="262"/>
      <c r="FZ123" s="262"/>
      <c r="GA123" s="262"/>
      <c r="GB123" s="262"/>
      <c r="GC123" s="262"/>
      <c r="GD123" s="262"/>
      <c r="GE123" s="262"/>
      <c r="GF123" s="262"/>
      <c r="GG123" s="262"/>
      <c r="GH123" s="262"/>
      <c r="GI123" s="262"/>
      <c r="GJ123" s="262"/>
      <c r="GK123" s="262"/>
      <c r="GL123" s="262"/>
      <c r="GM123" s="262"/>
      <c r="GN123" s="262"/>
      <c r="GO123" s="262"/>
      <c r="GP123" s="262"/>
      <c r="GQ123" s="262"/>
      <c r="GR123" s="262"/>
      <c r="GS123" s="262"/>
      <c r="GT123" s="262"/>
      <c r="GU123" s="262"/>
      <c r="GV123" s="262"/>
      <c r="GW123" s="262"/>
      <c r="GX123" s="262"/>
      <c r="GY123" s="262"/>
      <c r="GZ123" s="262"/>
      <c r="HA123" s="262"/>
      <c r="HB123" s="262"/>
      <c r="HC123" s="262"/>
      <c r="HD123" s="262"/>
      <c r="HE123" s="262"/>
      <c r="HF123" s="262"/>
      <c r="HG123" s="262"/>
      <c r="HH123" s="262"/>
      <c r="HI123" s="262"/>
      <c r="HJ123" s="262"/>
      <c r="HK123" s="262"/>
      <c r="HL123" s="262"/>
      <c r="HM123" s="262"/>
      <c r="HN123" s="262"/>
      <c r="HO123" s="262"/>
      <c r="HP123" s="262"/>
      <c r="HQ123" s="262"/>
      <c r="HR123" s="262"/>
      <c r="HS123" s="262"/>
      <c r="HT123" s="262"/>
      <c r="HU123" s="262"/>
      <c r="HV123" s="262"/>
      <c r="HW123" s="262"/>
      <c r="HX123" s="262"/>
      <c r="HY123" s="262"/>
      <c r="HZ123" s="262"/>
      <c r="IA123" s="262"/>
      <c r="IB123" s="262"/>
      <c r="IC123" s="262"/>
      <c r="ID123" s="262"/>
      <c r="IE123" s="262"/>
      <c r="IF123" s="262"/>
      <c r="IG123" s="262"/>
      <c r="IH123" s="262"/>
      <c r="II123" s="262"/>
      <c r="IJ123" s="262"/>
      <c r="IK123" s="262"/>
      <c r="IL123" s="262"/>
      <c r="IM123" s="262"/>
      <c r="IN123" s="262"/>
      <c r="IO123" s="262"/>
      <c r="IP123" s="262"/>
      <c r="IQ123" s="262"/>
      <c r="IR123" s="262"/>
      <c r="IS123" s="262"/>
      <c r="IT123" s="262"/>
      <c r="IU123" s="262"/>
      <c r="IV123" s="262"/>
      <c r="IW123" s="262"/>
      <c r="IX123" s="262"/>
      <c r="IY123" s="262"/>
      <c r="IZ123" s="262"/>
      <c r="JA123" s="262"/>
      <c r="JB123" s="262"/>
      <c r="JC123" s="262"/>
      <c r="JD123" s="262"/>
      <c r="JE123" s="262"/>
      <c r="JF123" s="262"/>
      <c r="JG123" s="262"/>
      <c r="JH123" s="262"/>
      <c r="JI123" s="262"/>
      <c r="JJ123" s="262"/>
      <c r="JK123" s="262"/>
      <c r="JL123" s="262"/>
      <c r="JM123" s="262"/>
      <c r="JN123" s="262"/>
      <c r="JO123" s="262"/>
      <c r="JP123" s="262"/>
      <c r="JQ123" s="262"/>
      <c r="JR123" s="262"/>
      <c r="JS123" s="262"/>
      <c r="JT123" s="262"/>
      <c r="JU123" s="262"/>
      <c r="JV123" s="262"/>
      <c r="JW123" s="262"/>
      <c r="JX123" s="262"/>
      <c r="JY123" s="262"/>
      <c r="JZ123" s="262"/>
      <c r="KA123" s="262"/>
      <c r="KB123" s="262"/>
      <c r="KC123" s="262"/>
      <c r="KD123" s="262"/>
      <c r="KE123" s="262"/>
      <c r="KF123" s="262"/>
      <c r="KG123" s="262"/>
      <c r="KH123" s="262"/>
      <c r="KI123" s="262"/>
      <c r="KJ123" s="262"/>
      <c r="KK123" s="262"/>
      <c r="KL123" s="262"/>
      <c r="KM123" s="262"/>
      <c r="KN123" s="262"/>
      <c r="KO123" s="262"/>
      <c r="KP123" s="262"/>
      <c r="KQ123" s="262"/>
      <c r="KR123" s="262"/>
      <c r="KS123" s="262"/>
      <c r="KT123" s="262"/>
      <c r="KU123" s="262"/>
      <c r="KV123" s="262"/>
      <c r="KW123" s="262"/>
      <c r="KX123" s="262"/>
      <c r="KY123" s="262"/>
      <c r="KZ123" s="262"/>
      <c r="LA123" s="262"/>
      <c r="LB123" s="262"/>
      <c r="LC123" s="262"/>
      <c r="LD123" s="262"/>
      <c r="LE123" s="262"/>
      <c r="LF123" s="262"/>
      <c r="LG123" s="262"/>
      <c r="LH123" s="262"/>
      <c r="LI123" s="262"/>
      <c r="LJ123" s="262"/>
      <c r="LK123" s="262"/>
      <c r="LL123" s="262"/>
      <c r="LM123" s="262"/>
      <c r="LN123" s="262"/>
      <c r="LO123" s="262"/>
      <c r="LP123" s="262"/>
      <c r="LQ123" s="262"/>
      <c r="LR123" s="262"/>
      <c r="LS123" s="262"/>
      <c r="LT123" s="262"/>
      <c r="LU123" s="262"/>
      <c r="LV123" s="262"/>
      <c r="LW123" s="262"/>
      <c r="LX123" s="262"/>
      <c r="LY123" s="262"/>
      <c r="LZ123" s="262"/>
      <c r="MA123" s="262"/>
      <c r="MB123" s="262"/>
      <c r="MC123" s="262"/>
      <c r="MD123" s="262"/>
      <c r="ME123" s="262"/>
      <c r="MF123" s="262"/>
      <c r="MG123" s="262"/>
      <c r="MH123" s="262"/>
      <c r="MI123" s="262"/>
      <c r="MJ123" s="262"/>
      <c r="MK123" s="262"/>
      <c r="ML123" s="262"/>
      <c r="MM123" s="262"/>
      <c r="MN123" s="262"/>
      <c r="MO123" s="262"/>
      <c r="MP123" s="262"/>
      <c r="MQ123" s="262"/>
      <c r="MR123" s="262"/>
      <c r="MS123" s="262"/>
      <c r="MT123" s="262"/>
      <c r="MU123" s="262"/>
      <c r="MV123" s="262"/>
      <c r="MW123" s="262"/>
      <c r="MX123" s="262"/>
      <c r="MY123" s="262"/>
      <c r="MZ123" s="262"/>
      <c r="NA123" s="262"/>
      <c r="NB123" s="262"/>
      <c r="NC123" s="262"/>
      <c r="ND123" s="262"/>
      <c r="NE123" s="262"/>
      <c r="NF123" s="262"/>
      <c r="NG123" s="262"/>
      <c r="NH123" s="262"/>
      <c r="NI123" s="262"/>
      <c r="NJ123" s="262"/>
      <c r="NK123" s="262"/>
      <c r="NL123" s="262"/>
      <c r="NM123" s="262"/>
      <c r="NN123" s="262"/>
      <c r="NO123" s="262"/>
      <c r="NP123" s="262"/>
      <c r="NQ123" s="262"/>
      <c r="NR123" s="262"/>
      <c r="NS123" s="262"/>
      <c r="NT123" s="262"/>
      <c r="NU123" s="262"/>
      <c r="NV123" s="262"/>
      <c r="NW123" s="262"/>
      <c r="NX123" s="262"/>
      <c r="NY123" s="262"/>
      <c r="NZ123" s="262"/>
      <c r="OA123" s="262"/>
      <c r="OB123" s="262"/>
      <c r="OC123" s="262"/>
      <c r="OD123" s="262"/>
      <c r="OE123" s="262"/>
      <c r="OF123" s="262"/>
      <c r="OG123" s="262"/>
      <c r="OH123" s="262"/>
      <c r="OI123" s="262"/>
      <c r="OJ123" s="262"/>
      <c r="OK123" s="262"/>
      <c r="OL123" s="262"/>
      <c r="OM123" s="262"/>
      <c r="ON123" s="262"/>
      <c r="OO123" s="262"/>
      <c r="OP123" s="262"/>
      <c r="OQ123" s="262"/>
      <c r="OR123" s="262"/>
      <c r="OS123" s="262"/>
      <c r="OT123" s="262"/>
      <c r="OU123" s="262"/>
      <c r="OV123" s="262"/>
      <c r="OW123" s="262"/>
      <c r="OX123" s="262"/>
      <c r="OY123" s="262"/>
      <c r="OZ123" s="262"/>
      <c r="PA123" s="262"/>
      <c r="PB123" s="262"/>
      <c r="PC123" s="262"/>
      <c r="PD123" s="262"/>
      <c r="PE123" s="262"/>
      <c r="PF123" s="262"/>
      <c r="PG123" s="262"/>
      <c r="PH123" s="262"/>
      <c r="PI123" s="262"/>
      <c r="PJ123" s="262"/>
      <c r="PK123" s="262"/>
      <c r="PL123" s="262"/>
      <c r="PM123" s="262"/>
      <c r="PN123" s="262"/>
      <c r="PO123" s="262"/>
      <c r="PP123" s="262"/>
      <c r="PQ123" s="262"/>
      <c r="PR123" s="262"/>
      <c r="PS123" s="262"/>
      <c r="PT123" s="262"/>
      <c r="PU123" s="262"/>
      <c r="PV123" s="262"/>
      <c r="PW123" s="262"/>
      <c r="PX123" s="262"/>
      <c r="PY123" s="262"/>
      <c r="PZ123" s="262"/>
      <c r="QA123" s="262"/>
      <c r="QB123" s="262"/>
      <c r="QC123" s="262"/>
      <c r="QD123" s="262"/>
      <c r="QE123" s="262"/>
      <c r="QF123" s="262"/>
      <c r="QG123" s="262"/>
      <c r="QH123" s="262"/>
      <c r="QI123" s="262"/>
      <c r="QJ123" s="262"/>
      <c r="QK123" s="262"/>
      <c r="QL123" s="262"/>
      <c r="QM123" s="262"/>
      <c r="QN123" s="262"/>
      <c r="QO123" s="262"/>
      <c r="QP123" s="262"/>
      <c r="QQ123" s="262"/>
      <c r="QR123" s="262"/>
      <c r="QS123" s="262"/>
      <c r="QT123" s="262"/>
      <c r="QU123" s="262"/>
      <c r="QV123" s="262"/>
      <c r="QW123" s="262"/>
      <c r="QX123" s="262"/>
      <c r="QY123" s="262"/>
      <c r="QZ123" s="262"/>
      <c r="RA123" s="262"/>
      <c r="RB123" s="262"/>
      <c r="RC123" s="262"/>
      <c r="RD123" s="262"/>
      <c r="RE123" s="262"/>
      <c r="RF123" s="262"/>
      <c r="RG123" s="262"/>
      <c r="RH123" s="262"/>
      <c r="RI123" s="262"/>
      <c r="RJ123" s="262"/>
      <c r="RK123" s="262"/>
      <c r="RL123" s="262"/>
      <c r="RM123" s="262"/>
      <c r="RN123" s="262"/>
      <c r="RO123" s="262"/>
      <c r="RP123" s="262"/>
      <c r="RQ123" s="262"/>
      <c r="RR123" s="262"/>
      <c r="RS123" s="262"/>
      <c r="RT123" s="262"/>
      <c r="RU123" s="262"/>
      <c r="RV123" s="262"/>
      <c r="RW123" s="262"/>
      <c r="RX123" s="262"/>
      <c r="RY123" s="262"/>
      <c r="RZ123" s="262"/>
      <c r="SA123" s="262"/>
      <c r="SB123" s="262"/>
      <c r="SC123" s="262"/>
      <c r="SD123" s="262"/>
      <c r="SE123" s="262"/>
      <c r="SF123" s="262"/>
      <c r="SG123" s="262"/>
      <c r="SH123" s="262"/>
      <c r="SI123" s="262"/>
      <c r="SJ123" s="262"/>
      <c r="SK123" s="262"/>
      <c r="SL123" s="262"/>
      <c r="SM123" s="262"/>
      <c r="SN123" s="262"/>
      <c r="SO123" s="262"/>
      <c r="SP123" s="262"/>
      <c r="SQ123" s="262"/>
      <c r="SR123" s="262"/>
      <c r="SS123" s="262"/>
      <c r="ST123" s="262"/>
      <c r="SU123" s="262"/>
      <c r="SV123" s="262"/>
      <c r="SW123" s="262"/>
      <c r="SX123" s="262"/>
      <c r="SY123" s="262"/>
      <c r="SZ123" s="262"/>
      <c r="TA123" s="262"/>
      <c r="TB123" s="262"/>
      <c r="TC123" s="262"/>
      <c r="TD123" s="262"/>
      <c r="TE123" s="262"/>
      <c r="TF123" s="262"/>
      <c r="TG123" s="262"/>
      <c r="TH123" s="262"/>
      <c r="TI123" s="262"/>
      <c r="TJ123" s="262"/>
      <c r="TK123" s="262"/>
      <c r="TL123" s="262"/>
      <c r="TM123" s="262"/>
      <c r="TN123" s="262"/>
      <c r="TO123" s="262"/>
      <c r="TP123" s="262"/>
      <c r="TQ123" s="262"/>
      <c r="TR123" s="262"/>
      <c r="TS123" s="262"/>
      <c r="TT123" s="262"/>
      <c r="TU123" s="262"/>
      <c r="TV123" s="262"/>
      <c r="TW123" s="262"/>
      <c r="TX123" s="262"/>
      <c r="TY123" s="262"/>
      <c r="TZ123" s="262"/>
      <c r="UA123" s="262"/>
      <c r="UB123" s="262"/>
      <c r="UC123" s="262"/>
      <c r="UD123" s="262"/>
      <c r="UE123" s="262"/>
      <c r="UF123" s="262"/>
      <c r="UG123" s="262"/>
      <c r="UH123" s="262"/>
      <c r="UI123" s="262"/>
      <c r="UJ123" s="262"/>
      <c r="UK123" s="262"/>
      <c r="UL123" s="262"/>
      <c r="UM123" s="262"/>
      <c r="UN123" s="262"/>
      <c r="UO123" s="262"/>
      <c r="UP123" s="262"/>
      <c r="UQ123" s="262"/>
      <c r="UR123" s="262"/>
      <c r="US123" s="262"/>
      <c r="UT123" s="262"/>
      <c r="UU123" s="262"/>
      <c r="UV123" s="262"/>
      <c r="UW123" s="262"/>
      <c r="UX123" s="262"/>
      <c r="UY123" s="262"/>
      <c r="UZ123" s="262"/>
      <c r="VA123" s="262"/>
      <c r="VB123" s="262"/>
      <c r="VC123" s="262"/>
      <c r="VD123" s="262"/>
      <c r="VE123" s="262"/>
      <c r="VF123" s="262"/>
      <c r="VG123" s="262"/>
      <c r="VH123" s="262"/>
      <c r="VI123" s="262"/>
      <c r="VJ123" s="262"/>
      <c r="VK123" s="262"/>
      <c r="VL123" s="262"/>
      <c r="VM123" s="262"/>
      <c r="VN123" s="262"/>
      <c r="VO123" s="262"/>
      <c r="VP123" s="262"/>
      <c r="VQ123" s="262"/>
      <c r="VR123" s="262"/>
      <c r="VS123" s="262"/>
      <c r="VT123" s="262"/>
      <c r="VU123" s="262"/>
      <c r="VV123" s="262"/>
      <c r="VW123" s="262"/>
      <c r="VX123" s="262"/>
      <c r="VY123" s="262"/>
      <c r="VZ123" s="262"/>
      <c r="WA123" s="262"/>
      <c r="WB123" s="262"/>
      <c r="WC123" s="262"/>
      <c r="WD123" s="262"/>
      <c r="WE123" s="262"/>
      <c r="WF123" s="262"/>
      <c r="WG123" s="262"/>
      <c r="WH123" s="262"/>
      <c r="WI123" s="262"/>
      <c r="WJ123" s="262"/>
      <c r="WK123" s="262"/>
      <c r="WL123" s="262"/>
      <c r="WM123" s="262"/>
      <c r="WN123" s="262"/>
      <c r="WO123" s="262"/>
      <c r="WP123" s="262"/>
      <c r="WQ123" s="262"/>
      <c r="WR123" s="262"/>
      <c r="WS123" s="262"/>
      <c r="WT123" s="262"/>
      <c r="WU123" s="262"/>
      <c r="WV123" s="262"/>
      <c r="WW123" s="262"/>
      <c r="WX123" s="262"/>
      <c r="WY123" s="262"/>
      <c r="WZ123" s="262"/>
      <c r="XA123" s="262"/>
      <c r="XB123" s="262"/>
      <c r="XC123" s="262"/>
      <c r="XD123" s="262"/>
      <c r="XE123" s="262"/>
      <c r="XF123" s="262"/>
      <c r="XG123" s="262"/>
      <c r="XH123" s="262"/>
      <c r="XI123" s="262"/>
      <c r="XJ123" s="262"/>
      <c r="XK123" s="262"/>
      <c r="XL123" s="262"/>
      <c r="XM123" s="262"/>
      <c r="XN123" s="262"/>
      <c r="XO123" s="262"/>
      <c r="XP123" s="262"/>
      <c r="XQ123" s="262"/>
      <c r="XR123" s="262"/>
      <c r="XS123" s="262"/>
      <c r="XT123" s="262"/>
      <c r="XU123" s="262"/>
      <c r="XV123" s="262"/>
      <c r="XW123" s="262"/>
      <c r="XX123" s="262"/>
      <c r="XY123" s="262"/>
      <c r="XZ123" s="262"/>
      <c r="YA123" s="262"/>
      <c r="YB123" s="262"/>
      <c r="YC123" s="262"/>
      <c r="YD123" s="262"/>
      <c r="YE123" s="262"/>
      <c r="YF123" s="262"/>
      <c r="YG123" s="262"/>
      <c r="YH123" s="262"/>
      <c r="YI123" s="262"/>
      <c r="YJ123" s="262"/>
      <c r="YK123" s="262"/>
      <c r="YL123" s="262"/>
      <c r="YM123" s="262"/>
      <c r="YN123" s="262"/>
      <c r="YO123" s="262"/>
      <c r="YP123" s="262"/>
      <c r="YQ123" s="262"/>
      <c r="YR123" s="262"/>
      <c r="YS123" s="262"/>
      <c r="YT123" s="262"/>
      <c r="YU123" s="262"/>
      <c r="YV123" s="262"/>
      <c r="YW123" s="262"/>
      <c r="YX123" s="262"/>
      <c r="YY123" s="262"/>
      <c r="YZ123" s="262"/>
      <c r="ZA123" s="262"/>
      <c r="ZB123" s="262"/>
      <c r="ZC123" s="262"/>
      <c r="ZD123" s="262"/>
      <c r="ZE123" s="262"/>
      <c r="ZF123" s="262"/>
      <c r="ZG123" s="262"/>
      <c r="ZH123" s="262"/>
      <c r="ZI123" s="262"/>
      <c r="ZJ123" s="262"/>
      <c r="ZK123" s="262"/>
      <c r="ZL123" s="262"/>
      <c r="ZM123" s="262"/>
      <c r="ZN123" s="262"/>
      <c r="ZO123" s="262"/>
      <c r="ZP123" s="262"/>
      <c r="ZQ123" s="262"/>
      <c r="ZR123" s="262"/>
      <c r="ZS123" s="262"/>
      <c r="ZT123" s="262"/>
      <c r="ZU123" s="262"/>
      <c r="ZV123" s="262"/>
      <c r="ZW123" s="262"/>
      <c r="ZX123" s="262"/>
      <c r="ZY123" s="262"/>
      <c r="ZZ123" s="262"/>
      <c r="AAA123" s="262"/>
      <c r="AAB123" s="262"/>
      <c r="AAC123" s="262"/>
      <c r="AAD123" s="262"/>
      <c r="AAE123" s="262"/>
      <c r="AAF123" s="262"/>
      <c r="AAG123" s="262"/>
      <c r="AAH123" s="262"/>
      <c r="AAI123" s="262"/>
      <c r="AAJ123" s="262"/>
      <c r="AAK123" s="262"/>
      <c r="AAL123" s="262"/>
      <c r="AAM123" s="262"/>
      <c r="AAN123" s="262"/>
      <c r="AAO123" s="262"/>
      <c r="AAP123" s="262"/>
      <c r="AAQ123" s="262"/>
      <c r="AAR123" s="262"/>
      <c r="AAS123" s="262"/>
      <c r="AAT123" s="262"/>
      <c r="AAU123" s="262"/>
      <c r="AAV123" s="262"/>
      <c r="AAW123" s="262"/>
      <c r="AAX123" s="262"/>
      <c r="AAY123" s="262"/>
      <c r="AAZ123" s="262"/>
      <c r="ABA123" s="262"/>
      <c r="ABB123" s="262"/>
      <c r="ABC123" s="262"/>
      <c r="ABD123" s="262"/>
      <c r="ABE123" s="262"/>
      <c r="ABF123" s="262"/>
      <c r="ABG123" s="262"/>
      <c r="ABH123" s="262"/>
      <c r="ABI123" s="262"/>
      <c r="ABJ123" s="262"/>
      <c r="ABK123" s="262"/>
      <c r="ABL123" s="262"/>
      <c r="ABM123" s="262"/>
      <c r="ABN123" s="262"/>
      <c r="ABO123" s="262"/>
      <c r="ABP123" s="262"/>
      <c r="ABQ123" s="262"/>
      <c r="ABR123" s="262"/>
      <c r="ABS123" s="262"/>
      <c r="ABT123" s="262"/>
      <c r="ABU123" s="262"/>
      <c r="ABV123" s="262"/>
      <c r="ABW123" s="262"/>
      <c r="ABX123" s="262"/>
      <c r="ABY123" s="262"/>
      <c r="ABZ123" s="262"/>
      <c r="ACA123" s="262"/>
      <c r="ACB123" s="262"/>
      <c r="ACC123" s="262"/>
      <c r="ACD123" s="262"/>
      <c r="ACE123" s="262"/>
      <c r="ACF123" s="262"/>
      <c r="ACG123" s="262"/>
      <c r="ACH123" s="262"/>
      <c r="ACI123" s="262"/>
      <c r="ACJ123" s="262"/>
      <c r="ACK123" s="262"/>
      <c r="ACL123" s="262"/>
      <c r="ACM123" s="262"/>
      <c r="ACN123" s="262"/>
      <c r="ACO123" s="262"/>
      <c r="ACP123" s="262"/>
      <c r="ACQ123" s="262"/>
      <c r="ACR123" s="262"/>
      <c r="ACS123" s="262"/>
      <c r="ACT123" s="262"/>
      <c r="ACU123" s="262"/>
      <c r="ACV123" s="262"/>
      <c r="ACW123" s="262"/>
      <c r="ACX123" s="262"/>
      <c r="ACY123" s="262"/>
      <c r="ACZ123" s="262"/>
      <c r="ADA123" s="262"/>
      <c r="ADB123" s="262"/>
      <c r="ADC123" s="262"/>
      <c r="ADD123" s="262"/>
      <c r="ADE123" s="262"/>
      <c r="ADF123" s="262"/>
      <c r="ADG123" s="262"/>
      <c r="ADH123" s="262"/>
      <c r="ADI123" s="262"/>
      <c r="ADJ123" s="262"/>
      <c r="ADK123" s="262"/>
      <c r="ADL123" s="262"/>
      <c r="ADM123" s="262"/>
      <c r="ADN123" s="262"/>
      <c r="ADO123" s="262"/>
      <c r="ADP123" s="262"/>
      <c r="ADQ123" s="262"/>
      <c r="ADR123" s="262"/>
      <c r="ADS123" s="262"/>
      <c r="ADT123" s="262"/>
      <c r="ADU123" s="262"/>
      <c r="ADV123" s="262"/>
      <c r="ADW123" s="262"/>
      <c r="ADX123" s="262"/>
      <c r="ADY123" s="262"/>
      <c r="ADZ123" s="262"/>
      <c r="AEA123" s="262"/>
      <c r="AEB123" s="262"/>
      <c r="AEC123" s="262"/>
      <c r="AED123" s="262"/>
      <c r="AEE123" s="262"/>
      <c r="AEF123" s="262"/>
      <c r="AEG123" s="262"/>
      <c r="AEH123" s="262"/>
      <c r="AEI123" s="262"/>
      <c r="AEJ123" s="262"/>
      <c r="AEK123" s="262"/>
      <c r="AEL123" s="262"/>
      <c r="AEM123" s="262"/>
      <c r="AEN123" s="262"/>
      <c r="AEO123" s="262"/>
      <c r="AEP123" s="262"/>
      <c r="AEQ123" s="262"/>
      <c r="AER123" s="262"/>
      <c r="AES123" s="262"/>
      <c r="AET123" s="262"/>
      <c r="AEU123" s="262"/>
      <c r="AEV123" s="262"/>
      <c r="AEW123" s="262"/>
      <c r="AEX123" s="262"/>
      <c r="AEY123" s="262"/>
      <c r="AEZ123" s="262"/>
      <c r="AFA123" s="262"/>
      <c r="AFB123" s="262"/>
      <c r="AFC123" s="262"/>
      <c r="AFD123" s="262"/>
      <c r="AFE123" s="262"/>
      <c r="AFF123" s="262"/>
      <c r="AFG123" s="262"/>
      <c r="AFH123" s="262"/>
      <c r="AFI123" s="262"/>
      <c r="AFJ123" s="262"/>
      <c r="AFK123" s="262"/>
      <c r="AFL123" s="262"/>
      <c r="AFM123" s="262"/>
      <c r="AFN123" s="262"/>
      <c r="AFO123" s="262"/>
      <c r="AFP123" s="262"/>
      <c r="AFQ123" s="262"/>
      <c r="AFR123" s="262"/>
      <c r="AFS123" s="262"/>
      <c r="AFT123" s="262"/>
      <c r="AFU123" s="262"/>
      <c r="AFV123" s="262"/>
      <c r="AFW123" s="262"/>
      <c r="AFX123" s="262"/>
      <c r="AFY123" s="262"/>
      <c r="AFZ123" s="262"/>
      <c r="AGA123" s="262"/>
      <c r="AGB123" s="262"/>
      <c r="AGC123" s="262"/>
      <c r="AGD123" s="262"/>
      <c r="AGE123" s="262"/>
      <c r="AGF123" s="262"/>
      <c r="AGG123" s="262"/>
      <c r="AGH123" s="262"/>
      <c r="AGI123" s="262"/>
      <c r="AGJ123" s="262"/>
      <c r="AGK123" s="262"/>
      <c r="AGL123" s="262"/>
      <c r="AGM123" s="262"/>
      <c r="AGN123" s="262"/>
      <c r="AGO123" s="262"/>
      <c r="AGP123" s="262"/>
      <c r="AGQ123" s="262"/>
      <c r="AGR123" s="262"/>
      <c r="AGS123" s="262"/>
      <c r="AGT123" s="262"/>
      <c r="AGU123" s="262"/>
      <c r="AGV123" s="262"/>
      <c r="AGW123" s="262"/>
      <c r="AGX123" s="262"/>
      <c r="AGY123" s="262"/>
      <c r="AGZ123" s="262"/>
      <c r="AHA123" s="262"/>
      <c r="AHB123" s="262"/>
      <c r="AHC123" s="262"/>
      <c r="AHD123" s="262"/>
      <c r="AHE123" s="262"/>
      <c r="AHF123" s="262"/>
      <c r="AHG123" s="262"/>
      <c r="AHH123" s="262"/>
      <c r="AHI123" s="262"/>
      <c r="AHJ123" s="262"/>
      <c r="AHK123" s="262"/>
      <c r="AHL123" s="262"/>
      <c r="AHM123" s="262"/>
      <c r="AHN123" s="262"/>
      <c r="AHO123" s="262"/>
      <c r="AHP123" s="262"/>
      <c r="AHQ123" s="262"/>
      <c r="AHR123" s="262"/>
      <c r="AHS123" s="262"/>
      <c r="AHT123" s="262"/>
      <c r="AHU123" s="262"/>
      <c r="AHV123" s="262"/>
      <c r="AHW123" s="262"/>
      <c r="AHX123" s="262"/>
      <c r="AHY123" s="262"/>
      <c r="AHZ123" s="262"/>
      <c r="AIA123" s="262"/>
      <c r="AIB123" s="262"/>
      <c r="AIC123" s="262"/>
      <c r="AID123" s="262"/>
      <c r="AIE123" s="262"/>
      <c r="AIF123" s="262"/>
      <c r="AIG123" s="262"/>
      <c r="AIH123" s="262"/>
      <c r="AII123" s="262"/>
      <c r="AIJ123" s="262"/>
      <c r="AIK123" s="262"/>
      <c r="AIL123" s="262"/>
      <c r="AIM123" s="262"/>
      <c r="AIN123" s="262"/>
      <c r="AIO123" s="262"/>
      <c r="AIP123" s="262"/>
      <c r="AIQ123" s="262"/>
      <c r="AIR123" s="262"/>
      <c r="AIS123" s="262"/>
      <c r="AIT123" s="262"/>
      <c r="AIU123" s="262"/>
      <c r="AIV123" s="262"/>
      <c r="AIW123" s="262"/>
      <c r="AIX123" s="262"/>
      <c r="AIY123" s="262"/>
      <c r="AIZ123" s="262"/>
      <c r="AJA123" s="262"/>
      <c r="AJB123" s="262"/>
      <c r="AJC123" s="262"/>
      <c r="AJD123" s="262"/>
      <c r="AJE123" s="262"/>
      <c r="AJF123" s="262"/>
      <c r="AJG123" s="262"/>
      <c r="AJH123" s="262"/>
      <c r="AJI123" s="262"/>
      <c r="AJJ123" s="262"/>
      <c r="AJK123" s="262"/>
      <c r="AJL123" s="262"/>
      <c r="AJM123" s="262"/>
      <c r="AJN123" s="262"/>
      <c r="AJO123" s="262"/>
      <c r="AJP123" s="262"/>
      <c r="AJQ123" s="262"/>
      <c r="AJR123" s="262"/>
      <c r="AJS123" s="262"/>
      <c r="AJT123" s="262"/>
      <c r="AJU123" s="262"/>
      <c r="AJV123" s="262"/>
      <c r="AJW123" s="262"/>
      <c r="AJX123" s="262"/>
      <c r="AJY123" s="262"/>
      <c r="AJZ123" s="262"/>
      <c r="AKA123" s="262"/>
      <c r="AKB123" s="262"/>
      <c r="AKC123" s="262"/>
      <c r="AKD123" s="262"/>
      <c r="AKE123" s="262"/>
      <c r="AKF123" s="262"/>
      <c r="AKG123" s="262"/>
      <c r="AKH123" s="262"/>
      <c r="AKI123" s="262"/>
      <c r="AKJ123" s="262"/>
      <c r="AKK123" s="262"/>
      <c r="AKL123" s="262"/>
      <c r="AKM123" s="262"/>
      <c r="AKN123" s="262"/>
      <c r="AKO123" s="262"/>
      <c r="AKP123" s="262"/>
      <c r="AKQ123" s="262"/>
      <c r="AKR123" s="262"/>
      <c r="AKS123" s="262"/>
      <c r="AKT123" s="262"/>
      <c r="AKU123" s="262"/>
      <c r="AKV123" s="262"/>
      <c r="AKW123" s="262"/>
      <c r="AKX123" s="262"/>
      <c r="AKY123" s="262"/>
      <c r="AKZ123" s="262"/>
      <c r="ALA123" s="262"/>
      <c r="ALB123" s="262"/>
      <c r="ALC123" s="262"/>
      <c r="ALD123" s="262"/>
      <c r="ALE123" s="262"/>
      <c r="ALF123" s="262"/>
      <c r="ALG123" s="262"/>
      <c r="ALH123" s="262"/>
      <c r="ALI123" s="262"/>
      <c r="ALJ123" s="262"/>
      <c r="ALK123" s="262"/>
      <c r="ALL123" s="262"/>
      <c r="ALM123" s="262"/>
      <c r="ALN123" s="262"/>
      <c r="ALO123" s="262"/>
      <c r="ALP123" s="262"/>
      <c r="ALQ123" s="262"/>
      <c r="ALR123" s="262"/>
      <c r="ALS123" s="262"/>
      <c r="ALT123" s="262"/>
      <c r="ALU123" s="262"/>
      <c r="ALV123" s="262"/>
      <c r="ALW123" s="262"/>
      <c r="ALX123" s="262"/>
      <c r="ALY123" s="262"/>
      <c r="ALZ123" s="262"/>
      <c r="AMA123" s="262"/>
      <c r="AMB123" s="262"/>
      <c r="AMC123" s="262"/>
      <c r="AMD123" s="262"/>
      <c r="AME123" s="262"/>
      <c r="AMF123" s="262"/>
      <c r="AMG123" s="262"/>
      <c r="AMH123" s="262"/>
      <c r="AMI123" s="262"/>
      <c r="AMJ123" s="262"/>
      <c r="AMK123" s="262"/>
      <c r="AML123" s="262"/>
      <c r="AMM123" s="262"/>
      <c r="AMN123" s="262"/>
    </row>
    <row r="124" spans="1:1028" s="262" customFormat="1" ht="15" customHeight="1" x14ac:dyDescent="0.2">
      <c r="A124" s="494" t="s">
        <v>465</v>
      </c>
      <c r="B124" s="347" t="s">
        <v>478</v>
      </c>
      <c r="C124" s="348" t="s">
        <v>477</v>
      </c>
      <c r="D124" s="349" t="s">
        <v>402</v>
      </c>
      <c r="E124" s="495" t="s">
        <v>21</v>
      </c>
      <c r="F124" s="350">
        <v>12.664999999999999</v>
      </c>
      <c r="G124" s="351">
        <f>1.0885*568.18</f>
        <v>618.46393</v>
      </c>
      <c r="H124" s="201">
        <f t="shared" ref="H124" si="94">ROUND((F124*G124),2)</f>
        <v>7832.85</v>
      </c>
      <c r="I124" s="202">
        <f t="shared" ref="I124" si="95">ROUND(H124*(1+$I$6),2)</f>
        <v>9778.51</v>
      </c>
      <c r="J124" s="203">
        <f>(I124/$I$356)</f>
        <v>1.1080643637369143E-2</v>
      </c>
      <c r="K124" s="277"/>
      <c r="L124" s="277"/>
      <c r="M124" s="277"/>
      <c r="N124" s="277"/>
      <c r="O124" s="277"/>
      <c r="P124" s="277"/>
      <c r="Q124" s="277"/>
      <c r="R124" s="277"/>
    </row>
    <row r="125" spans="1:1028" s="262" customFormat="1" ht="15" customHeight="1" x14ac:dyDescent="0.2">
      <c r="A125" s="494" t="s">
        <v>481</v>
      </c>
      <c r="B125" s="347" t="s">
        <v>478</v>
      </c>
      <c r="C125" s="348" t="s">
        <v>480</v>
      </c>
      <c r="D125" s="349" t="s">
        <v>479</v>
      </c>
      <c r="E125" s="495" t="s">
        <v>21</v>
      </c>
      <c r="F125" s="350">
        <v>5.94</v>
      </c>
      <c r="G125" s="350">
        <f>1.0885*220.22</f>
        <v>239.70947000000001</v>
      </c>
      <c r="H125" s="201">
        <f t="shared" ref="H125" si="96">ROUND((F125*G125),2)</f>
        <v>1423.87</v>
      </c>
      <c r="I125" s="202">
        <f t="shared" ref="I125" si="97">ROUND(H125*(1+$I$6),2)</f>
        <v>1777.55</v>
      </c>
      <c r="J125" s="203">
        <f>(I125/$I$356)</f>
        <v>2.01425351077061E-3</v>
      </c>
      <c r="K125" s="277"/>
      <c r="L125" s="277"/>
      <c r="M125" s="277"/>
      <c r="N125" s="277"/>
      <c r="O125" s="277"/>
      <c r="P125" s="277"/>
      <c r="Q125" s="277"/>
      <c r="R125" s="277"/>
    </row>
    <row r="126" spans="1:1028" s="143" customFormat="1" ht="15" customHeight="1" x14ac:dyDescent="0.2">
      <c r="A126" s="107" t="s">
        <v>65</v>
      </c>
      <c r="B126" s="730"/>
      <c r="C126" s="731"/>
      <c r="D126" s="732" t="s">
        <v>405</v>
      </c>
      <c r="E126" s="733"/>
      <c r="F126" s="733"/>
      <c r="G126" s="733"/>
      <c r="H126" s="733"/>
      <c r="I126" s="734"/>
      <c r="J126" s="130"/>
      <c r="K126" s="277"/>
      <c r="L126" s="277"/>
      <c r="M126" s="277"/>
      <c r="N126" s="277"/>
      <c r="O126" s="277"/>
      <c r="P126" s="277"/>
      <c r="Q126" s="277"/>
      <c r="R126" s="277"/>
      <c r="S126" s="262"/>
      <c r="T126" s="262"/>
      <c r="U126" s="262"/>
      <c r="V126" s="262"/>
      <c r="W126" s="262"/>
      <c r="X126" s="262"/>
      <c r="Y126" s="262"/>
      <c r="Z126" s="262"/>
      <c r="AA126" s="262"/>
      <c r="AB126" s="262"/>
      <c r="AC126" s="262"/>
      <c r="AD126" s="262"/>
      <c r="AE126" s="262"/>
      <c r="AF126" s="262"/>
      <c r="AG126" s="262"/>
      <c r="AH126" s="262"/>
      <c r="AI126" s="262"/>
      <c r="AJ126" s="262"/>
      <c r="AK126" s="262"/>
      <c r="AL126" s="262"/>
      <c r="AM126" s="262"/>
      <c r="AN126" s="262"/>
      <c r="AO126" s="262"/>
      <c r="AP126" s="262"/>
      <c r="AQ126" s="262"/>
      <c r="AR126" s="262"/>
      <c r="AS126" s="262"/>
      <c r="AT126" s="262"/>
      <c r="AU126" s="262"/>
      <c r="AV126" s="262"/>
      <c r="AW126" s="262"/>
      <c r="AX126" s="262"/>
      <c r="AY126" s="262"/>
      <c r="AZ126" s="262"/>
      <c r="BA126" s="262"/>
      <c r="BB126" s="262"/>
      <c r="BC126" s="262"/>
      <c r="BD126" s="262"/>
      <c r="BE126" s="262"/>
      <c r="BF126" s="262"/>
      <c r="BG126" s="262"/>
      <c r="BH126" s="262"/>
      <c r="BI126" s="262"/>
      <c r="BJ126" s="262"/>
      <c r="BK126" s="262"/>
      <c r="BL126" s="262"/>
      <c r="BM126" s="262"/>
      <c r="BN126" s="262"/>
      <c r="BO126" s="262"/>
      <c r="BP126" s="262"/>
      <c r="BQ126" s="262"/>
      <c r="BR126" s="262"/>
      <c r="BS126" s="262"/>
      <c r="BT126" s="262"/>
      <c r="BU126" s="262"/>
      <c r="BV126" s="262"/>
      <c r="BW126" s="262"/>
      <c r="BX126" s="262"/>
      <c r="BY126" s="262"/>
      <c r="BZ126" s="262"/>
      <c r="CA126" s="262"/>
      <c r="CB126" s="262"/>
      <c r="CC126" s="262"/>
      <c r="CD126" s="262"/>
      <c r="CE126" s="262"/>
      <c r="CF126" s="262"/>
      <c r="CG126" s="262"/>
      <c r="CH126" s="262"/>
      <c r="CI126" s="262"/>
      <c r="CJ126" s="262"/>
      <c r="CK126" s="262"/>
      <c r="CL126" s="262"/>
      <c r="CM126" s="262"/>
      <c r="CN126" s="262"/>
      <c r="CO126" s="262"/>
      <c r="CP126" s="262"/>
      <c r="CQ126" s="262"/>
      <c r="CR126" s="262"/>
      <c r="CS126" s="262"/>
      <c r="CT126" s="262"/>
      <c r="CU126" s="262"/>
      <c r="CV126" s="262"/>
      <c r="CW126" s="262"/>
      <c r="CX126" s="262"/>
      <c r="CY126" s="262"/>
      <c r="CZ126" s="262"/>
      <c r="DA126" s="262"/>
      <c r="DB126" s="262"/>
      <c r="DC126" s="262"/>
      <c r="DD126" s="262"/>
      <c r="DE126" s="262"/>
      <c r="DF126" s="262"/>
      <c r="DG126" s="262"/>
      <c r="DH126" s="262"/>
      <c r="DI126" s="262"/>
      <c r="DJ126" s="262"/>
      <c r="DK126" s="262"/>
      <c r="DL126" s="262"/>
      <c r="DM126" s="262"/>
      <c r="DN126" s="262"/>
      <c r="DO126" s="262"/>
      <c r="DP126" s="262"/>
      <c r="DQ126" s="262"/>
      <c r="DR126" s="262"/>
      <c r="DS126" s="262"/>
      <c r="DT126" s="262"/>
      <c r="DU126" s="262"/>
      <c r="DV126" s="262"/>
      <c r="DW126" s="262"/>
      <c r="DX126" s="262"/>
      <c r="DY126" s="262"/>
      <c r="DZ126" s="262"/>
      <c r="EA126" s="262"/>
      <c r="EB126" s="262"/>
      <c r="EC126" s="262"/>
      <c r="ED126" s="262"/>
      <c r="EE126" s="262"/>
      <c r="EF126" s="262"/>
      <c r="EG126" s="262"/>
      <c r="EH126" s="262"/>
      <c r="EI126" s="262"/>
      <c r="EJ126" s="262"/>
      <c r="EK126" s="262"/>
      <c r="EL126" s="262"/>
      <c r="EM126" s="262"/>
      <c r="EN126" s="262"/>
      <c r="EO126" s="262"/>
      <c r="EP126" s="262"/>
      <c r="EQ126" s="262"/>
      <c r="ER126" s="262"/>
      <c r="ES126" s="262"/>
      <c r="ET126" s="262"/>
      <c r="EU126" s="262"/>
      <c r="EV126" s="262"/>
      <c r="EW126" s="262"/>
      <c r="EX126" s="262"/>
      <c r="EY126" s="262"/>
      <c r="EZ126" s="262"/>
      <c r="FA126" s="262"/>
      <c r="FB126" s="262"/>
      <c r="FC126" s="262"/>
      <c r="FD126" s="262"/>
      <c r="FE126" s="262"/>
      <c r="FF126" s="262"/>
      <c r="FG126" s="262"/>
      <c r="FH126" s="262"/>
      <c r="FI126" s="262"/>
      <c r="FJ126" s="262"/>
      <c r="FK126" s="262"/>
      <c r="FL126" s="262"/>
      <c r="FM126" s="262"/>
      <c r="FN126" s="262"/>
      <c r="FO126" s="262"/>
      <c r="FP126" s="262"/>
      <c r="FQ126" s="262"/>
      <c r="FR126" s="262"/>
      <c r="FS126" s="262"/>
      <c r="FT126" s="262"/>
      <c r="FU126" s="262"/>
      <c r="FV126" s="262"/>
      <c r="FW126" s="262"/>
      <c r="FX126" s="262"/>
      <c r="FY126" s="262"/>
      <c r="FZ126" s="262"/>
      <c r="GA126" s="262"/>
      <c r="GB126" s="262"/>
      <c r="GC126" s="262"/>
      <c r="GD126" s="262"/>
      <c r="GE126" s="262"/>
      <c r="GF126" s="262"/>
      <c r="GG126" s="262"/>
      <c r="GH126" s="262"/>
      <c r="GI126" s="262"/>
      <c r="GJ126" s="262"/>
      <c r="GK126" s="262"/>
      <c r="GL126" s="262"/>
      <c r="GM126" s="262"/>
      <c r="GN126" s="262"/>
      <c r="GO126" s="262"/>
      <c r="GP126" s="262"/>
      <c r="GQ126" s="262"/>
      <c r="GR126" s="262"/>
      <c r="GS126" s="262"/>
      <c r="GT126" s="262"/>
      <c r="GU126" s="262"/>
      <c r="GV126" s="262"/>
      <c r="GW126" s="262"/>
      <c r="GX126" s="262"/>
      <c r="GY126" s="262"/>
      <c r="GZ126" s="262"/>
      <c r="HA126" s="262"/>
      <c r="HB126" s="262"/>
      <c r="HC126" s="262"/>
      <c r="HD126" s="262"/>
      <c r="HE126" s="262"/>
      <c r="HF126" s="262"/>
      <c r="HG126" s="262"/>
      <c r="HH126" s="262"/>
      <c r="HI126" s="262"/>
      <c r="HJ126" s="262"/>
      <c r="HK126" s="262"/>
      <c r="HL126" s="262"/>
      <c r="HM126" s="262"/>
      <c r="HN126" s="262"/>
      <c r="HO126" s="262"/>
      <c r="HP126" s="262"/>
      <c r="HQ126" s="262"/>
      <c r="HR126" s="262"/>
      <c r="HS126" s="262"/>
      <c r="HT126" s="262"/>
      <c r="HU126" s="262"/>
      <c r="HV126" s="262"/>
      <c r="HW126" s="262"/>
      <c r="HX126" s="262"/>
      <c r="HY126" s="262"/>
      <c r="HZ126" s="262"/>
      <c r="IA126" s="262"/>
      <c r="IB126" s="262"/>
      <c r="IC126" s="262"/>
      <c r="ID126" s="262"/>
      <c r="IE126" s="262"/>
      <c r="IF126" s="262"/>
      <c r="IG126" s="262"/>
      <c r="IH126" s="262"/>
      <c r="II126" s="262"/>
      <c r="IJ126" s="262"/>
      <c r="IK126" s="262"/>
      <c r="IL126" s="262"/>
      <c r="IM126" s="262"/>
      <c r="IN126" s="262"/>
      <c r="IO126" s="262"/>
      <c r="IP126" s="262"/>
      <c r="IQ126" s="262"/>
      <c r="IR126" s="262"/>
      <c r="IS126" s="262"/>
      <c r="IT126" s="262"/>
      <c r="IU126" s="262"/>
      <c r="IV126" s="262"/>
      <c r="IW126" s="262"/>
      <c r="IX126" s="262"/>
      <c r="IY126" s="262"/>
      <c r="IZ126" s="262"/>
      <c r="JA126" s="262"/>
      <c r="JB126" s="262"/>
      <c r="JC126" s="262"/>
      <c r="JD126" s="262"/>
      <c r="JE126" s="262"/>
      <c r="JF126" s="262"/>
      <c r="JG126" s="262"/>
      <c r="JH126" s="262"/>
      <c r="JI126" s="262"/>
      <c r="JJ126" s="262"/>
      <c r="JK126" s="262"/>
      <c r="JL126" s="262"/>
      <c r="JM126" s="262"/>
      <c r="JN126" s="262"/>
      <c r="JO126" s="262"/>
      <c r="JP126" s="262"/>
      <c r="JQ126" s="262"/>
      <c r="JR126" s="262"/>
      <c r="JS126" s="262"/>
      <c r="JT126" s="262"/>
      <c r="JU126" s="262"/>
      <c r="JV126" s="262"/>
      <c r="JW126" s="262"/>
      <c r="JX126" s="262"/>
      <c r="JY126" s="262"/>
      <c r="JZ126" s="262"/>
      <c r="KA126" s="262"/>
      <c r="KB126" s="262"/>
      <c r="KC126" s="262"/>
      <c r="KD126" s="262"/>
      <c r="KE126" s="262"/>
      <c r="KF126" s="262"/>
      <c r="KG126" s="262"/>
      <c r="KH126" s="262"/>
      <c r="KI126" s="262"/>
      <c r="KJ126" s="262"/>
      <c r="KK126" s="262"/>
      <c r="KL126" s="262"/>
      <c r="KM126" s="262"/>
      <c r="KN126" s="262"/>
      <c r="KO126" s="262"/>
      <c r="KP126" s="262"/>
      <c r="KQ126" s="262"/>
      <c r="KR126" s="262"/>
      <c r="KS126" s="262"/>
      <c r="KT126" s="262"/>
      <c r="KU126" s="262"/>
      <c r="KV126" s="262"/>
      <c r="KW126" s="262"/>
      <c r="KX126" s="262"/>
      <c r="KY126" s="262"/>
      <c r="KZ126" s="262"/>
      <c r="LA126" s="262"/>
      <c r="LB126" s="262"/>
      <c r="LC126" s="262"/>
      <c r="LD126" s="262"/>
      <c r="LE126" s="262"/>
      <c r="LF126" s="262"/>
      <c r="LG126" s="262"/>
      <c r="LH126" s="262"/>
      <c r="LI126" s="262"/>
      <c r="LJ126" s="262"/>
      <c r="LK126" s="262"/>
      <c r="LL126" s="262"/>
      <c r="LM126" s="262"/>
      <c r="LN126" s="262"/>
      <c r="LO126" s="262"/>
      <c r="LP126" s="262"/>
      <c r="LQ126" s="262"/>
      <c r="LR126" s="262"/>
      <c r="LS126" s="262"/>
      <c r="LT126" s="262"/>
      <c r="LU126" s="262"/>
      <c r="LV126" s="262"/>
      <c r="LW126" s="262"/>
      <c r="LX126" s="262"/>
      <c r="LY126" s="262"/>
      <c r="LZ126" s="262"/>
      <c r="MA126" s="262"/>
      <c r="MB126" s="262"/>
      <c r="MC126" s="262"/>
      <c r="MD126" s="262"/>
      <c r="ME126" s="262"/>
      <c r="MF126" s="262"/>
      <c r="MG126" s="262"/>
      <c r="MH126" s="262"/>
      <c r="MI126" s="262"/>
      <c r="MJ126" s="262"/>
      <c r="MK126" s="262"/>
      <c r="ML126" s="262"/>
      <c r="MM126" s="262"/>
      <c r="MN126" s="262"/>
      <c r="MO126" s="262"/>
      <c r="MP126" s="262"/>
      <c r="MQ126" s="262"/>
      <c r="MR126" s="262"/>
      <c r="MS126" s="262"/>
      <c r="MT126" s="262"/>
      <c r="MU126" s="262"/>
      <c r="MV126" s="262"/>
      <c r="MW126" s="262"/>
      <c r="MX126" s="262"/>
      <c r="MY126" s="262"/>
      <c r="MZ126" s="262"/>
      <c r="NA126" s="262"/>
      <c r="NB126" s="262"/>
      <c r="NC126" s="262"/>
      <c r="ND126" s="262"/>
      <c r="NE126" s="262"/>
      <c r="NF126" s="262"/>
      <c r="NG126" s="262"/>
      <c r="NH126" s="262"/>
      <c r="NI126" s="262"/>
      <c r="NJ126" s="262"/>
      <c r="NK126" s="262"/>
      <c r="NL126" s="262"/>
      <c r="NM126" s="262"/>
      <c r="NN126" s="262"/>
      <c r="NO126" s="262"/>
      <c r="NP126" s="262"/>
      <c r="NQ126" s="262"/>
      <c r="NR126" s="262"/>
      <c r="NS126" s="262"/>
      <c r="NT126" s="262"/>
      <c r="NU126" s="262"/>
      <c r="NV126" s="262"/>
      <c r="NW126" s="262"/>
      <c r="NX126" s="262"/>
      <c r="NY126" s="262"/>
      <c r="NZ126" s="262"/>
      <c r="OA126" s="262"/>
      <c r="OB126" s="262"/>
      <c r="OC126" s="262"/>
      <c r="OD126" s="262"/>
      <c r="OE126" s="262"/>
      <c r="OF126" s="262"/>
      <c r="OG126" s="262"/>
      <c r="OH126" s="262"/>
      <c r="OI126" s="262"/>
      <c r="OJ126" s="262"/>
      <c r="OK126" s="262"/>
      <c r="OL126" s="262"/>
      <c r="OM126" s="262"/>
      <c r="ON126" s="262"/>
      <c r="OO126" s="262"/>
      <c r="OP126" s="262"/>
      <c r="OQ126" s="262"/>
      <c r="OR126" s="262"/>
      <c r="OS126" s="262"/>
      <c r="OT126" s="262"/>
      <c r="OU126" s="262"/>
      <c r="OV126" s="262"/>
      <c r="OW126" s="262"/>
      <c r="OX126" s="262"/>
      <c r="OY126" s="262"/>
      <c r="OZ126" s="262"/>
      <c r="PA126" s="262"/>
      <c r="PB126" s="262"/>
      <c r="PC126" s="262"/>
      <c r="PD126" s="262"/>
      <c r="PE126" s="262"/>
      <c r="PF126" s="262"/>
      <c r="PG126" s="262"/>
      <c r="PH126" s="262"/>
      <c r="PI126" s="262"/>
      <c r="PJ126" s="262"/>
      <c r="PK126" s="262"/>
      <c r="PL126" s="262"/>
      <c r="PM126" s="262"/>
      <c r="PN126" s="262"/>
      <c r="PO126" s="262"/>
      <c r="PP126" s="262"/>
      <c r="PQ126" s="262"/>
      <c r="PR126" s="262"/>
      <c r="PS126" s="262"/>
      <c r="PT126" s="262"/>
      <c r="PU126" s="262"/>
      <c r="PV126" s="262"/>
      <c r="PW126" s="262"/>
      <c r="PX126" s="262"/>
      <c r="PY126" s="262"/>
      <c r="PZ126" s="262"/>
      <c r="QA126" s="262"/>
      <c r="QB126" s="262"/>
      <c r="QC126" s="262"/>
      <c r="QD126" s="262"/>
      <c r="QE126" s="262"/>
      <c r="QF126" s="262"/>
      <c r="QG126" s="262"/>
      <c r="QH126" s="262"/>
      <c r="QI126" s="262"/>
      <c r="QJ126" s="262"/>
      <c r="QK126" s="262"/>
      <c r="QL126" s="262"/>
      <c r="QM126" s="262"/>
      <c r="QN126" s="262"/>
      <c r="QO126" s="262"/>
      <c r="QP126" s="262"/>
      <c r="QQ126" s="262"/>
      <c r="QR126" s="262"/>
      <c r="QS126" s="262"/>
      <c r="QT126" s="262"/>
      <c r="QU126" s="262"/>
      <c r="QV126" s="262"/>
      <c r="QW126" s="262"/>
      <c r="QX126" s="262"/>
      <c r="QY126" s="262"/>
      <c r="QZ126" s="262"/>
      <c r="RA126" s="262"/>
      <c r="RB126" s="262"/>
      <c r="RC126" s="262"/>
      <c r="RD126" s="262"/>
      <c r="RE126" s="262"/>
      <c r="RF126" s="262"/>
      <c r="RG126" s="262"/>
      <c r="RH126" s="262"/>
      <c r="RI126" s="262"/>
      <c r="RJ126" s="262"/>
      <c r="RK126" s="262"/>
      <c r="RL126" s="262"/>
      <c r="RM126" s="262"/>
      <c r="RN126" s="262"/>
      <c r="RO126" s="262"/>
      <c r="RP126" s="262"/>
      <c r="RQ126" s="262"/>
      <c r="RR126" s="262"/>
      <c r="RS126" s="262"/>
      <c r="RT126" s="262"/>
      <c r="RU126" s="262"/>
      <c r="RV126" s="262"/>
      <c r="RW126" s="262"/>
      <c r="RX126" s="262"/>
      <c r="RY126" s="262"/>
      <c r="RZ126" s="262"/>
      <c r="SA126" s="262"/>
      <c r="SB126" s="262"/>
      <c r="SC126" s="262"/>
      <c r="SD126" s="262"/>
      <c r="SE126" s="262"/>
      <c r="SF126" s="262"/>
      <c r="SG126" s="262"/>
      <c r="SH126" s="262"/>
      <c r="SI126" s="262"/>
      <c r="SJ126" s="262"/>
      <c r="SK126" s="262"/>
      <c r="SL126" s="262"/>
      <c r="SM126" s="262"/>
      <c r="SN126" s="262"/>
      <c r="SO126" s="262"/>
      <c r="SP126" s="262"/>
      <c r="SQ126" s="262"/>
      <c r="SR126" s="262"/>
      <c r="SS126" s="262"/>
      <c r="ST126" s="262"/>
      <c r="SU126" s="262"/>
      <c r="SV126" s="262"/>
      <c r="SW126" s="262"/>
      <c r="SX126" s="262"/>
      <c r="SY126" s="262"/>
      <c r="SZ126" s="262"/>
      <c r="TA126" s="262"/>
      <c r="TB126" s="262"/>
      <c r="TC126" s="262"/>
      <c r="TD126" s="262"/>
      <c r="TE126" s="262"/>
      <c r="TF126" s="262"/>
      <c r="TG126" s="262"/>
      <c r="TH126" s="262"/>
      <c r="TI126" s="262"/>
      <c r="TJ126" s="262"/>
      <c r="TK126" s="262"/>
      <c r="TL126" s="262"/>
      <c r="TM126" s="262"/>
      <c r="TN126" s="262"/>
      <c r="TO126" s="262"/>
      <c r="TP126" s="262"/>
      <c r="TQ126" s="262"/>
      <c r="TR126" s="262"/>
      <c r="TS126" s="262"/>
      <c r="TT126" s="262"/>
      <c r="TU126" s="262"/>
      <c r="TV126" s="262"/>
      <c r="TW126" s="262"/>
      <c r="TX126" s="262"/>
      <c r="TY126" s="262"/>
      <c r="TZ126" s="262"/>
      <c r="UA126" s="262"/>
      <c r="UB126" s="262"/>
      <c r="UC126" s="262"/>
      <c r="UD126" s="262"/>
      <c r="UE126" s="262"/>
      <c r="UF126" s="262"/>
      <c r="UG126" s="262"/>
      <c r="UH126" s="262"/>
      <c r="UI126" s="262"/>
      <c r="UJ126" s="262"/>
      <c r="UK126" s="262"/>
      <c r="UL126" s="262"/>
      <c r="UM126" s="262"/>
      <c r="UN126" s="262"/>
      <c r="UO126" s="262"/>
      <c r="UP126" s="262"/>
      <c r="UQ126" s="262"/>
      <c r="UR126" s="262"/>
      <c r="US126" s="262"/>
      <c r="UT126" s="262"/>
      <c r="UU126" s="262"/>
      <c r="UV126" s="262"/>
      <c r="UW126" s="262"/>
      <c r="UX126" s="262"/>
      <c r="UY126" s="262"/>
      <c r="UZ126" s="262"/>
      <c r="VA126" s="262"/>
      <c r="VB126" s="262"/>
      <c r="VC126" s="262"/>
      <c r="VD126" s="262"/>
      <c r="VE126" s="262"/>
      <c r="VF126" s="262"/>
      <c r="VG126" s="262"/>
      <c r="VH126" s="262"/>
      <c r="VI126" s="262"/>
      <c r="VJ126" s="262"/>
      <c r="VK126" s="262"/>
      <c r="VL126" s="262"/>
      <c r="VM126" s="262"/>
      <c r="VN126" s="262"/>
      <c r="VO126" s="262"/>
      <c r="VP126" s="262"/>
      <c r="VQ126" s="262"/>
      <c r="VR126" s="262"/>
      <c r="VS126" s="262"/>
      <c r="VT126" s="262"/>
      <c r="VU126" s="262"/>
      <c r="VV126" s="262"/>
      <c r="VW126" s="262"/>
      <c r="VX126" s="262"/>
      <c r="VY126" s="262"/>
      <c r="VZ126" s="262"/>
      <c r="WA126" s="262"/>
      <c r="WB126" s="262"/>
      <c r="WC126" s="262"/>
      <c r="WD126" s="262"/>
      <c r="WE126" s="262"/>
      <c r="WF126" s="262"/>
      <c r="WG126" s="262"/>
      <c r="WH126" s="262"/>
      <c r="WI126" s="262"/>
      <c r="WJ126" s="262"/>
      <c r="WK126" s="262"/>
      <c r="WL126" s="262"/>
      <c r="WM126" s="262"/>
      <c r="WN126" s="262"/>
      <c r="WO126" s="262"/>
      <c r="WP126" s="262"/>
      <c r="WQ126" s="262"/>
      <c r="WR126" s="262"/>
      <c r="WS126" s="262"/>
      <c r="WT126" s="262"/>
      <c r="WU126" s="262"/>
      <c r="WV126" s="262"/>
      <c r="WW126" s="262"/>
      <c r="WX126" s="262"/>
      <c r="WY126" s="262"/>
      <c r="WZ126" s="262"/>
      <c r="XA126" s="262"/>
      <c r="XB126" s="262"/>
      <c r="XC126" s="262"/>
      <c r="XD126" s="262"/>
      <c r="XE126" s="262"/>
      <c r="XF126" s="262"/>
      <c r="XG126" s="262"/>
      <c r="XH126" s="262"/>
      <c r="XI126" s="262"/>
      <c r="XJ126" s="262"/>
      <c r="XK126" s="262"/>
      <c r="XL126" s="262"/>
      <c r="XM126" s="262"/>
      <c r="XN126" s="262"/>
      <c r="XO126" s="262"/>
      <c r="XP126" s="262"/>
      <c r="XQ126" s="262"/>
      <c r="XR126" s="262"/>
      <c r="XS126" s="262"/>
      <c r="XT126" s="262"/>
      <c r="XU126" s="262"/>
      <c r="XV126" s="262"/>
      <c r="XW126" s="262"/>
      <c r="XX126" s="262"/>
      <c r="XY126" s="262"/>
      <c r="XZ126" s="262"/>
      <c r="YA126" s="262"/>
      <c r="YB126" s="262"/>
      <c r="YC126" s="262"/>
      <c r="YD126" s="262"/>
      <c r="YE126" s="262"/>
      <c r="YF126" s="262"/>
      <c r="YG126" s="262"/>
      <c r="YH126" s="262"/>
      <c r="YI126" s="262"/>
      <c r="YJ126" s="262"/>
      <c r="YK126" s="262"/>
      <c r="YL126" s="262"/>
      <c r="YM126" s="262"/>
      <c r="YN126" s="262"/>
      <c r="YO126" s="262"/>
      <c r="YP126" s="262"/>
      <c r="YQ126" s="262"/>
      <c r="YR126" s="262"/>
      <c r="YS126" s="262"/>
      <c r="YT126" s="262"/>
      <c r="YU126" s="262"/>
      <c r="YV126" s="262"/>
      <c r="YW126" s="262"/>
      <c r="YX126" s="262"/>
      <c r="YY126" s="262"/>
      <c r="YZ126" s="262"/>
      <c r="ZA126" s="262"/>
      <c r="ZB126" s="262"/>
      <c r="ZC126" s="262"/>
      <c r="ZD126" s="262"/>
      <c r="ZE126" s="262"/>
      <c r="ZF126" s="262"/>
      <c r="ZG126" s="262"/>
      <c r="ZH126" s="262"/>
      <c r="ZI126" s="262"/>
      <c r="ZJ126" s="262"/>
      <c r="ZK126" s="262"/>
      <c r="ZL126" s="262"/>
      <c r="ZM126" s="262"/>
      <c r="ZN126" s="262"/>
      <c r="ZO126" s="262"/>
      <c r="ZP126" s="262"/>
      <c r="ZQ126" s="262"/>
      <c r="ZR126" s="262"/>
      <c r="ZS126" s="262"/>
      <c r="ZT126" s="262"/>
      <c r="ZU126" s="262"/>
      <c r="ZV126" s="262"/>
      <c r="ZW126" s="262"/>
      <c r="ZX126" s="262"/>
      <c r="ZY126" s="262"/>
      <c r="ZZ126" s="262"/>
      <c r="AAA126" s="262"/>
      <c r="AAB126" s="262"/>
      <c r="AAC126" s="262"/>
      <c r="AAD126" s="262"/>
      <c r="AAE126" s="262"/>
      <c r="AAF126" s="262"/>
      <c r="AAG126" s="262"/>
      <c r="AAH126" s="262"/>
      <c r="AAI126" s="262"/>
      <c r="AAJ126" s="262"/>
      <c r="AAK126" s="262"/>
      <c r="AAL126" s="262"/>
      <c r="AAM126" s="262"/>
      <c r="AAN126" s="262"/>
      <c r="AAO126" s="262"/>
      <c r="AAP126" s="262"/>
      <c r="AAQ126" s="262"/>
      <c r="AAR126" s="262"/>
      <c r="AAS126" s="262"/>
      <c r="AAT126" s="262"/>
      <c r="AAU126" s="262"/>
      <c r="AAV126" s="262"/>
      <c r="AAW126" s="262"/>
      <c r="AAX126" s="262"/>
      <c r="AAY126" s="262"/>
      <c r="AAZ126" s="262"/>
      <c r="ABA126" s="262"/>
      <c r="ABB126" s="262"/>
      <c r="ABC126" s="262"/>
      <c r="ABD126" s="262"/>
      <c r="ABE126" s="262"/>
      <c r="ABF126" s="262"/>
      <c r="ABG126" s="262"/>
      <c r="ABH126" s="262"/>
      <c r="ABI126" s="262"/>
      <c r="ABJ126" s="262"/>
      <c r="ABK126" s="262"/>
      <c r="ABL126" s="262"/>
      <c r="ABM126" s="262"/>
      <c r="ABN126" s="262"/>
      <c r="ABO126" s="262"/>
      <c r="ABP126" s="262"/>
      <c r="ABQ126" s="262"/>
      <c r="ABR126" s="262"/>
      <c r="ABS126" s="262"/>
      <c r="ABT126" s="262"/>
      <c r="ABU126" s="262"/>
      <c r="ABV126" s="262"/>
      <c r="ABW126" s="262"/>
      <c r="ABX126" s="262"/>
      <c r="ABY126" s="262"/>
      <c r="ABZ126" s="262"/>
      <c r="ACA126" s="262"/>
      <c r="ACB126" s="262"/>
      <c r="ACC126" s="262"/>
      <c r="ACD126" s="262"/>
      <c r="ACE126" s="262"/>
      <c r="ACF126" s="262"/>
      <c r="ACG126" s="262"/>
      <c r="ACH126" s="262"/>
      <c r="ACI126" s="262"/>
      <c r="ACJ126" s="262"/>
      <c r="ACK126" s="262"/>
      <c r="ACL126" s="262"/>
      <c r="ACM126" s="262"/>
      <c r="ACN126" s="262"/>
      <c r="ACO126" s="262"/>
      <c r="ACP126" s="262"/>
      <c r="ACQ126" s="262"/>
      <c r="ACR126" s="262"/>
      <c r="ACS126" s="262"/>
      <c r="ACT126" s="262"/>
      <c r="ACU126" s="262"/>
      <c r="ACV126" s="262"/>
      <c r="ACW126" s="262"/>
      <c r="ACX126" s="262"/>
      <c r="ACY126" s="262"/>
      <c r="ACZ126" s="262"/>
      <c r="ADA126" s="262"/>
      <c r="ADB126" s="262"/>
      <c r="ADC126" s="262"/>
      <c r="ADD126" s="262"/>
      <c r="ADE126" s="262"/>
      <c r="ADF126" s="262"/>
      <c r="ADG126" s="262"/>
      <c r="ADH126" s="262"/>
      <c r="ADI126" s="262"/>
      <c r="ADJ126" s="262"/>
      <c r="ADK126" s="262"/>
      <c r="ADL126" s="262"/>
      <c r="ADM126" s="262"/>
      <c r="ADN126" s="262"/>
      <c r="ADO126" s="262"/>
      <c r="ADP126" s="262"/>
      <c r="ADQ126" s="262"/>
      <c r="ADR126" s="262"/>
      <c r="ADS126" s="262"/>
      <c r="ADT126" s="262"/>
      <c r="ADU126" s="262"/>
      <c r="ADV126" s="262"/>
      <c r="ADW126" s="262"/>
      <c r="ADX126" s="262"/>
      <c r="ADY126" s="262"/>
      <c r="ADZ126" s="262"/>
      <c r="AEA126" s="262"/>
      <c r="AEB126" s="262"/>
      <c r="AEC126" s="262"/>
      <c r="AED126" s="262"/>
      <c r="AEE126" s="262"/>
      <c r="AEF126" s="262"/>
      <c r="AEG126" s="262"/>
      <c r="AEH126" s="262"/>
      <c r="AEI126" s="262"/>
      <c r="AEJ126" s="262"/>
      <c r="AEK126" s="262"/>
      <c r="AEL126" s="262"/>
      <c r="AEM126" s="262"/>
      <c r="AEN126" s="262"/>
      <c r="AEO126" s="262"/>
      <c r="AEP126" s="262"/>
      <c r="AEQ126" s="262"/>
      <c r="AER126" s="262"/>
      <c r="AES126" s="262"/>
      <c r="AET126" s="262"/>
      <c r="AEU126" s="262"/>
      <c r="AEV126" s="262"/>
      <c r="AEW126" s="262"/>
      <c r="AEX126" s="262"/>
      <c r="AEY126" s="262"/>
      <c r="AEZ126" s="262"/>
      <c r="AFA126" s="262"/>
      <c r="AFB126" s="262"/>
      <c r="AFC126" s="262"/>
      <c r="AFD126" s="262"/>
      <c r="AFE126" s="262"/>
      <c r="AFF126" s="262"/>
      <c r="AFG126" s="262"/>
      <c r="AFH126" s="262"/>
      <c r="AFI126" s="262"/>
      <c r="AFJ126" s="262"/>
      <c r="AFK126" s="262"/>
      <c r="AFL126" s="262"/>
      <c r="AFM126" s="262"/>
      <c r="AFN126" s="262"/>
      <c r="AFO126" s="262"/>
      <c r="AFP126" s="262"/>
      <c r="AFQ126" s="262"/>
      <c r="AFR126" s="262"/>
      <c r="AFS126" s="262"/>
      <c r="AFT126" s="262"/>
      <c r="AFU126" s="262"/>
      <c r="AFV126" s="262"/>
      <c r="AFW126" s="262"/>
      <c r="AFX126" s="262"/>
      <c r="AFY126" s="262"/>
      <c r="AFZ126" s="262"/>
      <c r="AGA126" s="262"/>
      <c r="AGB126" s="262"/>
      <c r="AGC126" s="262"/>
      <c r="AGD126" s="262"/>
      <c r="AGE126" s="262"/>
      <c r="AGF126" s="262"/>
      <c r="AGG126" s="262"/>
      <c r="AGH126" s="262"/>
      <c r="AGI126" s="262"/>
      <c r="AGJ126" s="262"/>
      <c r="AGK126" s="262"/>
      <c r="AGL126" s="262"/>
      <c r="AGM126" s="262"/>
      <c r="AGN126" s="262"/>
      <c r="AGO126" s="262"/>
      <c r="AGP126" s="262"/>
      <c r="AGQ126" s="262"/>
      <c r="AGR126" s="262"/>
      <c r="AGS126" s="262"/>
      <c r="AGT126" s="262"/>
      <c r="AGU126" s="262"/>
      <c r="AGV126" s="262"/>
      <c r="AGW126" s="262"/>
      <c r="AGX126" s="262"/>
      <c r="AGY126" s="262"/>
      <c r="AGZ126" s="262"/>
      <c r="AHA126" s="262"/>
      <c r="AHB126" s="262"/>
      <c r="AHC126" s="262"/>
      <c r="AHD126" s="262"/>
      <c r="AHE126" s="262"/>
      <c r="AHF126" s="262"/>
      <c r="AHG126" s="262"/>
      <c r="AHH126" s="262"/>
      <c r="AHI126" s="262"/>
      <c r="AHJ126" s="262"/>
      <c r="AHK126" s="262"/>
      <c r="AHL126" s="262"/>
      <c r="AHM126" s="262"/>
      <c r="AHN126" s="262"/>
      <c r="AHO126" s="262"/>
      <c r="AHP126" s="262"/>
      <c r="AHQ126" s="262"/>
      <c r="AHR126" s="262"/>
      <c r="AHS126" s="262"/>
      <c r="AHT126" s="262"/>
      <c r="AHU126" s="262"/>
      <c r="AHV126" s="262"/>
      <c r="AHW126" s="262"/>
      <c r="AHX126" s="262"/>
      <c r="AHY126" s="262"/>
      <c r="AHZ126" s="262"/>
      <c r="AIA126" s="262"/>
      <c r="AIB126" s="262"/>
      <c r="AIC126" s="262"/>
      <c r="AID126" s="262"/>
      <c r="AIE126" s="262"/>
      <c r="AIF126" s="262"/>
      <c r="AIG126" s="262"/>
      <c r="AIH126" s="262"/>
      <c r="AII126" s="262"/>
      <c r="AIJ126" s="262"/>
      <c r="AIK126" s="262"/>
      <c r="AIL126" s="262"/>
      <c r="AIM126" s="262"/>
      <c r="AIN126" s="262"/>
      <c r="AIO126" s="262"/>
      <c r="AIP126" s="262"/>
      <c r="AIQ126" s="262"/>
      <c r="AIR126" s="262"/>
      <c r="AIS126" s="262"/>
      <c r="AIT126" s="262"/>
      <c r="AIU126" s="262"/>
      <c r="AIV126" s="262"/>
      <c r="AIW126" s="262"/>
      <c r="AIX126" s="262"/>
      <c r="AIY126" s="262"/>
      <c r="AIZ126" s="262"/>
      <c r="AJA126" s="262"/>
      <c r="AJB126" s="262"/>
      <c r="AJC126" s="262"/>
      <c r="AJD126" s="262"/>
      <c r="AJE126" s="262"/>
      <c r="AJF126" s="262"/>
      <c r="AJG126" s="262"/>
      <c r="AJH126" s="262"/>
      <c r="AJI126" s="262"/>
      <c r="AJJ126" s="262"/>
      <c r="AJK126" s="262"/>
      <c r="AJL126" s="262"/>
      <c r="AJM126" s="262"/>
      <c r="AJN126" s="262"/>
      <c r="AJO126" s="262"/>
      <c r="AJP126" s="262"/>
      <c r="AJQ126" s="262"/>
      <c r="AJR126" s="262"/>
      <c r="AJS126" s="262"/>
      <c r="AJT126" s="262"/>
      <c r="AJU126" s="262"/>
      <c r="AJV126" s="262"/>
      <c r="AJW126" s="262"/>
      <c r="AJX126" s="262"/>
      <c r="AJY126" s="262"/>
      <c r="AJZ126" s="262"/>
      <c r="AKA126" s="262"/>
      <c r="AKB126" s="262"/>
      <c r="AKC126" s="262"/>
      <c r="AKD126" s="262"/>
      <c r="AKE126" s="262"/>
      <c r="AKF126" s="262"/>
      <c r="AKG126" s="262"/>
      <c r="AKH126" s="262"/>
      <c r="AKI126" s="262"/>
      <c r="AKJ126" s="262"/>
      <c r="AKK126" s="262"/>
      <c r="AKL126" s="262"/>
      <c r="AKM126" s="262"/>
      <c r="AKN126" s="262"/>
      <c r="AKO126" s="262"/>
      <c r="AKP126" s="262"/>
      <c r="AKQ126" s="262"/>
      <c r="AKR126" s="262"/>
      <c r="AKS126" s="262"/>
      <c r="AKT126" s="262"/>
      <c r="AKU126" s="262"/>
      <c r="AKV126" s="262"/>
      <c r="AKW126" s="262"/>
      <c r="AKX126" s="262"/>
      <c r="AKY126" s="262"/>
      <c r="AKZ126" s="262"/>
      <c r="ALA126" s="262"/>
      <c r="ALB126" s="262"/>
      <c r="ALC126" s="262"/>
      <c r="ALD126" s="262"/>
      <c r="ALE126" s="262"/>
      <c r="ALF126" s="262"/>
      <c r="ALG126" s="262"/>
      <c r="ALH126" s="262"/>
      <c r="ALI126" s="262"/>
      <c r="ALJ126" s="262"/>
      <c r="ALK126" s="262"/>
      <c r="ALL126" s="262"/>
      <c r="ALM126" s="262"/>
      <c r="ALN126" s="262"/>
      <c r="ALO126" s="262"/>
      <c r="ALP126" s="262"/>
      <c r="ALQ126" s="262"/>
      <c r="ALR126" s="262"/>
      <c r="ALS126" s="262"/>
      <c r="ALT126" s="262"/>
      <c r="ALU126" s="262"/>
      <c r="ALV126" s="262"/>
      <c r="ALW126" s="262"/>
      <c r="ALX126" s="262"/>
      <c r="ALY126" s="262"/>
      <c r="ALZ126" s="262"/>
      <c r="AMA126" s="262"/>
      <c r="AMB126" s="262"/>
      <c r="AMC126" s="262"/>
      <c r="AMD126" s="262"/>
      <c r="AME126" s="262"/>
      <c r="AMF126" s="262"/>
      <c r="AMG126" s="262"/>
      <c r="AMH126" s="262"/>
      <c r="AMI126" s="262"/>
      <c r="AMJ126" s="262"/>
      <c r="AMK126" s="262"/>
      <c r="AML126" s="262"/>
      <c r="AMM126" s="262"/>
      <c r="AMN126" s="262"/>
    </row>
    <row r="127" spans="1:1028" s="143" customFormat="1" ht="15" customHeight="1" x14ac:dyDescent="0.2">
      <c r="A127" s="239" t="s">
        <v>67</v>
      </c>
      <c r="B127" s="252" t="s">
        <v>20</v>
      </c>
      <c r="C127" s="371">
        <v>42721</v>
      </c>
      <c r="D127" s="253" t="s">
        <v>410</v>
      </c>
      <c r="E127" s="372" t="s">
        <v>21</v>
      </c>
      <c r="F127" s="373">
        <v>156.01</v>
      </c>
      <c r="G127" s="373">
        <f>1.1006*122.59</f>
        <v>134.92255400000002</v>
      </c>
      <c r="H127" s="116">
        <f t="shared" ref="H127" si="98">ROUND((F127*G127),2)</f>
        <v>21049.27</v>
      </c>
      <c r="I127" s="117">
        <f t="shared" ref="I127" si="99">ROUND(H127*(1+$I$6),2)</f>
        <v>26277.84</v>
      </c>
      <c r="J127" s="227">
        <f>(I127/$I$356)</f>
        <v>2.9777070392094943E-2</v>
      </c>
      <c r="K127" s="277"/>
      <c r="L127" s="277"/>
      <c r="M127" s="277"/>
      <c r="N127" s="277"/>
      <c r="O127" s="277"/>
      <c r="P127" s="277"/>
      <c r="Q127" s="277"/>
      <c r="R127" s="277"/>
      <c r="S127" s="262"/>
      <c r="T127" s="262"/>
      <c r="U127" s="262"/>
      <c r="V127" s="262"/>
      <c r="W127" s="262"/>
      <c r="X127" s="262"/>
      <c r="Y127" s="262"/>
      <c r="Z127" s="262"/>
      <c r="AA127" s="262"/>
      <c r="AB127" s="262"/>
      <c r="AC127" s="262"/>
      <c r="AD127" s="262"/>
      <c r="AE127" s="262"/>
      <c r="AF127" s="262"/>
      <c r="AG127" s="262"/>
      <c r="AH127" s="262"/>
      <c r="AI127" s="262"/>
      <c r="AJ127" s="262"/>
      <c r="AK127" s="262"/>
      <c r="AL127" s="262"/>
      <c r="AM127" s="262"/>
      <c r="AN127" s="262"/>
      <c r="AO127" s="262"/>
      <c r="AP127" s="262"/>
      <c r="AQ127" s="262"/>
      <c r="AR127" s="262"/>
      <c r="AS127" s="262"/>
      <c r="AT127" s="262"/>
      <c r="AU127" s="262"/>
      <c r="AV127" s="262"/>
      <c r="AW127" s="262"/>
      <c r="AX127" s="262"/>
      <c r="AY127" s="262"/>
      <c r="AZ127" s="262"/>
      <c r="BA127" s="262"/>
      <c r="BB127" s="262"/>
      <c r="BC127" s="262"/>
      <c r="BD127" s="262"/>
      <c r="BE127" s="262"/>
      <c r="BF127" s="262"/>
      <c r="BG127" s="262"/>
      <c r="BH127" s="262"/>
      <c r="BI127" s="262"/>
      <c r="BJ127" s="262"/>
      <c r="BK127" s="262"/>
      <c r="BL127" s="262"/>
      <c r="BM127" s="262"/>
      <c r="BN127" s="262"/>
      <c r="BO127" s="262"/>
      <c r="BP127" s="262"/>
      <c r="BQ127" s="262"/>
      <c r="BR127" s="262"/>
      <c r="BS127" s="262"/>
      <c r="BT127" s="262"/>
      <c r="BU127" s="262"/>
      <c r="BV127" s="262"/>
      <c r="BW127" s="262"/>
      <c r="BX127" s="262"/>
      <c r="BY127" s="262"/>
      <c r="BZ127" s="262"/>
      <c r="CA127" s="262"/>
      <c r="CB127" s="262"/>
      <c r="CC127" s="262"/>
      <c r="CD127" s="262"/>
      <c r="CE127" s="262"/>
      <c r="CF127" s="262"/>
      <c r="CG127" s="262"/>
      <c r="CH127" s="262"/>
      <c r="CI127" s="262"/>
      <c r="CJ127" s="262"/>
      <c r="CK127" s="262"/>
      <c r="CL127" s="262"/>
      <c r="CM127" s="262"/>
      <c r="CN127" s="262"/>
      <c r="CO127" s="262"/>
      <c r="CP127" s="262"/>
      <c r="CQ127" s="262"/>
      <c r="CR127" s="262"/>
      <c r="CS127" s="262"/>
      <c r="CT127" s="262"/>
      <c r="CU127" s="262"/>
      <c r="CV127" s="262"/>
      <c r="CW127" s="262"/>
      <c r="CX127" s="262"/>
      <c r="CY127" s="262"/>
      <c r="CZ127" s="262"/>
      <c r="DA127" s="262"/>
      <c r="DB127" s="262"/>
      <c r="DC127" s="262"/>
      <c r="DD127" s="262"/>
      <c r="DE127" s="262"/>
      <c r="DF127" s="262"/>
      <c r="DG127" s="262"/>
      <c r="DH127" s="262"/>
      <c r="DI127" s="262"/>
      <c r="DJ127" s="262"/>
      <c r="DK127" s="262"/>
      <c r="DL127" s="262"/>
      <c r="DM127" s="262"/>
      <c r="DN127" s="262"/>
      <c r="DO127" s="262"/>
      <c r="DP127" s="262"/>
      <c r="DQ127" s="262"/>
      <c r="DR127" s="262"/>
      <c r="DS127" s="262"/>
      <c r="DT127" s="262"/>
      <c r="DU127" s="262"/>
      <c r="DV127" s="262"/>
      <c r="DW127" s="262"/>
      <c r="DX127" s="262"/>
      <c r="DY127" s="262"/>
      <c r="DZ127" s="262"/>
      <c r="EA127" s="262"/>
      <c r="EB127" s="262"/>
      <c r="EC127" s="262"/>
      <c r="ED127" s="262"/>
      <c r="EE127" s="262"/>
      <c r="EF127" s="262"/>
      <c r="EG127" s="262"/>
      <c r="EH127" s="262"/>
      <c r="EI127" s="262"/>
      <c r="EJ127" s="262"/>
      <c r="EK127" s="262"/>
      <c r="EL127" s="262"/>
      <c r="EM127" s="262"/>
      <c r="EN127" s="262"/>
      <c r="EO127" s="262"/>
      <c r="EP127" s="262"/>
      <c r="EQ127" s="262"/>
      <c r="ER127" s="262"/>
      <c r="ES127" s="262"/>
      <c r="ET127" s="262"/>
      <c r="EU127" s="262"/>
      <c r="EV127" s="262"/>
      <c r="EW127" s="262"/>
      <c r="EX127" s="262"/>
      <c r="EY127" s="262"/>
      <c r="EZ127" s="262"/>
      <c r="FA127" s="262"/>
      <c r="FB127" s="262"/>
      <c r="FC127" s="262"/>
      <c r="FD127" s="262"/>
      <c r="FE127" s="262"/>
      <c r="FF127" s="262"/>
      <c r="FG127" s="262"/>
      <c r="FH127" s="262"/>
      <c r="FI127" s="262"/>
      <c r="FJ127" s="262"/>
      <c r="FK127" s="262"/>
      <c r="FL127" s="262"/>
      <c r="FM127" s="262"/>
      <c r="FN127" s="262"/>
      <c r="FO127" s="262"/>
      <c r="FP127" s="262"/>
      <c r="FQ127" s="262"/>
      <c r="FR127" s="262"/>
      <c r="FS127" s="262"/>
      <c r="FT127" s="262"/>
      <c r="FU127" s="262"/>
      <c r="FV127" s="262"/>
      <c r="FW127" s="262"/>
      <c r="FX127" s="262"/>
      <c r="FY127" s="262"/>
      <c r="FZ127" s="262"/>
      <c r="GA127" s="262"/>
      <c r="GB127" s="262"/>
      <c r="GC127" s="262"/>
      <c r="GD127" s="262"/>
      <c r="GE127" s="262"/>
      <c r="GF127" s="262"/>
      <c r="GG127" s="262"/>
      <c r="GH127" s="262"/>
      <c r="GI127" s="262"/>
      <c r="GJ127" s="262"/>
      <c r="GK127" s="262"/>
      <c r="GL127" s="262"/>
      <c r="GM127" s="262"/>
      <c r="GN127" s="262"/>
      <c r="GO127" s="262"/>
      <c r="GP127" s="262"/>
      <c r="GQ127" s="262"/>
      <c r="GR127" s="262"/>
      <c r="GS127" s="262"/>
      <c r="GT127" s="262"/>
      <c r="GU127" s="262"/>
      <c r="GV127" s="262"/>
      <c r="GW127" s="262"/>
      <c r="GX127" s="262"/>
      <c r="GY127" s="262"/>
      <c r="GZ127" s="262"/>
      <c r="HA127" s="262"/>
      <c r="HB127" s="262"/>
      <c r="HC127" s="262"/>
      <c r="HD127" s="262"/>
      <c r="HE127" s="262"/>
      <c r="HF127" s="262"/>
      <c r="HG127" s="262"/>
      <c r="HH127" s="262"/>
      <c r="HI127" s="262"/>
      <c r="HJ127" s="262"/>
      <c r="HK127" s="262"/>
      <c r="HL127" s="262"/>
      <c r="HM127" s="262"/>
      <c r="HN127" s="262"/>
      <c r="HO127" s="262"/>
      <c r="HP127" s="262"/>
      <c r="HQ127" s="262"/>
      <c r="HR127" s="262"/>
      <c r="HS127" s="262"/>
      <c r="HT127" s="262"/>
      <c r="HU127" s="262"/>
      <c r="HV127" s="262"/>
      <c r="HW127" s="262"/>
      <c r="HX127" s="262"/>
      <c r="HY127" s="262"/>
      <c r="HZ127" s="262"/>
      <c r="IA127" s="262"/>
      <c r="IB127" s="262"/>
      <c r="IC127" s="262"/>
      <c r="ID127" s="262"/>
      <c r="IE127" s="262"/>
      <c r="IF127" s="262"/>
      <c r="IG127" s="262"/>
      <c r="IH127" s="262"/>
      <c r="II127" s="262"/>
      <c r="IJ127" s="262"/>
      <c r="IK127" s="262"/>
      <c r="IL127" s="262"/>
      <c r="IM127" s="262"/>
      <c r="IN127" s="262"/>
      <c r="IO127" s="262"/>
      <c r="IP127" s="262"/>
      <c r="IQ127" s="262"/>
      <c r="IR127" s="262"/>
      <c r="IS127" s="262"/>
      <c r="IT127" s="262"/>
      <c r="IU127" s="262"/>
      <c r="IV127" s="262"/>
      <c r="IW127" s="262"/>
      <c r="IX127" s="262"/>
      <c r="IY127" s="262"/>
      <c r="IZ127" s="262"/>
      <c r="JA127" s="262"/>
      <c r="JB127" s="262"/>
      <c r="JC127" s="262"/>
      <c r="JD127" s="262"/>
      <c r="JE127" s="262"/>
      <c r="JF127" s="262"/>
      <c r="JG127" s="262"/>
      <c r="JH127" s="262"/>
      <c r="JI127" s="262"/>
      <c r="JJ127" s="262"/>
      <c r="JK127" s="262"/>
      <c r="JL127" s="262"/>
      <c r="JM127" s="262"/>
      <c r="JN127" s="262"/>
      <c r="JO127" s="262"/>
      <c r="JP127" s="262"/>
      <c r="JQ127" s="262"/>
      <c r="JR127" s="262"/>
      <c r="JS127" s="262"/>
      <c r="JT127" s="262"/>
      <c r="JU127" s="262"/>
      <c r="JV127" s="262"/>
      <c r="JW127" s="262"/>
      <c r="JX127" s="262"/>
      <c r="JY127" s="262"/>
      <c r="JZ127" s="262"/>
      <c r="KA127" s="262"/>
      <c r="KB127" s="262"/>
      <c r="KC127" s="262"/>
      <c r="KD127" s="262"/>
      <c r="KE127" s="262"/>
      <c r="KF127" s="262"/>
      <c r="KG127" s="262"/>
      <c r="KH127" s="262"/>
      <c r="KI127" s="262"/>
      <c r="KJ127" s="262"/>
      <c r="KK127" s="262"/>
      <c r="KL127" s="262"/>
      <c r="KM127" s="262"/>
      <c r="KN127" s="262"/>
      <c r="KO127" s="262"/>
      <c r="KP127" s="262"/>
      <c r="KQ127" s="262"/>
      <c r="KR127" s="262"/>
      <c r="KS127" s="262"/>
      <c r="KT127" s="262"/>
      <c r="KU127" s="262"/>
      <c r="KV127" s="262"/>
      <c r="KW127" s="262"/>
      <c r="KX127" s="262"/>
      <c r="KY127" s="262"/>
      <c r="KZ127" s="262"/>
      <c r="LA127" s="262"/>
      <c r="LB127" s="262"/>
      <c r="LC127" s="262"/>
      <c r="LD127" s="262"/>
      <c r="LE127" s="262"/>
      <c r="LF127" s="262"/>
      <c r="LG127" s="262"/>
      <c r="LH127" s="262"/>
      <c r="LI127" s="262"/>
      <c r="LJ127" s="262"/>
      <c r="LK127" s="262"/>
      <c r="LL127" s="262"/>
      <c r="LM127" s="262"/>
      <c r="LN127" s="262"/>
      <c r="LO127" s="262"/>
      <c r="LP127" s="262"/>
      <c r="LQ127" s="262"/>
      <c r="LR127" s="262"/>
      <c r="LS127" s="262"/>
      <c r="LT127" s="262"/>
      <c r="LU127" s="262"/>
      <c r="LV127" s="262"/>
      <c r="LW127" s="262"/>
      <c r="LX127" s="262"/>
      <c r="LY127" s="262"/>
      <c r="LZ127" s="262"/>
      <c r="MA127" s="262"/>
      <c r="MB127" s="262"/>
      <c r="MC127" s="262"/>
      <c r="MD127" s="262"/>
      <c r="ME127" s="262"/>
      <c r="MF127" s="262"/>
      <c r="MG127" s="262"/>
      <c r="MH127" s="262"/>
      <c r="MI127" s="262"/>
      <c r="MJ127" s="262"/>
      <c r="MK127" s="262"/>
      <c r="ML127" s="262"/>
      <c r="MM127" s="262"/>
      <c r="MN127" s="262"/>
      <c r="MO127" s="262"/>
      <c r="MP127" s="262"/>
      <c r="MQ127" s="262"/>
      <c r="MR127" s="262"/>
      <c r="MS127" s="262"/>
      <c r="MT127" s="262"/>
      <c r="MU127" s="262"/>
      <c r="MV127" s="262"/>
      <c r="MW127" s="262"/>
      <c r="MX127" s="262"/>
      <c r="MY127" s="262"/>
      <c r="MZ127" s="262"/>
      <c r="NA127" s="262"/>
      <c r="NB127" s="262"/>
      <c r="NC127" s="262"/>
      <c r="ND127" s="262"/>
      <c r="NE127" s="262"/>
      <c r="NF127" s="262"/>
      <c r="NG127" s="262"/>
      <c r="NH127" s="262"/>
      <c r="NI127" s="262"/>
      <c r="NJ127" s="262"/>
      <c r="NK127" s="262"/>
      <c r="NL127" s="262"/>
      <c r="NM127" s="262"/>
      <c r="NN127" s="262"/>
      <c r="NO127" s="262"/>
      <c r="NP127" s="262"/>
      <c r="NQ127" s="262"/>
      <c r="NR127" s="262"/>
      <c r="NS127" s="262"/>
      <c r="NT127" s="262"/>
      <c r="NU127" s="262"/>
      <c r="NV127" s="262"/>
      <c r="NW127" s="262"/>
      <c r="NX127" s="262"/>
      <c r="NY127" s="262"/>
      <c r="NZ127" s="262"/>
      <c r="OA127" s="262"/>
      <c r="OB127" s="262"/>
      <c r="OC127" s="262"/>
      <c r="OD127" s="262"/>
      <c r="OE127" s="262"/>
      <c r="OF127" s="262"/>
      <c r="OG127" s="262"/>
      <c r="OH127" s="262"/>
      <c r="OI127" s="262"/>
      <c r="OJ127" s="262"/>
      <c r="OK127" s="262"/>
      <c r="OL127" s="262"/>
      <c r="OM127" s="262"/>
      <c r="ON127" s="262"/>
      <c r="OO127" s="262"/>
      <c r="OP127" s="262"/>
      <c r="OQ127" s="262"/>
      <c r="OR127" s="262"/>
      <c r="OS127" s="262"/>
      <c r="OT127" s="262"/>
      <c r="OU127" s="262"/>
      <c r="OV127" s="262"/>
      <c r="OW127" s="262"/>
      <c r="OX127" s="262"/>
      <c r="OY127" s="262"/>
      <c r="OZ127" s="262"/>
      <c r="PA127" s="262"/>
      <c r="PB127" s="262"/>
      <c r="PC127" s="262"/>
      <c r="PD127" s="262"/>
      <c r="PE127" s="262"/>
      <c r="PF127" s="262"/>
      <c r="PG127" s="262"/>
      <c r="PH127" s="262"/>
      <c r="PI127" s="262"/>
      <c r="PJ127" s="262"/>
      <c r="PK127" s="262"/>
      <c r="PL127" s="262"/>
      <c r="PM127" s="262"/>
      <c r="PN127" s="262"/>
      <c r="PO127" s="262"/>
      <c r="PP127" s="262"/>
      <c r="PQ127" s="262"/>
      <c r="PR127" s="262"/>
      <c r="PS127" s="262"/>
      <c r="PT127" s="262"/>
      <c r="PU127" s="262"/>
      <c r="PV127" s="262"/>
      <c r="PW127" s="262"/>
      <c r="PX127" s="262"/>
      <c r="PY127" s="262"/>
      <c r="PZ127" s="262"/>
      <c r="QA127" s="262"/>
      <c r="QB127" s="262"/>
      <c r="QC127" s="262"/>
      <c r="QD127" s="262"/>
      <c r="QE127" s="262"/>
      <c r="QF127" s="262"/>
      <c r="QG127" s="262"/>
      <c r="QH127" s="262"/>
      <c r="QI127" s="262"/>
      <c r="QJ127" s="262"/>
      <c r="QK127" s="262"/>
      <c r="QL127" s="262"/>
      <c r="QM127" s="262"/>
      <c r="QN127" s="262"/>
      <c r="QO127" s="262"/>
      <c r="QP127" s="262"/>
      <c r="QQ127" s="262"/>
      <c r="QR127" s="262"/>
      <c r="QS127" s="262"/>
      <c r="QT127" s="262"/>
      <c r="QU127" s="262"/>
      <c r="QV127" s="262"/>
      <c r="QW127" s="262"/>
      <c r="QX127" s="262"/>
      <c r="QY127" s="262"/>
      <c r="QZ127" s="262"/>
      <c r="RA127" s="262"/>
      <c r="RB127" s="262"/>
      <c r="RC127" s="262"/>
      <c r="RD127" s="262"/>
      <c r="RE127" s="262"/>
      <c r="RF127" s="262"/>
      <c r="RG127" s="262"/>
      <c r="RH127" s="262"/>
      <c r="RI127" s="262"/>
      <c r="RJ127" s="262"/>
      <c r="RK127" s="262"/>
      <c r="RL127" s="262"/>
      <c r="RM127" s="262"/>
      <c r="RN127" s="262"/>
      <c r="RO127" s="262"/>
      <c r="RP127" s="262"/>
      <c r="RQ127" s="262"/>
      <c r="RR127" s="262"/>
      <c r="RS127" s="262"/>
      <c r="RT127" s="262"/>
      <c r="RU127" s="262"/>
      <c r="RV127" s="262"/>
      <c r="RW127" s="262"/>
      <c r="RX127" s="262"/>
      <c r="RY127" s="262"/>
      <c r="RZ127" s="262"/>
      <c r="SA127" s="262"/>
      <c r="SB127" s="262"/>
      <c r="SC127" s="262"/>
      <c r="SD127" s="262"/>
      <c r="SE127" s="262"/>
      <c r="SF127" s="262"/>
      <c r="SG127" s="262"/>
      <c r="SH127" s="262"/>
      <c r="SI127" s="262"/>
      <c r="SJ127" s="262"/>
      <c r="SK127" s="262"/>
      <c r="SL127" s="262"/>
      <c r="SM127" s="262"/>
      <c r="SN127" s="262"/>
      <c r="SO127" s="262"/>
      <c r="SP127" s="262"/>
      <c r="SQ127" s="262"/>
      <c r="SR127" s="262"/>
      <c r="SS127" s="262"/>
      <c r="ST127" s="262"/>
      <c r="SU127" s="262"/>
      <c r="SV127" s="262"/>
      <c r="SW127" s="262"/>
      <c r="SX127" s="262"/>
      <c r="SY127" s="262"/>
      <c r="SZ127" s="262"/>
      <c r="TA127" s="262"/>
      <c r="TB127" s="262"/>
      <c r="TC127" s="262"/>
      <c r="TD127" s="262"/>
      <c r="TE127" s="262"/>
      <c r="TF127" s="262"/>
      <c r="TG127" s="262"/>
      <c r="TH127" s="262"/>
      <c r="TI127" s="262"/>
      <c r="TJ127" s="262"/>
      <c r="TK127" s="262"/>
      <c r="TL127" s="262"/>
      <c r="TM127" s="262"/>
      <c r="TN127" s="262"/>
      <c r="TO127" s="262"/>
      <c r="TP127" s="262"/>
      <c r="TQ127" s="262"/>
      <c r="TR127" s="262"/>
      <c r="TS127" s="262"/>
      <c r="TT127" s="262"/>
      <c r="TU127" s="262"/>
      <c r="TV127" s="262"/>
      <c r="TW127" s="262"/>
      <c r="TX127" s="262"/>
      <c r="TY127" s="262"/>
      <c r="TZ127" s="262"/>
      <c r="UA127" s="262"/>
      <c r="UB127" s="262"/>
      <c r="UC127" s="262"/>
      <c r="UD127" s="262"/>
      <c r="UE127" s="262"/>
      <c r="UF127" s="262"/>
      <c r="UG127" s="262"/>
      <c r="UH127" s="262"/>
      <c r="UI127" s="262"/>
      <c r="UJ127" s="262"/>
      <c r="UK127" s="262"/>
      <c r="UL127" s="262"/>
      <c r="UM127" s="262"/>
      <c r="UN127" s="262"/>
      <c r="UO127" s="262"/>
      <c r="UP127" s="262"/>
      <c r="UQ127" s="262"/>
      <c r="UR127" s="262"/>
      <c r="US127" s="262"/>
      <c r="UT127" s="262"/>
      <c r="UU127" s="262"/>
      <c r="UV127" s="262"/>
      <c r="UW127" s="262"/>
      <c r="UX127" s="262"/>
      <c r="UY127" s="262"/>
      <c r="UZ127" s="262"/>
      <c r="VA127" s="262"/>
      <c r="VB127" s="262"/>
      <c r="VC127" s="262"/>
      <c r="VD127" s="262"/>
      <c r="VE127" s="262"/>
      <c r="VF127" s="262"/>
      <c r="VG127" s="262"/>
      <c r="VH127" s="262"/>
      <c r="VI127" s="262"/>
      <c r="VJ127" s="262"/>
      <c r="VK127" s="262"/>
      <c r="VL127" s="262"/>
      <c r="VM127" s="262"/>
      <c r="VN127" s="262"/>
      <c r="VO127" s="262"/>
      <c r="VP127" s="262"/>
      <c r="VQ127" s="262"/>
      <c r="VR127" s="262"/>
      <c r="VS127" s="262"/>
      <c r="VT127" s="262"/>
      <c r="VU127" s="262"/>
      <c r="VV127" s="262"/>
      <c r="VW127" s="262"/>
      <c r="VX127" s="262"/>
      <c r="VY127" s="262"/>
      <c r="VZ127" s="262"/>
      <c r="WA127" s="262"/>
      <c r="WB127" s="262"/>
      <c r="WC127" s="262"/>
      <c r="WD127" s="262"/>
      <c r="WE127" s="262"/>
      <c r="WF127" s="262"/>
      <c r="WG127" s="262"/>
      <c r="WH127" s="262"/>
      <c r="WI127" s="262"/>
      <c r="WJ127" s="262"/>
      <c r="WK127" s="262"/>
      <c r="WL127" s="262"/>
      <c r="WM127" s="262"/>
      <c r="WN127" s="262"/>
      <c r="WO127" s="262"/>
      <c r="WP127" s="262"/>
      <c r="WQ127" s="262"/>
      <c r="WR127" s="262"/>
      <c r="WS127" s="262"/>
      <c r="WT127" s="262"/>
      <c r="WU127" s="262"/>
      <c r="WV127" s="262"/>
      <c r="WW127" s="262"/>
      <c r="WX127" s="262"/>
      <c r="WY127" s="262"/>
      <c r="WZ127" s="262"/>
      <c r="XA127" s="262"/>
      <c r="XB127" s="262"/>
      <c r="XC127" s="262"/>
      <c r="XD127" s="262"/>
      <c r="XE127" s="262"/>
      <c r="XF127" s="262"/>
      <c r="XG127" s="262"/>
      <c r="XH127" s="262"/>
      <c r="XI127" s="262"/>
      <c r="XJ127" s="262"/>
      <c r="XK127" s="262"/>
      <c r="XL127" s="262"/>
      <c r="XM127" s="262"/>
      <c r="XN127" s="262"/>
      <c r="XO127" s="262"/>
      <c r="XP127" s="262"/>
      <c r="XQ127" s="262"/>
      <c r="XR127" s="262"/>
      <c r="XS127" s="262"/>
      <c r="XT127" s="262"/>
      <c r="XU127" s="262"/>
      <c r="XV127" s="262"/>
      <c r="XW127" s="262"/>
      <c r="XX127" s="262"/>
      <c r="XY127" s="262"/>
      <c r="XZ127" s="262"/>
      <c r="YA127" s="262"/>
      <c r="YB127" s="262"/>
      <c r="YC127" s="262"/>
      <c r="YD127" s="262"/>
      <c r="YE127" s="262"/>
      <c r="YF127" s="262"/>
      <c r="YG127" s="262"/>
      <c r="YH127" s="262"/>
      <c r="YI127" s="262"/>
      <c r="YJ127" s="262"/>
      <c r="YK127" s="262"/>
      <c r="YL127" s="262"/>
      <c r="YM127" s="262"/>
      <c r="YN127" s="262"/>
      <c r="YO127" s="262"/>
      <c r="YP127" s="262"/>
      <c r="YQ127" s="262"/>
      <c r="YR127" s="262"/>
      <c r="YS127" s="262"/>
      <c r="YT127" s="262"/>
      <c r="YU127" s="262"/>
      <c r="YV127" s="262"/>
      <c r="YW127" s="262"/>
      <c r="YX127" s="262"/>
      <c r="YY127" s="262"/>
      <c r="YZ127" s="262"/>
      <c r="ZA127" s="262"/>
      <c r="ZB127" s="262"/>
      <c r="ZC127" s="262"/>
      <c r="ZD127" s="262"/>
      <c r="ZE127" s="262"/>
      <c r="ZF127" s="262"/>
      <c r="ZG127" s="262"/>
      <c r="ZH127" s="262"/>
      <c r="ZI127" s="262"/>
      <c r="ZJ127" s="262"/>
      <c r="ZK127" s="262"/>
      <c r="ZL127" s="262"/>
      <c r="ZM127" s="262"/>
      <c r="ZN127" s="262"/>
      <c r="ZO127" s="262"/>
      <c r="ZP127" s="262"/>
      <c r="ZQ127" s="262"/>
      <c r="ZR127" s="262"/>
      <c r="ZS127" s="262"/>
      <c r="ZT127" s="262"/>
      <c r="ZU127" s="262"/>
      <c r="ZV127" s="262"/>
      <c r="ZW127" s="262"/>
      <c r="ZX127" s="262"/>
      <c r="ZY127" s="262"/>
      <c r="ZZ127" s="262"/>
      <c r="AAA127" s="262"/>
      <c r="AAB127" s="262"/>
      <c r="AAC127" s="262"/>
      <c r="AAD127" s="262"/>
      <c r="AAE127" s="262"/>
      <c r="AAF127" s="262"/>
      <c r="AAG127" s="262"/>
      <c r="AAH127" s="262"/>
      <c r="AAI127" s="262"/>
      <c r="AAJ127" s="262"/>
      <c r="AAK127" s="262"/>
      <c r="AAL127" s="262"/>
      <c r="AAM127" s="262"/>
      <c r="AAN127" s="262"/>
      <c r="AAO127" s="262"/>
      <c r="AAP127" s="262"/>
      <c r="AAQ127" s="262"/>
      <c r="AAR127" s="262"/>
      <c r="AAS127" s="262"/>
      <c r="AAT127" s="262"/>
      <c r="AAU127" s="262"/>
      <c r="AAV127" s="262"/>
      <c r="AAW127" s="262"/>
      <c r="AAX127" s="262"/>
      <c r="AAY127" s="262"/>
      <c r="AAZ127" s="262"/>
      <c r="ABA127" s="262"/>
      <c r="ABB127" s="262"/>
      <c r="ABC127" s="262"/>
      <c r="ABD127" s="262"/>
      <c r="ABE127" s="262"/>
      <c r="ABF127" s="262"/>
      <c r="ABG127" s="262"/>
      <c r="ABH127" s="262"/>
      <c r="ABI127" s="262"/>
      <c r="ABJ127" s="262"/>
      <c r="ABK127" s="262"/>
      <c r="ABL127" s="262"/>
      <c r="ABM127" s="262"/>
      <c r="ABN127" s="262"/>
      <c r="ABO127" s="262"/>
      <c r="ABP127" s="262"/>
      <c r="ABQ127" s="262"/>
      <c r="ABR127" s="262"/>
      <c r="ABS127" s="262"/>
      <c r="ABT127" s="262"/>
      <c r="ABU127" s="262"/>
      <c r="ABV127" s="262"/>
      <c r="ABW127" s="262"/>
      <c r="ABX127" s="262"/>
      <c r="ABY127" s="262"/>
      <c r="ABZ127" s="262"/>
      <c r="ACA127" s="262"/>
      <c r="ACB127" s="262"/>
      <c r="ACC127" s="262"/>
      <c r="ACD127" s="262"/>
      <c r="ACE127" s="262"/>
      <c r="ACF127" s="262"/>
      <c r="ACG127" s="262"/>
      <c r="ACH127" s="262"/>
      <c r="ACI127" s="262"/>
      <c r="ACJ127" s="262"/>
      <c r="ACK127" s="262"/>
      <c r="ACL127" s="262"/>
      <c r="ACM127" s="262"/>
      <c r="ACN127" s="262"/>
      <c r="ACO127" s="262"/>
      <c r="ACP127" s="262"/>
      <c r="ACQ127" s="262"/>
      <c r="ACR127" s="262"/>
      <c r="ACS127" s="262"/>
      <c r="ACT127" s="262"/>
      <c r="ACU127" s="262"/>
      <c r="ACV127" s="262"/>
      <c r="ACW127" s="262"/>
      <c r="ACX127" s="262"/>
      <c r="ACY127" s="262"/>
      <c r="ACZ127" s="262"/>
      <c r="ADA127" s="262"/>
      <c r="ADB127" s="262"/>
      <c r="ADC127" s="262"/>
      <c r="ADD127" s="262"/>
      <c r="ADE127" s="262"/>
      <c r="ADF127" s="262"/>
      <c r="ADG127" s="262"/>
      <c r="ADH127" s="262"/>
      <c r="ADI127" s="262"/>
      <c r="ADJ127" s="262"/>
      <c r="ADK127" s="262"/>
      <c r="ADL127" s="262"/>
      <c r="ADM127" s="262"/>
      <c r="ADN127" s="262"/>
      <c r="ADO127" s="262"/>
      <c r="ADP127" s="262"/>
      <c r="ADQ127" s="262"/>
      <c r="ADR127" s="262"/>
      <c r="ADS127" s="262"/>
      <c r="ADT127" s="262"/>
      <c r="ADU127" s="262"/>
      <c r="ADV127" s="262"/>
      <c r="ADW127" s="262"/>
      <c r="ADX127" s="262"/>
      <c r="ADY127" s="262"/>
      <c r="ADZ127" s="262"/>
      <c r="AEA127" s="262"/>
      <c r="AEB127" s="262"/>
      <c r="AEC127" s="262"/>
      <c r="AED127" s="262"/>
      <c r="AEE127" s="262"/>
      <c r="AEF127" s="262"/>
      <c r="AEG127" s="262"/>
      <c r="AEH127" s="262"/>
      <c r="AEI127" s="262"/>
      <c r="AEJ127" s="262"/>
      <c r="AEK127" s="262"/>
      <c r="AEL127" s="262"/>
      <c r="AEM127" s="262"/>
      <c r="AEN127" s="262"/>
      <c r="AEO127" s="262"/>
      <c r="AEP127" s="262"/>
      <c r="AEQ127" s="262"/>
      <c r="AER127" s="262"/>
      <c r="AES127" s="262"/>
      <c r="AET127" s="262"/>
      <c r="AEU127" s="262"/>
      <c r="AEV127" s="262"/>
      <c r="AEW127" s="262"/>
      <c r="AEX127" s="262"/>
      <c r="AEY127" s="262"/>
      <c r="AEZ127" s="262"/>
      <c r="AFA127" s="262"/>
      <c r="AFB127" s="262"/>
      <c r="AFC127" s="262"/>
      <c r="AFD127" s="262"/>
      <c r="AFE127" s="262"/>
      <c r="AFF127" s="262"/>
      <c r="AFG127" s="262"/>
      <c r="AFH127" s="262"/>
      <c r="AFI127" s="262"/>
      <c r="AFJ127" s="262"/>
      <c r="AFK127" s="262"/>
      <c r="AFL127" s="262"/>
      <c r="AFM127" s="262"/>
      <c r="AFN127" s="262"/>
      <c r="AFO127" s="262"/>
      <c r="AFP127" s="262"/>
      <c r="AFQ127" s="262"/>
      <c r="AFR127" s="262"/>
      <c r="AFS127" s="262"/>
      <c r="AFT127" s="262"/>
      <c r="AFU127" s="262"/>
      <c r="AFV127" s="262"/>
      <c r="AFW127" s="262"/>
      <c r="AFX127" s="262"/>
      <c r="AFY127" s="262"/>
      <c r="AFZ127" s="262"/>
      <c r="AGA127" s="262"/>
      <c r="AGB127" s="262"/>
      <c r="AGC127" s="262"/>
      <c r="AGD127" s="262"/>
      <c r="AGE127" s="262"/>
      <c r="AGF127" s="262"/>
      <c r="AGG127" s="262"/>
      <c r="AGH127" s="262"/>
      <c r="AGI127" s="262"/>
      <c r="AGJ127" s="262"/>
      <c r="AGK127" s="262"/>
      <c r="AGL127" s="262"/>
      <c r="AGM127" s="262"/>
      <c r="AGN127" s="262"/>
      <c r="AGO127" s="262"/>
      <c r="AGP127" s="262"/>
      <c r="AGQ127" s="262"/>
      <c r="AGR127" s="262"/>
      <c r="AGS127" s="262"/>
      <c r="AGT127" s="262"/>
      <c r="AGU127" s="262"/>
      <c r="AGV127" s="262"/>
      <c r="AGW127" s="262"/>
      <c r="AGX127" s="262"/>
      <c r="AGY127" s="262"/>
      <c r="AGZ127" s="262"/>
      <c r="AHA127" s="262"/>
      <c r="AHB127" s="262"/>
      <c r="AHC127" s="262"/>
      <c r="AHD127" s="262"/>
      <c r="AHE127" s="262"/>
      <c r="AHF127" s="262"/>
      <c r="AHG127" s="262"/>
      <c r="AHH127" s="262"/>
      <c r="AHI127" s="262"/>
      <c r="AHJ127" s="262"/>
      <c r="AHK127" s="262"/>
      <c r="AHL127" s="262"/>
      <c r="AHM127" s="262"/>
      <c r="AHN127" s="262"/>
      <c r="AHO127" s="262"/>
      <c r="AHP127" s="262"/>
      <c r="AHQ127" s="262"/>
      <c r="AHR127" s="262"/>
      <c r="AHS127" s="262"/>
      <c r="AHT127" s="262"/>
      <c r="AHU127" s="262"/>
      <c r="AHV127" s="262"/>
      <c r="AHW127" s="262"/>
      <c r="AHX127" s="262"/>
      <c r="AHY127" s="262"/>
      <c r="AHZ127" s="262"/>
      <c r="AIA127" s="262"/>
      <c r="AIB127" s="262"/>
      <c r="AIC127" s="262"/>
      <c r="AID127" s="262"/>
      <c r="AIE127" s="262"/>
      <c r="AIF127" s="262"/>
      <c r="AIG127" s="262"/>
      <c r="AIH127" s="262"/>
      <c r="AII127" s="262"/>
      <c r="AIJ127" s="262"/>
      <c r="AIK127" s="262"/>
      <c r="AIL127" s="262"/>
      <c r="AIM127" s="262"/>
      <c r="AIN127" s="262"/>
      <c r="AIO127" s="262"/>
      <c r="AIP127" s="262"/>
      <c r="AIQ127" s="262"/>
      <c r="AIR127" s="262"/>
      <c r="AIS127" s="262"/>
      <c r="AIT127" s="262"/>
      <c r="AIU127" s="262"/>
      <c r="AIV127" s="262"/>
      <c r="AIW127" s="262"/>
      <c r="AIX127" s="262"/>
      <c r="AIY127" s="262"/>
      <c r="AIZ127" s="262"/>
      <c r="AJA127" s="262"/>
      <c r="AJB127" s="262"/>
      <c r="AJC127" s="262"/>
      <c r="AJD127" s="262"/>
      <c r="AJE127" s="262"/>
      <c r="AJF127" s="262"/>
      <c r="AJG127" s="262"/>
      <c r="AJH127" s="262"/>
      <c r="AJI127" s="262"/>
      <c r="AJJ127" s="262"/>
      <c r="AJK127" s="262"/>
      <c r="AJL127" s="262"/>
      <c r="AJM127" s="262"/>
      <c r="AJN127" s="262"/>
      <c r="AJO127" s="262"/>
      <c r="AJP127" s="262"/>
      <c r="AJQ127" s="262"/>
      <c r="AJR127" s="262"/>
      <c r="AJS127" s="262"/>
      <c r="AJT127" s="262"/>
      <c r="AJU127" s="262"/>
      <c r="AJV127" s="262"/>
      <c r="AJW127" s="262"/>
      <c r="AJX127" s="262"/>
      <c r="AJY127" s="262"/>
      <c r="AJZ127" s="262"/>
      <c r="AKA127" s="262"/>
      <c r="AKB127" s="262"/>
      <c r="AKC127" s="262"/>
      <c r="AKD127" s="262"/>
      <c r="AKE127" s="262"/>
      <c r="AKF127" s="262"/>
      <c r="AKG127" s="262"/>
      <c r="AKH127" s="262"/>
      <c r="AKI127" s="262"/>
      <c r="AKJ127" s="262"/>
      <c r="AKK127" s="262"/>
      <c r="AKL127" s="262"/>
      <c r="AKM127" s="262"/>
      <c r="AKN127" s="262"/>
      <c r="AKO127" s="262"/>
      <c r="AKP127" s="262"/>
      <c r="AKQ127" s="262"/>
      <c r="AKR127" s="262"/>
      <c r="AKS127" s="262"/>
      <c r="AKT127" s="262"/>
      <c r="AKU127" s="262"/>
      <c r="AKV127" s="262"/>
      <c r="AKW127" s="262"/>
      <c r="AKX127" s="262"/>
      <c r="AKY127" s="262"/>
      <c r="AKZ127" s="262"/>
      <c r="ALA127" s="262"/>
      <c r="ALB127" s="262"/>
      <c r="ALC127" s="262"/>
      <c r="ALD127" s="262"/>
      <c r="ALE127" s="262"/>
      <c r="ALF127" s="262"/>
      <c r="ALG127" s="262"/>
      <c r="ALH127" s="262"/>
      <c r="ALI127" s="262"/>
      <c r="ALJ127" s="262"/>
      <c r="ALK127" s="262"/>
      <c r="ALL127" s="262"/>
      <c r="ALM127" s="262"/>
      <c r="ALN127" s="262"/>
      <c r="ALO127" s="262"/>
      <c r="ALP127" s="262"/>
      <c r="ALQ127" s="262"/>
      <c r="ALR127" s="262"/>
      <c r="ALS127" s="262"/>
      <c r="ALT127" s="262"/>
      <c r="ALU127" s="262"/>
      <c r="ALV127" s="262"/>
      <c r="ALW127" s="262"/>
      <c r="ALX127" s="262"/>
      <c r="ALY127" s="262"/>
      <c r="ALZ127" s="262"/>
      <c r="AMA127" s="262"/>
      <c r="AMB127" s="262"/>
      <c r="AMC127" s="262"/>
      <c r="AMD127" s="262"/>
      <c r="AME127" s="262"/>
      <c r="AMF127" s="262"/>
      <c r="AMG127" s="262"/>
      <c r="AMH127" s="262"/>
      <c r="AMI127" s="262"/>
      <c r="AMJ127" s="262"/>
      <c r="AMK127" s="262"/>
      <c r="AML127" s="262"/>
      <c r="AMM127" s="262"/>
      <c r="AMN127" s="262"/>
    </row>
    <row r="128" spans="1:1028" s="148" customFormat="1" ht="15" customHeight="1" x14ac:dyDescent="0.2">
      <c r="A128" s="107" t="s">
        <v>68</v>
      </c>
      <c r="B128" s="730"/>
      <c r="C128" s="731"/>
      <c r="D128" s="732" t="s">
        <v>66</v>
      </c>
      <c r="E128" s="733"/>
      <c r="F128" s="733"/>
      <c r="G128" s="733"/>
      <c r="H128" s="733"/>
      <c r="I128" s="734"/>
      <c r="J128" s="130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6"/>
      <c r="AE128" s="146"/>
      <c r="AF128" s="146"/>
      <c r="AG128" s="146"/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  <c r="BI128" s="146"/>
      <c r="BJ128" s="146"/>
      <c r="BK128" s="146"/>
      <c r="BL128" s="146"/>
      <c r="BM128" s="146"/>
      <c r="BN128" s="146"/>
      <c r="BO128" s="146"/>
      <c r="BP128" s="146"/>
      <c r="BQ128" s="146"/>
      <c r="BR128" s="146"/>
      <c r="BS128" s="146"/>
      <c r="BT128" s="146"/>
      <c r="BU128" s="146"/>
      <c r="BV128" s="146"/>
      <c r="BW128" s="146"/>
      <c r="BX128" s="146"/>
      <c r="BY128" s="146"/>
      <c r="BZ128" s="146"/>
      <c r="CA128" s="146"/>
      <c r="CB128" s="146"/>
      <c r="CC128" s="146"/>
      <c r="CD128" s="146"/>
      <c r="CE128" s="146"/>
      <c r="CF128" s="146"/>
      <c r="CG128" s="146"/>
      <c r="CH128" s="146"/>
      <c r="CI128" s="146"/>
      <c r="CJ128" s="146"/>
      <c r="CK128" s="146"/>
      <c r="CL128" s="146"/>
      <c r="CM128" s="146"/>
      <c r="CN128" s="146"/>
      <c r="CO128" s="146"/>
      <c r="CP128" s="146"/>
      <c r="CQ128" s="146"/>
      <c r="CR128" s="146"/>
      <c r="CS128" s="146"/>
      <c r="CT128" s="146"/>
      <c r="CU128" s="146"/>
      <c r="CV128" s="146"/>
      <c r="CW128" s="146"/>
      <c r="CX128" s="146"/>
      <c r="CY128" s="146"/>
      <c r="CZ128" s="146"/>
      <c r="DA128" s="146"/>
      <c r="DB128" s="146"/>
      <c r="DC128" s="146"/>
      <c r="DD128" s="147"/>
      <c r="DE128" s="147"/>
      <c r="DF128" s="147"/>
      <c r="DG128" s="147"/>
      <c r="DH128" s="147"/>
      <c r="DI128" s="147"/>
      <c r="DJ128" s="147"/>
      <c r="DK128" s="147"/>
      <c r="DL128" s="147"/>
      <c r="DM128" s="147"/>
      <c r="DN128" s="147"/>
      <c r="DO128" s="147"/>
      <c r="DP128" s="147"/>
      <c r="DQ128" s="147"/>
      <c r="DR128" s="147"/>
      <c r="DS128" s="147"/>
      <c r="DT128" s="147"/>
      <c r="DU128" s="147"/>
      <c r="DV128" s="147"/>
      <c r="DW128" s="147"/>
      <c r="DX128" s="147"/>
      <c r="DY128" s="147"/>
      <c r="DZ128" s="147"/>
      <c r="EA128" s="147"/>
      <c r="EB128" s="147"/>
      <c r="EC128" s="147"/>
      <c r="ED128" s="147"/>
      <c r="EE128" s="147"/>
      <c r="EF128" s="147"/>
      <c r="EG128" s="147"/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47"/>
      <c r="FG128" s="147"/>
      <c r="FH128" s="147"/>
      <c r="FI128" s="147"/>
      <c r="FJ128" s="147"/>
      <c r="FK128" s="147"/>
      <c r="FL128" s="147"/>
      <c r="FM128" s="147"/>
      <c r="FN128" s="147"/>
      <c r="FO128" s="147"/>
      <c r="FP128" s="147"/>
      <c r="FQ128" s="147"/>
      <c r="FR128" s="147"/>
      <c r="FS128" s="147"/>
      <c r="FT128" s="147"/>
      <c r="FU128" s="147"/>
      <c r="FV128" s="147"/>
      <c r="FW128" s="147"/>
      <c r="FX128" s="147"/>
      <c r="FY128" s="147"/>
      <c r="FZ128" s="147"/>
      <c r="GA128" s="147"/>
      <c r="GB128" s="147"/>
      <c r="GC128" s="147"/>
      <c r="GD128" s="147"/>
      <c r="GE128" s="147"/>
      <c r="GF128" s="147"/>
      <c r="GG128" s="147"/>
      <c r="GH128" s="147"/>
      <c r="GI128" s="147"/>
      <c r="GJ128" s="147"/>
      <c r="GK128" s="147"/>
      <c r="GL128" s="147"/>
      <c r="GM128" s="147"/>
      <c r="GN128" s="147"/>
      <c r="GO128" s="147"/>
      <c r="GP128" s="147"/>
      <c r="GQ128" s="147"/>
      <c r="GR128" s="147"/>
      <c r="GS128" s="147"/>
      <c r="GT128" s="147"/>
      <c r="GU128" s="147"/>
      <c r="GV128" s="147"/>
      <c r="GW128" s="147"/>
      <c r="GX128" s="147"/>
      <c r="GY128" s="147"/>
      <c r="GZ128" s="147"/>
      <c r="HA128" s="147"/>
      <c r="HB128" s="147"/>
      <c r="HC128" s="147"/>
      <c r="HD128" s="147"/>
      <c r="HE128" s="147"/>
      <c r="HF128" s="147"/>
      <c r="HG128" s="147"/>
      <c r="HH128" s="147"/>
      <c r="HI128" s="147"/>
      <c r="HJ128" s="147"/>
      <c r="HK128" s="147"/>
      <c r="HL128" s="147"/>
      <c r="HM128" s="147"/>
      <c r="HN128" s="147"/>
      <c r="HO128" s="147"/>
      <c r="HP128" s="147"/>
      <c r="HQ128" s="147"/>
      <c r="HR128" s="147"/>
      <c r="HS128" s="147"/>
      <c r="HT128" s="147"/>
      <c r="HU128" s="147"/>
      <c r="HV128" s="147"/>
      <c r="HW128" s="147"/>
      <c r="HX128" s="147"/>
      <c r="HY128" s="147"/>
      <c r="HZ128" s="147"/>
      <c r="IA128" s="147"/>
      <c r="IB128" s="147"/>
      <c r="IC128" s="147"/>
      <c r="ID128" s="147"/>
      <c r="IE128" s="147"/>
      <c r="IF128" s="147"/>
      <c r="IG128" s="147"/>
      <c r="IH128" s="147"/>
      <c r="II128" s="147"/>
      <c r="IJ128" s="147"/>
      <c r="IK128" s="147"/>
      <c r="IL128" s="147"/>
      <c r="IM128" s="147"/>
      <c r="IN128" s="147"/>
      <c r="IO128" s="147"/>
      <c r="IP128" s="147"/>
      <c r="IQ128" s="147"/>
      <c r="IR128" s="147"/>
      <c r="IS128" s="147"/>
      <c r="IT128" s="147"/>
      <c r="IU128" s="147"/>
      <c r="IV128" s="147"/>
      <c r="IW128" s="147"/>
      <c r="IX128" s="147"/>
      <c r="IY128" s="147"/>
      <c r="IZ128" s="147"/>
      <c r="JA128" s="147"/>
      <c r="JB128" s="147"/>
      <c r="JC128" s="147"/>
      <c r="JD128" s="147"/>
      <c r="JE128" s="147"/>
      <c r="JF128" s="147"/>
      <c r="JG128" s="147"/>
      <c r="JH128" s="147"/>
      <c r="JI128" s="147"/>
      <c r="JJ128" s="147"/>
      <c r="JK128" s="147"/>
      <c r="JL128" s="147"/>
      <c r="JM128" s="147"/>
      <c r="JN128" s="147"/>
      <c r="JO128" s="147"/>
      <c r="JP128" s="147"/>
      <c r="JQ128" s="147"/>
      <c r="JR128" s="147"/>
      <c r="JS128" s="147"/>
      <c r="JT128" s="147"/>
      <c r="JU128" s="147"/>
      <c r="JV128" s="147"/>
      <c r="JW128" s="147"/>
      <c r="JX128" s="147"/>
      <c r="JY128" s="147"/>
      <c r="JZ128" s="147"/>
      <c r="KA128" s="147"/>
      <c r="KB128" s="147"/>
      <c r="KC128" s="147"/>
      <c r="KD128" s="147"/>
      <c r="KE128" s="147"/>
      <c r="KF128" s="147"/>
      <c r="KG128" s="147"/>
      <c r="KH128" s="147"/>
      <c r="KI128" s="147"/>
      <c r="KJ128" s="147"/>
      <c r="KK128" s="147"/>
      <c r="KL128" s="147"/>
      <c r="KM128" s="147"/>
      <c r="KN128" s="147"/>
      <c r="KO128" s="147"/>
      <c r="KP128" s="147"/>
      <c r="KQ128" s="147"/>
      <c r="KR128" s="147"/>
      <c r="KS128" s="147"/>
      <c r="KT128" s="147"/>
      <c r="KU128" s="147"/>
      <c r="KV128" s="147"/>
      <c r="KW128" s="147"/>
      <c r="KX128" s="147"/>
      <c r="KY128" s="147"/>
      <c r="KZ128" s="147"/>
      <c r="LA128" s="147"/>
      <c r="LB128" s="147"/>
      <c r="LC128" s="147"/>
      <c r="LD128" s="147"/>
      <c r="LE128" s="147"/>
      <c r="LF128" s="147"/>
      <c r="LG128" s="147"/>
      <c r="LH128" s="147"/>
      <c r="LI128" s="147"/>
      <c r="LJ128" s="147"/>
      <c r="LK128" s="147"/>
      <c r="LL128" s="147"/>
      <c r="LM128" s="147"/>
      <c r="LN128" s="147"/>
      <c r="LO128" s="147"/>
      <c r="LP128" s="147"/>
      <c r="LQ128" s="147"/>
      <c r="LR128" s="147"/>
      <c r="LS128" s="147"/>
      <c r="LT128" s="147"/>
      <c r="LU128" s="147"/>
      <c r="LV128" s="147"/>
      <c r="LW128" s="147"/>
      <c r="LX128" s="147"/>
      <c r="LY128" s="147"/>
      <c r="LZ128" s="147"/>
      <c r="MA128" s="147"/>
      <c r="MB128" s="147"/>
      <c r="MC128" s="147"/>
      <c r="MD128" s="147"/>
      <c r="ME128" s="147"/>
      <c r="MF128" s="147"/>
      <c r="MG128" s="147"/>
      <c r="MH128" s="147"/>
      <c r="MI128" s="147"/>
      <c r="MJ128" s="147"/>
      <c r="MK128" s="147"/>
      <c r="ML128" s="147"/>
      <c r="MM128" s="147"/>
      <c r="MN128" s="147"/>
      <c r="MO128" s="147"/>
      <c r="MP128" s="147"/>
      <c r="MQ128" s="147"/>
      <c r="MR128" s="147"/>
      <c r="MS128" s="147"/>
      <c r="MT128" s="147"/>
      <c r="MU128" s="147"/>
      <c r="MV128" s="147"/>
      <c r="MW128" s="147"/>
      <c r="MX128" s="147"/>
      <c r="MY128" s="147"/>
      <c r="MZ128" s="147"/>
      <c r="NA128" s="147"/>
      <c r="NB128" s="147"/>
      <c r="NC128" s="147"/>
      <c r="ND128" s="147"/>
      <c r="NE128" s="147"/>
      <c r="NF128" s="147"/>
      <c r="NG128" s="147"/>
      <c r="NH128" s="147"/>
      <c r="NI128" s="147"/>
      <c r="NJ128" s="147"/>
      <c r="NK128" s="147"/>
      <c r="NL128" s="147"/>
      <c r="NM128" s="147"/>
      <c r="NN128" s="147"/>
      <c r="NO128" s="147"/>
      <c r="NP128" s="147"/>
      <c r="NQ128" s="147"/>
      <c r="NR128" s="147"/>
      <c r="NS128" s="147"/>
      <c r="NT128" s="147"/>
      <c r="NU128" s="147"/>
      <c r="NV128" s="147"/>
      <c r="NW128" s="147"/>
      <c r="NX128" s="147"/>
      <c r="NY128" s="147"/>
      <c r="NZ128" s="147"/>
      <c r="OA128" s="147"/>
      <c r="OB128" s="147"/>
      <c r="OC128" s="147"/>
      <c r="OD128" s="147"/>
      <c r="OE128" s="147"/>
      <c r="OF128" s="147"/>
      <c r="OG128" s="147"/>
      <c r="OH128" s="147"/>
      <c r="OI128" s="147"/>
      <c r="OJ128" s="147"/>
      <c r="OK128" s="147"/>
      <c r="OL128" s="147"/>
      <c r="OM128" s="147"/>
      <c r="ON128" s="147"/>
      <c r="OO128" s="147"/>
      <c r="OP128" s="147"/>
      <c r="OQ128" s="147"/>
      <c r="OR128" s="147"/>
      <c r="OS128" s="147"/>
      <c r="OT128" s="147"/>
      <c r="OU128" s="147"/>
      <c r="OV128" s="147"/>
      <c r="OW128" s="147"/>
      <c r="OX128" s="147"/>
      <c r="OY128" s="147"/>
      <c r="OZ128" s="147"/>
      <c r="PA128" s="147"/>
      <c r="PB128" s="147"/>
      <c r="PC128" s="147"/>
      <c r="PD128" s="147"/>
      <c r="PE128" s="147"/>
      <c r="PF128" s="147"/>
      <c r="PG128" s="147"/>
      <c r="PH128" s="147"/>
      <c r="PI128" s="147"/>
      <c r="PJ128" s="147"/>
      <c r="PK128" s="147"/>
      <c r="PL128" s="147"/>
      <c r="PM128" s="147"/>
      <c r="PN128" s="147"/>
      <c r="PO128" s="147"/>
      <c r="PP128" s="147"/>
      <c r="PQ128" s="147"/>
      <c r="PR128" s="147"/>
      <c r="PS128" s="147"/>
      <c r="PT128" s="147"/>
      <c r="PU128" s="147"/>
      <c r="PV128" s="147"/>
      <c r="PW128" s="147"/>
      <c r="PX128" s="147"/>
      <c r="PY128" s="147"/>
      <c r="PZ128" s="147"/>
      <c r="QA128" s="147"/>
      <c r="QB128" s="147"/>
      <c r="QC128" s="147"/>
      <c r="QD128" s="147"/>
      <c r="QE128" s="147"/>
      <c r="QF128" s="147"/>
      <c r="QG128" s="147"/>
      <c r="QH128" s="147"/>
      <c r="QI128" s="147"/>
      <c r="QJ128" s="147"/>
      <c r="QK128" s="147"/>
      <c r="QL128" s="147"/>
      <c r="QM128" s="147"/>
      <c r="QN128" s="147"/>
      <c r="QO128" s="147"/>
      <c r="QP128" s="147"/>
      <c r="QQ128" s="147"/>
      <c r="QR128" s="147"/>
      <c r="QS128" s="147"/>
      <c r="QT128" s="147"/>
      <c r="QU128" s="147"/>
      <c r="QV128" s="147"/>
      <c r="QW128" s="147"/>
      <c r="QX128" s="147"/>
      <c r="QY128" s="147"/>
      <c r="QZ128" s="147"/>
      <c r="RA128" s="147"/>
      <c r="RB128" s="147"/>
      <c r="RC128" s="147"/>
      <c r="RD128" s="147"/>
      <c r="RE128" s="147"/>
      <c r="RF128" s="147"/>
      <c r="RG128" s="147"/>
      <c r="RH128" s="147"/>
      <c r="RI128" s="147"/>
      <c r="RJ128" s="147"/>
      <c r="RK128" s="147"/>
      <c r="RL128" s="147"/>
      <c r="RM128" s="147"/>
      <c r="RN128" s="147"/>
      <c r="RO128" s="147"/>
      <c r="RP128" s="147"/>
      <c r="RQ128" s="147"/>
      <c r="RR128" s="147"/>
      <c r="RS128" s="147"/>
      <c r="RT128" s="147"/>
      <c r="RU128" s="147"/>
      <c r="RV128" s="147"/>
      <c r="RW128" s="147"/>
      <c r="RX128" s="147"/>
      <c r="RY128" s="147"/>
      <c r="RZ128" s="147"/>
      <c r="SA128" s="147"/>
      <c r="SB128" s="147"/>
      <c r="SC128" s="147"/>
      <c r="SD128" s="147"/>
      <c r="SE128" s="147"/>
      <c r="SF128" s="147"/>
      <c r="SG128" s="147"/>
      <c r="SH128" s="147"/>
      <c r="SI128" s="147"/>
      <c r="SJ128" s="147"/>
      <c r="SK128" s="147"/>
      <c r="SL128" s="147"/>
      <c r="SM128" s="147"/>
      <c r="SN128" s="147"/>
      <c r="SO128" s="147"/>
      <c r="SP128" s="147"/>
      <c r="SQ128" s="147"/>
      <c r="SR128" s="147"/>
      <c r="SS128" s="147"/>
      <c r="ST128" s="147"/>
      <c r="SU128" s="147"/>
      <c r="SV128" s="147"/>
      <c r="SW128" s="147"/>
      <c r="SX128" s="147"/>
      <c r="SY128" s="147"/>
      <c r="SZ128" s="147"/>
      <c r="TA128" s="147"/>
      <c r="TB128" s="147"/>
      <c r="TC128" s="147"/>
      <c r="TD128" s="147"/>
      <c r="TE128" s="147"/>
      <c r="TF128" s="147"/>
      <c r="TG128" s="147"/>
      <c r="TH128" s="147"/>
      <c r="TI128" s="147"/>
      <c r="TJ128" s="147"/>
      <c r="TK128" s="147"/>
      <c r="TL128" s="147"/>
      <c r="TM128" s="147"/>
      <c r="TN128" s="147"/>
      <c r="TO128" s="147"/>
      <c r="TP128" s="147"/>
      <c r="TQ128" s="147"/>
      <c r="TR128" s="147"/>
      <c r="TS128" s="147"/>
      <c r="TT128" s="147"/>
      <c r="TU128" s="147"/>
      <c r="TV128" s="147"/>
      <c r="TW128" s="147"/>
      <c r="TX128" s="147"/>
      <c r="TY128" s="147"/>
      <c r="TZ128" s="147"/>
      <c r="UA128" s="147"/>
      <c r="UB128" s="147"/>
      <c r="UC128" s="147"/>
      <c r="UD128" s="147"/>
      <c r="UE128" s="147"/>
      <c r="UF128" s="147"/>
      <c r="UG128" s="147"/>
      <c r="UH128" s="147"/>
      <c r="UI128" s="147"/>
      <c r="UJ128" s="147"/>
      <c r="UK128" s="147"/>
      <c r="UL128" s="147"/>
      <c r="UM128" s="147"/>
      <c r="UN128" s="147"/>
      <c r="UO128" s="147"/>
      <c r="UP128" s="147"/>
      <c r="UQ128" s="147"/>
      <c r="UR128" s="147"/>
      <c r="US128" s="147"/>
      <c r="UT128" s="147"/>
      <c r="UU128" s="147"/>
      <c r="UV128" s="147"/>
      <c r="UW128" s="147"/>
      <c r="UX128" s="147"/>
      <c r="UY128" s="147"/>
      <c r="UZ128" s="147"/>
      <c r="VA128" s="147"/>
      <c r="VB128" s="147"/>
      <c r="VC128" s="147"/>
      <c r="VD128" s="147"/>
      <c r="VE128" s="147"/>
      <c r="VF128" s="147"/>
      <c r="VG128" s="147"/>
      <c r="VH128" s="147"/>
      <c r="VI128" s="147"/>
      <c r="VJ128" s="147"/>
      <c r="VK128" s="147"/>
      <c r="VL128" s="147"/>
      <c r="VM128" s="147"/>
      <c r="VN128" s="147"/>
      <c r="VO128" s="147"/>
      <c r="VP128" s="147"/>
      <c r="VQ128" s="147"/>
      <c r="VR128" s="147"/>
      <c r="VS128" s="147"/>
      <c r="VT128" s="147"/>
      <c r="VU128" s="147"/>
      <c r="VV128" s="147"/>
      <c r="VW128" s="147"/>
      <c r="VX128" s="147"/>
      <c r="VY128" s="147"/>
      <c r="VZ128" s="147"/>
      <c r="WA128" s="147"/>
      <c r="WB128" s="147"/>
      <c r="WC128" s="147"/>
      <c r="WD128" s="147"/>
      <c r="WE128" s="147"/>
      <c r="WF128" s="147"/>
      <c r="WG128" s="147"/>
      <c r="WH128" s="147"/>
      <c r="WI128" s="147"/>
      <c r="WJ128" s="147"/>
      <c r="WK128" s="147"/>
      <c r="WL128" s="147"/>
      <c r="WM128" s="147"/>
      <c r="WN128" s="147"/>
      <c r="WO128" s="147"/>
      <c r="WP128" s="147"/>
      <c r="WQ128" s="147"/>
      <c r="WR128" s="147"/>
      <c r="WS128" s="147"/>
      <c r="WT128" s="147"/>
      <c r="WU128" s="147"/>
      <c r="WV128" s="147"/>
      <c r="WW128" s="147"/>
      <c r="WX128" s="147"/>
      <c r="WY128" s="147"/>
      <c r="WZ128" s="147"/>
      <c r="XA128" s="147"/>
      <c r="XB128" s="147"/>
      <c r="XC128" s="147"/>
      <c r="XD128" s="147"/>
      <c r="XE128" s="147"/>
      <c r="XF128" s="147"/>
      <c r="XG128" s="147"/>
      <c r="XH128" s="147"/>
      <c r="XI128" s="147"/>
      <c r="XJ128" s="147"/>
      <c r="XK128" s="147"/>
      <c r="XL128" s="147"/>
      <c r="XM128" s="147"/>
      <c r="XN128" s="147"/>
      <c r="XO128" s="147"/>
      <c r="XP128" s="147"/>
      <c r="XQ128" s="147"/>
      <c r="XR128" s="147"/>
      <c r="XS128" s="147"/>
      <c r="XT128" s="147"/>
      <c r="XU128" s="147"/>
      <c r="XV128" s="147"/>
      <c r="XW128" s="147"/>
      <c r="XX128" s="147"/>
      <c r="XY128" s="147"/>
      <c r="XZ128" s="147"/>
      <c r="YA128" s="147"/>
      <c r="YB128" s="147"/>
      <c r="YC128" s="147"/>
      <c r="YD128" s="147"/>
      <c r="YE128" s="147"/>
      <c r="YF128" s="147"/>
      <c r="YG128" s="147"/>
      <c r="YH128" s="147"/>
      <c r="YI128" s="147"/>
      <c r="YJ128" s="147"/>
      <c r="YK128" s="147"/>
      <c r="YL128" s="147"/>
      <c r="YM128" s="147"/>
      <c r="YN128" s="147"/>
      <c r="YO128" s="147"/>
      <c r="YP128" s="147"/>
      <c r="YQ128" s="147"/>
      <c r="YR128" s="147"/>
      <c r="YS128" s="147"/>
      <c r="YT128" s="147"/>
      <c r="YU128" s="147"/>
      <c r="YV128" s="147"/>
      <c r="YW128" s="147"/>
      <c r="YX128" s="147"/>
      <c r="YY128" s="147"/>
      <c r="YZ128" s="147"/>
      <c r="ZA128" s="147"/>
      <c r="ZB128" s="147"/>
      <c r="ZC128" s="147"/>
      <c r="ZD128" s="147"/>
      <c r="ZE128" s="147"/>
      <c r="ZF128" s="147"/>
      <c r="ZG128" s="147"/>
      <c r="ZH128" s="147"/>
      <c r="ZI128" s="147"/>
      <c r="ZJ128" s="147"/>
      <c r="ZK128" s="147"/>
      <c r="ZL128" s="147"/>
      <c r="ZM128" s="147"/>
      <c r="ZN128" s="147"/>
      <c r="ZO128" s="147"/>
      <c r="ZP128" s="147"/>
      <c r="ZQ128" s="147"/>
      <c r="ZR128" s="147"/>
      <c r="ZS128" s="147"/>
      <c r="ZT128" s="147"/>
      <c r="ZU128" s="147"/>
      <c r="ZV128" s="147"/>
      <c r="ZW128" s="147"/>
      <c r="ZX128" s="147"/>
      <c r="ZY128" s="147"/>
      <c r="ZZ128" s="147"/>
      <c r="AAA128" s="147"/>
      <c r="AAB128" s="147"/>
      <c r="AAC128" s="147"/>
      <c r="AAD128" s="147"/>
      <c r="AAE128" s="147"/>
      <c r="AAF128" s="147"/>
      <c r="AAG128" s="147"/>
      <c r="AAH128" s="147"/>
      <c r="AAI128" s="147"/>
      <c r="AAJ128" s="147"/>
      <c r="AAK128" s="147"/>
      <c r="AAL128" s="147"/>
      <c r="AAM128" s="147"/>
      <c r="AAN128" s="147"/>
      <c r="AAO128" s="147"/>
      <c r="AAP128" s="147"/>
      <c r="AAQ128" s="147"/>
      <c r="AAR128" s="147"/>
      <c r="AAS128" s="147"/>
      <c r="AAT128" s="147"/>
      <c r="AAU128" s="147"/>
      <c r="AAV128" s="147"/>
      <c r="AAW128" s="147"/>
      <c r="AAX128" s="147"/>
      <c r="AAY128" s="147"/>
      <c r="AAZ128" s="147"/>
      <c r="ABA128" s="147"/>
      <c r="ABB128" s="147"/>
      <c r="ABC128" s="147"/>
      <c r="ABD128" s="147"/>
      <c r="ABE128" s="147"/>
      <c r="ABF128" s="147"/>
      <c r="ABG128" s="147"/>
      <c r="ABH128" s="147"/>
      <c r="ABI128" s="147"/>
      <c r="ABJ128" s="147"/>
      <c r="ABK128" s="147"/>
      <c r="ABL128" s="147"/>
      <c r="ABM128" s="147"/>
      <c r="ABN128" s="147"/>
      <c r="ABO128" s="147"/>
      <c r="ABP128" s="147"/>
      <c r="ABQ128" s="147"/>
      <c r="ABR128" s="147"/>
      <c r="ABS128" s="147"/>
      <c r="ABT128" s="147"/>
      <c r="ABU128" s="147"/>
      <c r="ABV128" s="147"/>
      <c r="ABW128" s="147"/>
      <c r="ABX128" s="147"/>
      <c r="ABY128" s="147"/>
      <c r="ABZ128" s="147"/>
      <c r="ACA128" s="147"/>
      <c r="ACB128" s="147"/>
      <c r="ACC128" s="147"/>
      <c r="ACD128" s="147"/>
      <c r="ACE128" s="147"/>
      <c r="ACF128" s="147"/>
      <c r="ACG128" s="147"/>
      <c r="ACH128" s="147"/>
      <c r="ACI128" s="147"/>
      <c r="ACJ128" s="147"/>
      <c r="ACK128" s="147"/>
      <c r="ACL128" s="147"/>
      <c r="ACM128" s="147"/>
      <c r="ACN128" s="147"/>
      <c r="ACO128" s="147"/>
      <c r="ACP128" s="147"/>
      <c r="ACQ128" s="147"/>
      <c r="ACR128" s="147"/>
      <c r="ACS128" s="147"/>
      <c r="ACT128" s="147"/>
      <c r="ACU128" s="147"/>
      <c r="ACV128" s="147"/>
      <c r="ACW128" s="147"/>
      <c r="ACX128" s="147"/>
      <c r="ACY128" s="147"/>
      <c r="ACZ128" s="147"/>
      <c r="ADA128" s="147"/>
      <c r="ADB128" s="147"/>
      <c r="ADC128" s="147"/>
      <c r="ADD128" s="147"/>
      <c r="ADE128" s="147"/>
      <c r="ADF128" s="147"/>
      <c r="ADG128" s="147"/>
      <c r="ADH128" s="147"/>
      <c r="ADI128" s="147"/>
      <c r="ADJ128" s="147"/>
      <c r="ADK128" s="147"/>
      <c r="ADL128" s="147"/>
      <c r="ADM128" s="147"/>
      <c r="ADN128" s="147"/>
      <c r="ADO128" s="147"/>
      <c r="ADP128" s="147"/>
      <c r="ADQ128" s="147"/>
      <c r="ADR128" s="147"/>
      <c r="ADS128" s="147"/>
      <c r="ADT128" s="147"/>
      <c r="ADU128" s="147"/>
      <c r="ADV128" s="147"/>
      <c r="ADW128" s="147"/>
      <c r="ADX128" s="147"/>
      <c r="ADY128" s="147"/>
      <c r="ADZ128" s="147"/>
      <c r="AEA128" s="147"/>
      <c r="AEB128" s="147"/>
      <c r="AEC128" s="147"/>
      <c r="AED128" s="147"/>
      <c r="AEE128" s="147"/>
      <c r="AEF128" s="147"/>
      <c r="AEG128" s="147"/>
      <c r="AEH128" s="147"/>
      <c r="AEI128" s="147"/>
      <c r="AEJ128" s="147"/>
      <c r="AEK128" s="147"/>
      <c r="AEL128" s="147"/>
      <c r="AEM128" s="147"/>
      <c r="AEN128" s="147"/>
      <c r="AEO128" s="147"/>
      <c r="AEP128" s="147"/>
      <c r="AEQ128" s="147"/>
      <c r="AER128" s="147"/>
      <c r="AES128" s="147"/>
      <c r="AET128" s="147"/>
      <c r="AEU128" s="147"/>
      <c r="AEV128" s="147"/>
      <c r="AEW128" s="147"/>
      <c r="AEX128" s="147"/>
      <c r="AEY128" s="147"/>
      <c r="AEZ128" s="147"/>
      <c r="AFA128" s="147"/>
      <c r="AFB128" s="147"/>
      <c r="AFC128" s="147"/>
      <c r="AFD128" s="147"/>
      <c r="AFE128" s="147"/>
      <c r="AFF128" s="147"/>
      <c r="AFG128" s="147"/>
      <c r="AFH128" s="147"/>
      <c r="AFI128" s="147"/>
      <c r="AFJ128" s="147"/>
      <c r="AFK128" s="147"/>
      <c r="AFL128" s="147"/>
      <c r="AFM128" s="147"/>
      <c r="AFN128" s="147"/>
      <c r="AFO128" s="147"/>
      <c r="AFP128" s="147"/>
      <c r="AFQ128" s="147"/>
      <c r="AFR128" s="147"/>
      <c r="AFS128" s="147"/>
      <c r="AFT128" s="147"/>
      <c r="AFU128" s="147"/>
      <c r="AFV128" s="147"/>
      <c r="AFW128" s="147"/>
      <c r="AFX128" s="147"/>
      <c r="AFY128" s="147"/>
      <c r="AFZ128" s="147"/>
      <c r="AGA128" s="147"/>
      <c r="AGB128" s="147"/>
      <c r="AGC128" s="147"/>
      <c r="AGD128" s="147"/>
      <c r="AGE128" s="147"/>
      <c r="AGF128" s="147"/>
      <c r="AGG128" s="147"/>
      <c r="AGH128" s="147"/>
      <c r="AGI128" s="147"/>
      <c r="AGJ128" s="147"/>
      <c r="AGK128" s="147"/>
      <c r="AGL128" s="147"/>
      <c r="AGM128" s="147"/>
      <c r="AGN128" s="147"/>
      <c r="AGO128" s="147"/>
      <c r="AGP128" s="147"/>
      <c r="AGQ128" s="147"/>
      <c r="AGR128" s="147"/>
      <c r="AGS128" s="147"/>
      <c r="AGT128" s="147"/>
      <c r="AGU128" s="147"/>
      <c r="AGV128" s="147"/>
      <c r="AGW128" s="147"/>
      <c r="AGX128" s="147"/>
      <c r="AGY128" s="147"/>
      <c r="AGZ128" s="147"/>
      <c r="AHA128" s="147"/>
      <c r="AHB128" s="147"/>
      <c r="AHC128" s="147"/>
      <c r="AHD128" s="147"/>
      <c r="AHE128" s="147"/>
      <c r="AHF128" s="147"/>
      <c r="AHG128" s="147"/>
      <c r="AHH128" s="147"/>
      <c r="AHI128" s="147"/>
      <c r="AHJ128" s="147"/>
      <c r="AHK128" s="147"/>
      <c r="AHL128" s="147"/>
      <c r="AHM128" s="147"/>
      <c r="AHN128" s="147"/>
      <c r="AHO128" s="147"/>
      <c r="AHP128" s="147"/>
      <c r="AHQ128" s="147"/>
      <c r="AHR128" s="147"/>
      <c r="AHS128" s="147"/>
      <c r="AHT128" s="147"/>
      <c r="AHU128" s="147"/>
      <c r="AHV128" s="147"/>
      <c r="AHW128" s="147"/>
      <c r="AHX128" s="147"/>
      <c r="AHY128" s="147"/>
      <c r="AHZ128" s="147"/>
      <c r="AIA128" s="147"/>
      <c r="AIB128" s="147"/>
      <c r="AIC128" s="147"/>
      <c r="AID128" s="147"/>
      <c r="AIE128" s="147"/>
      <c r="AIF128" s="147"/>
      <c r="AIG128" s="147"/>
      <c r="AIH128" s="147"/>
      <c r="AII128" s="147"/>
      <c r="AIJ128" s="147"/>
      <c r="AIK128" s="147"/>
      <c r="AIL128" s="147"/>
      <c r="AIM128" s="147"/>
      <c r="AIN128" s="147"/>
      <c r="AIO128" s="147"/>
      <c r="AIP128" s="147"/>
      <c r="AIQ128" s="147"/>
      <c r="AIR128" s="147"/>
      <c r="AIS128" s="147"/>
      <c r="AIT128" s="147"/>
      <c r="AIU128" s="147"/>
      <c r="AIV128" s="147"/>
      <c r="AIW128" s="147"/>
      <c r="AIX128" s="147"/>
      <c r="AIY128" s="147"/>
      <c r="AIZ128" s="147"/>
      <c r="AJA128" s="147"/>
      <c r="AJB128" s="147"/>
      <c r="AJC128" s="147"/>
      <c r="AJD128" s="147"/>
      <c r="AJE128" s="147"/>
      <c r="AJF128" s="147"/>
      <c r="AJG128" s="147"/>
      <c r="AJH128" s="147"/>
      <c r="AJI128" s="147"/>
      <c r="AJJ128" s="147"/>
      <c r="AJK128" s="147"/>
      <c r="AJL128" s="147"/>
      <c r="AJM128" s="147"/>
      <c r="AJN128" s="147"/>
      <c r="AJO128" s="147"/>
      <c r="AJP128" s="147"/>
      <c r="AJQ128" s="147"/>
      <c r="AJR128" s="147"/>
      <c r="AJS128" s="147"/>
      <c r="AJT128" s="147"/>
      <c r="AJU128" s="147"/>
      <c r="AJV128" s="147"/>
      <c r="AJW128" s="147"/>
      <c r="AJX128" s="147"/>
      <c r="AJY128" s="147"/>
      <c r="AJZ128" s="147"/>
      <c r="AKA128" s="147"/>
      <c r="AKB128" s="147"/>
      <c r="AKC128" s="147"/>
      <c r="AKD128" s="147"/>
      <c r="AKE128" s="147"/>
      <c r="AKF128" s="147"/>
      <c r="AKG128" s="147"/>
      <c r="AKH128" s="147"/>
      <c r="AKI128" s="147"/>
      <c r="AKJ128" s="147"/>
      <c r="AKK128" s="147"/>
      <c r="AKL128" s="147"/>
      <c r="AKM128" s="147"/>
      <c r="AKN128" s="147"/>
      <c r="AKO128" s="147"/>
      <c r="AKP128" s="147"/>
      <c r="AKQ128" s="147"/>
      <c r="AKR128" s="147"/>
      <c r="AKS128" s="147"/>
      <c r="AKT128" s="147"/>
      <c r="AKU128" s="147"/>
      <c r="AKV128" s="147"/>
      <c r="AKW128" s="147"/>
      <c r="AKX128" s="147"/>
      <c r="AKY128" s="147"/>
      <c r="AKZ128" s="147"/>
      <c r="ALA128" s="147"/>
      <c r="ALB128" s="147"/>
      <c r="ALC128" s="147"/>
      <c r="ALD128" s="147"/>
      <c r="ALE128" s="147"/>
      <c r="ALF128" s="147"/>
      <c r="ALG128" s="147"/>
      <c r="ALH128" s="147"/>
      <c r="ALI128" s="147"/>
      <c r="ALJ128" s="147"/>
      <c r="ALK128" s="147"/>
      <c r="ALL128" s="147"/>
      <c r="ALM128" s="147"/>
      <c r="ALN128" s="147"/>
      <c r="ALO128" s="147"/>
      <c r="ALP128" s="147"/>
      <c r="ALQ128" s="147"/>
      <c r="ALR128" s="147"/>
      <c r="ALS128" s="147"/>
      <c r="ALT128" s="147"/>
      <c r="ALU128" s="147"/>
      <c r="ALV128" s="147"/>
      <c r="ALW128" s="147"/>
      <c r="ALX128" s="147"/>
      <c r="ALY128" s="147"/>
      <c r="ALZ128" s="147"/>
      <c r="AMA128" s="147"/>
      <c r="AMB128" s="147"/>
      <c r="AMC128" s="147"/>
      <c r="AMD128" s="147"/>
      <c r="AME128" s="147"/>
      <c r="AMF128" s="147"/>
      <c r="AMG128" s="147"/>
      <c r="AMH128" s="147"/>
      <c r="AMI128" s="147"/>
      <c r="AMJ128" s="147"/>
      <c r="AMK128" s="147"/>
      <c r="AML128" s="147"/>
      <c r="AMM128" s="147"/>
      <c r="AMN128" s="147"/>
    </row>
    <row r="129" spans="1:1028" s="325" customFormat="1" ht="15" customHeight="1" x14ac:dyDescent="0.2">
      <c r="A129" s="239" t="s">
        <v>70</v>
      </c>
      <c r="B129" s="252" t="s">
        <v>20</v>
      </c>
      <c r="C129" s="374">
        <v>42745</v>
      </c>
      <c r="D129" s="243" t="s">
        <v>403</v>
      </c>
      <c r="E129" s="239" t="s">
        <v>21</v>
      </c>
      <c r="F129" s="369">
        <v>283.95999999999998</v>
      </c>
      <c r="G129" s="241">
        <f>1.1006*6.65</f>
        <v>7.3189900000000003</v>
      </c>
      <c r="H129" s="116">
        <f t="shared" ref="H129" si="100">ROUND((F129*G129),2)</f>
        <v>2078.3000000000002</v>
      </c>
      <c r="I129" s="117">
        <f t="shared" ref="I129:I134" si="101">ROUND(H129*(1+$I$6),2)</f>
        <v>2594.54</v>
      </c>
      <c r="J129" s="227">
        <f>(I129/$I$356)</f>
        <v>2.9400361755420545E-3</v>
      </c>
      <c r="K129" s="357"/>
      <c r="L129" s="357"/>
      <c r="M129" s="357"/>
      <c r="N129" s="357"/>
      <c r="O129" s="357"/>
      <c r="P129" s="357"/>
      <c r="Q129" s="357"/>
      <c r="R129" s="357"/>
      <c r="S129" s="357"/>
      <c r="T129" s="357"/>
      <c r="U129" s="357"/>
      <c r="V129" s="357"/>
      <c r="W129" s="357"/>
      <c r="X129" s="357"/>
      <c r="Y129" s="357"/>
      <c r="Z129" s="357"/>
      <c r="AA129" s="357"/>
      <c r="AB129" s="357"/>
      <c r="AC129" s="357"/>
      <c r="AD129" s="357"/>
      <c r="AE129" s="357"/>
      <c r="AF129" s="357"/>
      <c r="AG129" s="357"/>
      <c r="AH129" s="357"/>
      <c r="AI129" s="357"/>
      <c r="AJ129" s="357"/>
      <c r="AK129" s="357"/>
      <c r="AL129" s="357"/>
      <c r="AM129" s="357"/>
      <c r="AN129" s="357"/>
      <c r="AO129" s="357"/>
      <c r="AP129" s="357"/>
      <c r="AQ129" s="357"/>
      <c r="AR129" s="357"/>
      <c r="AS129" s="357"/>
      <c r="AT129" s="357"/>
      <c r="AU129" s="357"/>
      <c r="AV129" s="357"/>
      <c r="AW129" s="357"/>
      <c r="AX129" s="357"/>
      <c r="AY129" s="357"/>
      <c r="AZ129" s="357"/>
      <c r="BA129" s="357"/>
      <c r="BB129" s="357"/>
      <c r="BC129" s="357"/>
      <c r="BD129" s="357"/>
      <c r="BE129" s="357"/>
      <c r="BF129" s="357"/>
      <c r="BG129" s="357"/>
      <c r="BH129" s="357"/>
      <c r="BI129" s="357"/>
      <c r="BJ129" s="357"/>
      <c r="BK129" s="357"/>
      <c r="BL129" s="357"/>
      <c r="BM129" s="357"/>
      <c r="BN129" s="357"/>
      <c r="BO129" s="357"/>
      <c r="BP129" s="357"/>
      <c r="BQ129" s="357"/>
      <c r="BR129" s="357"/>
      <c r="BS129" s="357"/>
      <c r="BT129" s="357"/>
      <c r="BU129" s="357"/>
      <c r="BV129" s="357"/>
      <c r="BW129" s="357"/>
      <c r="BX129" s="357"/>
      <c r="BY129" s="357"/>
      <c r="BZ129" s="357"/>
      <c r="CA129" s="357"/>
      <c r="CB129" s="357"/>
      <c r="CC129" s="357"/>
      <c r="CD129" s="357"/>
      <c r="CE129" s="357"/>
      <c r="CF129" s="357"/>
      <c r="CG129" s="357"/>
      <c r="CH129" s="357"/>
      <c r="CI129" s="357"/>
      <c r="CJ129" s="357"/>
      <c r="CK129" s="357"/>
      <c r="CL129" s="357"/>
      <c r="CM129" s="357"/>
      <c r="CN129" s="357"/>
      <c r="CO129" s="357"/>
      <c r="CP129" s="357"/>
      <c r="CQ129" s="357"/>
      <c r="CR129" s="357"/>
      <c r="CS129" s="357"/>
      <c r="CT129" s="357"/>
      <c r="CU129" s="357"/>
      <c r="CV129" s="357"/>
      <c r="CW129" s="357"/>
      <c r="CX129" s="357"/>
      <c r="CY129" s="357"/>
      <c r="CZ129" s="357"/>
      <c r="DA129" s="357"/>
      <c r="DB129" s="357"/>
      <c r="DC129" s="357"/>
    </row>
    <row r="130" spans="1:1028" s="325" customFormat="1" ht="15" customHeight="1" x14ac:dyDescent="0.2">
      <c r="A130" s="239" t="s">
        <v>72</v>
      </c>
      <c r="B130" s="375" t="s">
        <v>25</v>
      </c>
      <c r="C130" s="372">
        <v>94210</v>
      </c>
      <c r="D130" s="253" t="s">
        <v>404</v>
      </c>
      <c r="E130" s="372" t="s">
        <v>21</v>
      </c>
      <c r="F130" s="373">
        <v>156.01</v>
      </c>
      <c r="G130" s="369">
        <v>49.19</v>
      </c>
      <c r="H130" s="116">
        <f t="shared" ref="H130" si="102">ROUND((F130*G130),2)</f>
        <v>7674.13</v>
      </c>
      <c r="I130" s="117">
        <f t="shared" ref="I130" si="103">ROUND(H130*(1+$I$6),2)</f>
        <v>9580.36</v>
      </c>
      <c r="J130" s="227">
        <f>(I130/$I$356)</f>
        <v>1.0856107431265688E-2</v>
      </c>
      <c r="K130" s="357"/>
      <c r="L130" s="357"/>
      <c r="M130" s="357"/>
      <c r="N130" s="357"/>
      <c r="O130" s="357"/>
      <c r="P130" s="357"/>
      <c r="Q130" s="357"/>
      <c r="R130" s="357"/>
      <c r="S130" s="357"/>
      <c r="T130" s="357"/>
      <c r="U130" s="357"/>
      <c r="V130" s="357"/>
      <c r="W130" s="357"/>
      <c r="X130" s="357"/>
      <c r="Y130" s="357"/>
      <c r="Z130" s="357"/>
      <c r="AA130" s="357"/>
      <c r="AB130" s="357"/>
      <c r="AC130" s="357"/>
      <c r="AD130" s="357"/>
      <c r="AE130" s="357"/>
      <c r="AF130" s="357"/>
      <c r="AG130" s="357"/>
      <c r="AH130" s="357"/>
      <c r="AI130" s="357"/>
      <c r="AJ130" s="357"/>
      <c r="AK130" s="357"/>
      <c r="AL130" s="357"/>
      <c r="AM130" s="357"/>
      <c r="AN130" s="357"/>
      <c r="AO130" s="357"/>
      <c r="AP130" s="357"/>
      <c r="AQ130" s="357"/>
      <c r="AR130" s="357"/>
      <c r="AS130" s="357"/>
      <c r="AT130" s="357"/>
      <c r="AU130" s="357"/>
      <c r="AV130" s="357"/>
      <c r="AW130" s="357"/>
      <c r="AX130" s="357"/>
      <c r="AY130" s="357"/>
      <c r="AZ130" s="357"/>
      <c r="BA130" s="357"/>
      <c r="BB130" s="357"/>
      <c r="BC130" s="357"/>
      <c r="BD130" s="357"/>
      <c r="BE130" s="357"/>
      <c r="BF130" s="357"/>
      <c r="BG130" s="357"/>
      <c r="BH130" s="357"/>
      <c r="BI130" s="357"/>
      <c r="BJ130" s="357"/>
      <c r="BK130" s="357"/>
      <c r="BL130" s="357"/>
      <c r="BM130" s="357"/>
      <c r="BN130" s="357"/>
      <c r="BO130" s="357"/>
      <c r="BP130" s="357"/>
      <c r="BQ130" s="357"/>
      <c r="BR130" s="357"/>
      <c r="BS130" s="357"/>
      <c r="BT130" s="357"/>
      <c r="BU130" s="357"/>
      <c r="BV130" s="357"/>
      <c r="BW130" s="357"/>
      <c r="BX130" s="357"/>
      <c r="BY130" s="357"/>
      <c r="BZ130" s="357"/>
      <c r="CA130" s="357"/>
      <c r="CB130" s="357"/>
      <c r="CC130" s="357"/>
      <c r="CD130" s="357"/>
      <c r="CE130" s="357"/>
      <c r="CF130" s="357"/>
      <c r="CG130" s="357"/>
      <c r="CH130" s="357"/>
      <c r="CI130" s="357"/>
      <c r="CJ130" s="357"/>
      <c r="CK130" s="357"/>
      <c r="CL130" s="357"/>
      <c r="CM130" s="357"/>
      <c r="CN130" s="357"/>
      <c r="CO130" s="357"/>
      <c r="CP130" s="357"/>
      <c r="CQ130" s="357"/>
      <c r="CR130" s="357"/>
      <c r="CS130" s="357"/>
      <c r="CT130" s="357"/>
      <c r="CU130" s="357"/>
      <c r="CV130" s="357"/>
      <c r="CW130" s="357"/>
      <c r="CX130" s="357"/>
      <c r="CY130" s="357"/>
      <c r="CZ130" s="357"/>
      <c r="DA130" s="357"/>
      <c r="DB130" s="357"/>
      <c r="DC130" s="357"/>
    </row>
    <row r="131" spans="1:1028" s="143" customFormat="1" ht="15" customHeight="1" x14ac:dyDescent="0.2">
      <c r="A131" s="191" t="s">
        <v>406</v>
      </c>
      <c r="B131" s="694"/>
      <c r="C131" s="694"/>
      <c r="D131" s="727" t="s">
        <v>69</v>
      </c>
      <c r="E131" s="728"/>
      <c r="F131" s="728"/>
      <c r="G131" s="728"/>
      <c r="H131" s="728"/>
      <c r="I131" s="729"/>
      <c r="J131" s="128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  <c r="Z131" s="262"/>
      <c r="AA131" s="262"/>
      <c r="AB131" s="262"/>
      <c r="AC131" s="262"/>
      <c r="AD131" s="262"/>
      <c r="AE131" s="262"/>
      <c r="AF131" s="262"/>
      <c r="AG131" s="262"/>
      <c r="AH131" s="262"/>
      <c r="AI131" s="262"/>
      <c r="AJ131" s="262"/>
      <c r="AK131" s="262"/>
      <c r="AL131" s="262"/>
      <c r="AM131" s="262"/>
      <c r="AN131" s="262"/>
      <c r="AO131" s="262"/>
      <c r="AP131" s="262"/>
      <c r="AQ131" s="262"/>
      <c r="AR131" s="262"/>
      <c r="AS131" s="262"/>
      <c r="AT131" s="262"/>
      <c r="AU131" s="262"/>
      <c r="AV131" s="262"/>
      <c r="AW131" s="262"/>
      <c r="AX131" s="262"/>
      <c r="AY131" s="262"/>
      <c r="AZ131" s="262"/>
      <c r="BA131" s="262"/>
      <c r="BB131" s="262"/>
      <c r="BC131" s="262"/>
      <c r="BD131" s="262"/>
      <c r="BE131" s="262"/>
      <c r="BF131" s="262"/>
      <c r="BG131" s="262"/>
      <c r="BH131" s="262"/>
      <c r="BI131" s="262"/>
      <c r="BJ131" s="262"/>
      <c r="BK131" s="262"/>
      <c r="BL131" s="262"/>
      <c r="BM131" s="262"/>
      <c r="BN131" s="262"/>
      <c r="BO131" s="262"/>
      <c r="BP131" s="262"/>
      <c r="BQ131" s="262"/>
      <c r="BR131" s="262"/>
      <c r="BS131" s="262"/>
      <c r="BT131" s="262"/>
      <c r="BU131" s="262"/>
      <c r="BV131" s="262"/>
      <c r="BW131" s="262"/>
      <c r="BX131" s="262"/>
      <c r="BY131" s="262"/>
      <c r="BZ131" s="262"/>
      <c r="CA131" s="262"/>
      <c r="CB131" s="262"/>
      <c r="CC131" s="262"/>
      <c r="CD131" s="262"/>
      <c r="CE131" s="262"/>
      <c r="CF131" s="262"/>
      <c r="CG131" s="262"/>
      <c r="CH131" s="262"/>
      <c r="CI131" s="262"/>
      <c r="CJ131" s="262"/>
      <c r="CK131" s="262"/>
      <c r="CL131" s="262"/>
      <c r="CM131" s="262"/>
      <c r="CN131" s="262"/>
      <c r="CO131" s="262"/>
      <c r="CP131" s="262"/>
      <c r="CQ131" s="262"/>
      <c r="CR131" s="262"/>
      <c r="CS131" s="262"/>
      <c r="CT131" s="262"/>
      <c r="CU131" s="262"/>
      <c r="CV131" s="262"/>
      <c r="CW131" s="262"/>
      <c r="CX131" s="262"/>
      <c r="CY131" s="262"/>
      <c r="CZ131" s="262"/>
      <c r="DA131" s="262"/>
      <c r="DB131" s="262"/>
      <c r="DC131" s="262"/>
      <c r="DD131" s="262"/>
      <c r="DE131" s="262"/>
      <c r="DF131" s="262"/>
      <c r="DG131" s="262"/>
      <c r="DH131" s="262"/>
      <c r="DI131" s="262"/>
      <c r="DJ131" s="262"/>
      <c r="DK131" s="262"/>
      <c r="DL131" s="262"/>
      <c r="DM131" s="262"/>
      <c r="DN131" s="262"/>
      <c r="DO131" s="262"/>
      <c r="DP131" s="262"/>
      <c r="DQ131" s="262"/>
      <c r="DR131" s="262"/>
      <c r="DS131" s="262"/>
      <c r="DT131" s="262"/>
      <c r="DU131" s="262"/>
      <c r="DV131" s="262"/>
      <c r="DW131" s="262"/>
      <c r="DX131" s="262"/>
      <c r="DY131" s="262"/>
      <c r="DZ131" s="262"/>
      <c r="EA131" s="262"/>
      <c r="EB131" s="262"/>
      <c r="EC131" s="262"/>
      <c r="ED131" s="262"/>
      <c r="EE131" s="262"/>
      <c r="EF131" s="262"/>
      <c r="EG131" s="262"/>
      <c r="EH131" s="262"/>
      <c r="EI131" s="262"/>
      <c r="EJ131" s="262"/>
      <c r="EK131" s="262"/>
      <c r="EL131" s="262"/>
      <c r="EM131" s="262"/>
      <c r="EN131" s="262"/>
      <c r="EO131" s="262"/>
      <c r="EP131" s="262"/>
      <c r="EQ131" s="262"/>
      <c r="ER131" s="262"/>
      <c r="ES131" s="262"/>
      <c r="ET131" s="262"/>
      <c r="EU131" s="262"/>
      <c r="EV131" s="262"/>
      <c r="EW131" s="262"/>
      <c r="EX131" s="262"/>
      <c r="EY131" s="262"/>
      <c r="EZ131" s="262"/>
      <c r="FA131" s="262"/>
      <c r="FB131" s="262"/>
      <c r="FC131" s="262"/>
      <c r="FD131" s="262"/>
      <c r="FE131" s="262"/>
      <c r="FF131" s="262"/>
      <c r="FG131" s="262"/>
      <c r="FH131" s="262"/>
      <c r="FI131" s="262"/>
      <c r="FJ131" s="262"/>
      <c r="FK131" s="262"/>
      <c r="FL131" s="262"/>
      <c r="FM131" s="262"/>
      <c r="FN131" s="262"/>
      <c r="FO131" s="262"/>
      <c r="FP131" s="262"/>
      <c r="FQ131" s="262"/>
      <c r="FR131" s="262"/>
      <c r="FS131" s="262"/>
      <c r="FT131" s="262"/>
      <c r="FU131" s="262"/>
      <c r="FV131" s="262"/>
      <c r="FW131" s="262"/>
      <c r="FX131" s="262"/>
      <c r="FY131" s="262"/>
      <c r="FZ131" s="262"/>
      <c r="GA131" s="262"/>
      <c r="GB131" s="262"/>
      <c r="GC131" s="262"/>
      <c r="GD131" s="262"/>
      <c r="GE131" s="262"/>
      <c r="GF131" s="262"/>
      <c r="GG131" s="262"/>
      <c r="GH131" s="262"/>
      <c r="GI131" s="262"/>
      <c r="GJ131" s="262"/>
      <c r="GK131" s="262"/>
      <c r="GL131" s="262"/>
      <c r="GM131" s="262"/>
      <c r="GN131" s="262"/>
      <c r="GO131" s="262"/>
      <c r="GP131" s="262"/>
      <c r="GQ131" s="262"/>
      <c r="GR131" s="262"/>
      <c r="GS131" s="262"/>
      <c r="GT131" s="262"/>
      <c r="GU131" s="262"/>
      <c r="GV131" s="262"/>
      <c r="GW131" s="262"/>
      <c r="GX131" s="262"/>
      <c r="GY131" s="262"/>
      <c r="GZ131" s="262"/>
      <c r="HA131" s="262"/>
      <c r="HB131" s="262"/>
      <c r="HC131" s="262"/>
      <c r="HD131" s="262"/>
      <c r="HE131" s="262"/>
      <c r="HF131" s="262"/>
      <c r="HG131" s="262"/>
      <c r="HH131" s="262"/>
      <c r="HI131" s="262"/>
      <c r="HJ131" s="262"/>
      <c r="HK131" s="262"/>
      <c r="HL131" s="262"/>
      <c r="HM131" s="262"/>
      <c r="HN131" s="262"/>
      <c r="HO131" s="262"/>
      <c r="HP131" s="262"/>
      <c r="HQ131" s="262"/>
      <c r="HR131" s="262"/>
      <c r="HS131" s="262"/>
      <c r="HT131" s="262"/>
      <c r="HU131" s="262"/>
      <c r="HV131" s="262"/>
      <c r="HW131" s="262"/>
      <c r="HX131" s="262"/>
      <c r="HY131" s="262"/>
      <c r="HZ131" s="262"/>
      <c r="IA131" s="262"/>
      <c r="IB131" s="262"/>
      <c r="IC131" s="262"/>
      <c r="ID131" s="262"/>
      <c r="IE131" s="262"/>
      <c r="IF131" s="262"/>
      <c r="IG131" s="262"/>
      <c r="IH131" s="262"/>
      <c r="II131" s="262"/>
      <c r="IJ131" s="262"/>
      <c r="IK131" s="262"/>
      <c r="IL131" s="262"/>
      <c r="IM131" s="262"/>
      <c r="IN131" s="262"/>
      <c r="IO131" s="262"/>
      <c r="IP131" s="262"/>
      <c r="IQ131" s="262"/>
      <c r="IR131" s="262"/>
      <c r="IS131" s="262"/>
      <c r="IT131" s="262"/>
      <c r="IU131" s="262"/>
      <c r="IV131" s="262"/>
      <c r="IW131" s="262"/>
      <c r="IX131" s="262"/>
      <c r="IY131" s="262"/>
      <c r="IZ131" s="262"/>
      <c r="JA131" s="262"/>
      <c r="JB131" s="262"/>
      <c r="JC131" s="262"/>
      <c r="JD131" s="262"/>
      <c r="JE131" s="262"/>
      <c r="JF131" s="262"/>
      <c r="JG131" s="262"/>
      <c r="JH131" s="262"/>
      <c r="JI131" s="262"/>
      <c r="JJ131" s="262"/>
      <c r="JK131" s="262"/>
      <c r="JL131" s="262"/>
      <c r="JM131" s="262"/>
      <c r="JN131" s="262"/>
      <c r="JO131" s="262"/>
      <c r="JP131" s="262"/>
      <c r="JQ131" s="262"/>
      <c r="JR131" s="262"/>
      <c r="JS131" s="262"/>
      <c r="JT131" s="262"/>
      <c r="JU131" s="262"/>
      <c r="JV131" s="262"/>
      <c r="JW131" s="262"/>
      <c r="JX131" s="262"/>
      <c r="JY131" s="262"/>
      <c r="JZ131" s="262"/>
      <c r="KA131" s="262"/>
      <c r="KB131" s="262"/>
      <c r="KC131" s="262"/>
      <c r="KD131" s="262"/>
      <c r="KE131" s="262"/>
      <c r="KF131" s="262"/>
      <c r="KG131" s="262"/>
      <c r="KH131" s="262"/>
      <c r="KI131" s="262"/>
      <c r="KJ131" s="262"/>
      <c r="KK131" s="262"/>
      <c r="KL131" s="262"/>
      <c r="KM131" s="262"/>
      <c r="KN131" s="262"/>
      <c r="KO131" s="262"/>
      <c r="KP131" s="262"/>
      <c r="KQ131" s="262"/>
      <c r="KR131" s="262"/>
      <c r="KS131" s="262"/>
      <c r="KT131" s="262"/>
      <c r="KU131" s="262"/>
      <c r="KV131" s="262"/>
      <c r="KW131" s="262"/>
      <c r="KX131" s="262"/>
      <c r="KY131" s="262"/>
      <c r="KZ131" s="262"/>
      <c r="LA131" s="262"/>
      <c r="LB131" s="262"/>
      <c r="LC131" s="262"/>
      <c r="LD131" s="262"/>
      <c r="LE131" s="262"/>
      <c r="LF131" s="262"/>
      <c r="LG131" s="262"/>
      <c r="LH131" s="262"/>
      <c r="LI131" s="262"/>
      <c r="LJ131" s="262"/>
      <c r="LK131" s="262"/>
      <c r="LL131" s="262"/>
      <c r="LM131" s="262"/>
      <c r="LN131" s="262"/>
      <c r="LO131" s="262"/>
      <c r="LP131" s="262"/>
      <c r="LQ131" s="262"/>
      <c r="LR131" s="262"/>
      <c r="LS131" s="262"/>
      <c r="LT131" s="262"/>
      <c r="LU131" s="262"/>
      <c r="LV131" s="262"/>
      <c r="LW131" s="262"/>
      <c r="LX131" s="262"/>
      <c r="LY131" s="262"/>
      <c r="LZ131" s="262"/>
      <c r="MA131" s="262"/>
      <c r="MB131" s="262"/>
      <c r="MC131" s="262"/>
      <c r="MD131" s="262"/>
      <c r="ME131" s="262"/>
      <c r="MF131" s="262"/>
      <c r="MG131" s="262"/>
      <c r="MH131" s="262"/>
      <c r="MI131" s="262"/>
      <c r="MJ131" s="262"/>
      <c r="MK131" s="262"/>
      <c r="ML131" s="262"/>
      <c r="MM131" s="262"/>
      <c r="MN131" s="262"/>
      <c r="MO131" s="262"/>
      <c r="MP131" s="262"/>
      <c r="MQ131" s="262"/>
      <c r="MR131" s="262"/>
      <c r="MS131" s="262"/>
      <c r="MT131" s="262"/>
      <c r="MU131" s="262"/>
      <c r="MV131" s="262"/>
      <c r="MW131" s="262"/>
      <c r="MX131" s="262"/>
      <c r="MY131" s="262"/>
      <c r="MZ131" s="262"/>
      <c r="NA131" s="262"/>
      <c r="NB131" s="262"/>
      <c r="NC131" s="262"/>
      <c r="ND131" s="262"/>
      <c r="NE131" s="262"/>
      <c r="NF131" s="262"/>
      <c r="NG131" s="262"/>
      <c r="NH131" s="262"/>
      <c r="NI131" s="262"/>
      <c r="NJ131" s="262"/>
      <c r="NK131" s="262"/>
      <c r="NL131" s="262"/>
      <c r="NM131" s="262"/>
      <c r="NN131" s="262"/>
      <c r="NO131" s="262"/>
      <c r="NP131" s="262"/>
      <c r="NQ131" s="262"/>
      <c r="NR131" s="262"/>
      <c r="NS131" s="262"/>
      <c r="NT131" s="262"/>
      <c r="NU131" s="262"/>
      <c r="NV131" s="262"/>
      <c r="NW131" s="262"/>
      <c r="NX131" s="262"/>
      <c r="NY131" s="262"/>
      <c r="NZ131" s="262"/>
      <c r="OA131" s="262"/>
      <c r="OB131" s="262"/>
      <c r="OC131" s="262"/>
      <c r="OD131" s="262"/>
      <c r="OE131" s="262"/>
      <c r="OF131" s="262"/>
      <c r="OG131" s="262"/>
      <c r="OH131" s="262"/>
      <c r="OI131" s="262"/>
      <c r="OJ131" s="262"/>
      <c r="OK131" s="262"/>
      <c r="OL131" s="262"/>
      <c r="OM131" s="262"/>
      <c r="ON131" s="262"/>
      <c r="OO131" s="262"/>
      <c r="OP131" s="262"/>
      <c r="OQ131" s="262"/>
      <c r="OR131" s="262"/>
      <c r="OS131" s="262"/>
      <c r="OT131" s="262"/>
      <c r="OU131" s="262"/>
      <c r="OV131" s="262"/>
      <c r="OW131" s="262"/>
      <c r="OX131" s="262"/>
      <c r="OY131" s="262"/>
      <c r="OZ131" s="262"/>
      <c r="PA131" s="262"/>
      <c r="PB131" s="262"/>
      <c r="PC131" s="262"/>
      <c r="PD131" s="262"/>
      <c r="PE131" s="262"/>
      <c r="PF131" s="262"/>
      <c r="PG131" s="262"/>
      <c r="PH131" s="262"/>
      <c r="PI131" s="262"/>
      <c r="PJ131" s="262"/>
      <c r="PK131" s="262"/>
      <c r="PL131" s="262"/>
      <c r="PM131" s="262"/>
      <c r="PN131" s="262"/>
      <c r="PO131" s="262"/>
      <c r="PP131" s="262"/>
      <c r="PQ131" s="262"/>
      <c r="PR131" s="262"/>
      <c r="PS131" s="262"/>
      <c r="PT131" s="262"/>
      <c r="PU131" s="262"/>
      <c r="PV131" s="262"/>
      <c r="PW131" s="262"/>
      <c r="PX131" s="262"/>
      <c r="PY131" s="262"/>
      <c r="PZ131" s="262"/>
      <c r="QA131" s="262"/>
      <c r="QB131" s="262"/>
      <c r="QC131" s="262"/>
      <c r="QD131" s="262"/>
      <c r="QE131" s="262"/>
      <c r="QF131" s="262"/>
      <c r="QG131" s="262"/>
      <c r="QH131" s="262"/>
      <c r="QI131" s="262"/>
      <c r="QJ131" s="262"/>
      <c r="QK131" s="262"/>
      <c r="QL131" s="262"/>
      <c r="QM131" s="262"/>
      <c r="QN131" s="262"/>
      <c r="QO131" s="262"/>
      <c r="QP131" s="262"/>
      <c r="QQ131" s="262"/>
      <c r="QR131" s="262"/>
      <c r="QS131" s="262"/>
      <c r="QT131" s="262"/>
      <c r="QU131" s="262"/>
      <c r="QV131" s="262"/>
      <c r="QW131" s="262"/>
      <c r="QX131" s="262"/>
      <c r="QY131" s="262"/>
      <c r="QZ131" s="262"/>
      <c r="RA131" s="262"/>
      <c r="RB131" s="262"/>
      <c r="RC131" s="262"/>
      <c r="RD131" s="262"/>
      <c r="RE131" s="262"/>
      <c r="RF131" s="262"/>
      <c r="RG131" s="262"/>
      <c r="RH131" s="262"/>
      <c r="RI131" s="262"/>
      <c r="RJ131" s="262"/>
      <c r="RK131" s="262"/>
      <c r="RL131" s="262"/>
      <c r="RM131" s="262"/>
      <c r="RN131" s="262"/>
      <c r="RO131" s="262"/>
      <c r="RP131" s="262"/>
      <c r="RQ131" s="262"/>
      <c r="RR131" s="262"/>
      <c r="RS131" s="262"/>
      <c r="RT131" s="262"/>
      <c r="RU131" s="262"/>
      <c r="RV131" s="262"/>
      <c r="RW131" s="262"/>
      <c r="RX131" s="262"/>
      <c r="RY131" s="262"/>
      <c r="RZ131" s="262"/>
      <c r="SA131" s="262"/>
      <c r="SB131" s="262"/>
      <c r="SC131" s="262"/>
      <c r="SD131" s="262"/>
      <c r="SE131" s="262"/>
      <c r="SF131" s="262"/>
      <c r="SG131" s="262"/>
      <c r="SH131" s="262"/>
      <c r="SI131" s="262"/>
      <c r="SJ131" s="262"/>
      <c r="SK131" s="262"/>
      <c r="SL131" s="262"/>
      <c r="SM131" s="262"/>
      <c r="SN131" s="262"/>
      <c r="SO131" s="262"/>
      <c r="SP131" s="262"/>
      <c r="SQ131" s="262"/>
      <c r="SR131" s="262"/>
      <c r="SS131" s="262"/>
      <c r="ST131" s="262"/>
      <c r="SU131" s="262"/>
      <c r="SV131" s="262"/>
      <c r="SW131" s="262"/>
      <c r="SX131" s="262"/>
      <c r="SY131" s="262"/>
      <c r="SZ131" s="262"/>
      <c r="TA131" s="262"/>
      <c r="TB131" s="262"/>
      <c r="TC131" s="262"/>
      <c r="TD131" s="262"/>
      <c r="TE131" s="262"/>
      <c r="TF131" s="262"/>
      <c r="TG131" s="262"/>
      <c r="TH131" s="262"/>
      <c r="TI131" s="262"/>
      <c r="TJ131" s="262"/>
      <c r="TK131" s="262"/>
      <c r="TL131" s="262"/>
      <c r="TM131" s="262"/>
      <c r="TN131" s="262"/>
      <c r="TO131" s="262"/>
      <c r="TP131" s="262"/>
      <c r="TQ131" s="262"/>
      <c r="TR131" s="262"/>
      <c r="TS131" s="262"/>
      <c r="TT131" s="262"/>
      <c r="TU131" s="262"/>
      <c r="TV131" s="262"/>
      <c r="TW131" s="262"/>
      <c r="TX131" s="262"/>
      <c r="TY131" s="262"/>
      <c r="TZ131" s="262"/>
      <c r="UA131" s="262"/>
      <c r="UB131" s="262"/>
      <c r="UC131" s="262"/>
      <c r="UD131" s="262"/>
      <c r="UE131" s="262"/>
      <c r="UF131" s="262"/>
      <c r="UG131" s="262"/>
      <c r="UH131" s="262"/>
      <c r="UI131" s="262"/>
      <c r="UJ131" s="262"/>
      <c r="UK131" s="262"/>
      <c r="UL131" s="262"/>
      <c r="UM131" s="262"/>
      <c r="UN131" s="262"/>
      <c r="UO131" s="262"/>
      <c r="UP131" s="262"/>
      <c r="UQ131" s="262"/>
      <c r="UR131" s="262"/>
      <c r="US131" s="262"/>
      <c r="UT131" s="262"/>
      <c r="UU131" s="262"/>
      <c r="UV131" s="262"/>
      <c r="UW131" s="262"/>
      <c r="UX131" s="262"/>
      <c r="UY131" s="262"/>
      <c r="UZ131" s="262"/>
      <c r="VA131" s="262"/>
      <c r="VB131" s="262"/>
      <c r="VC131" s="262"/>
      <c r="VD131" s="262"/>
      <c r="VE131" s="262"/>
      <c r="VF131" s="262"/>
      <c r="VG131" s="262"/>
      <c r="VH131" s="262"/>
      <c r="VI131" s="262"/>
      <c r="VJ131" s="262"/>
      <c r="VK131" s="262"/>
      <c r="VL131" s="262"/>
      <c r="VM131" s="262"/>
      <c r="VN131" s="262"/>
      <c r="VO131" s="262"/>
      <c r="VP131" s="262"/>
      <c r="VQ131" s="262"/>
      <c r="VR131" s="262"/>
      <c r="VS131" s="262"/>
      <c r="VT131" s="262"/>
      <c r="VU131" s="262"/>
      <c r="VV131" s="262"/>
      <c r="VW131" s="262"/>
      <c r="VX131" s="262"/>
      <c r="VY131" s="262"/>
      <c r="VZ131" s="262"/>
      <c r="WA131" s="262"/>
      <c r="WB131" s="262"/>
      <c r="WC131" s="262"/>
      <c r="WD131" s="262"/>
      <c r="WE131" s="262"/>
      <c r="WF131" s="262"/>
      <c r="WG131" s="262"/>
      <c r="WH131" s="262"/>
      <c r="WI131" s="262"/>
      <c r="WJ131" s="262"/>
      <c r="WK131" s="262"/>
      <c r="WL131" s="262"/>
      <c r="WM131" s="262"/>
      <c r="WN131" s="262"/>
      <c r="WO131" s="262"/>
      <c r="WP131" s="262"/>
      <c r="WQ131" s="262"/>
      <c r="WR131" s="262"/>
      <c r="WS131" s="262"/>
      <c r="WT131" s="262"/>
      <c r="WU131" s="262"/>
      <c r="WV131" s="262"/>
      <c r="WW131" s="262"/>
      <c r="WX131" s="262"/>
      <c r="WY131" s="262"/>
      <c r="WZ131" s="262"/>
      <c r="XA131" s="262"/>
      <c r="XB131" s="262"/>
      <c r="XC131" s="262"/>
      <c r="XD131" s="262"/>
      <c r="XE131" s="262"/>
      <c r="XF131" s="262"/>
      <c r="XG131" s="262"/>
      <c r="XH131" s="262"/>
      <c r="XI131" s="262"/>
      <c r="XJ131" s="262"/>
      <c r="XK131" s="262"/>
      <c r="XL131" s="262"/>
      <c r="XM131" s="262"/>
      <c r="XN131" s="262"/>
      <c r="XO131" s="262"/>
      <c r="XP131" s="262"/>
      <c r="XQ131" s="262"/>
      <c r="XR131" s="262"/>
      <c r="XS131" s="262"/>
      <c r="XT131" s="262"/>
      <c r="XU131" s="262"/>
      <c r="XV131" s="262"/>
      <c r="XW131" s="262"/>
      <c r="XX131" s="262"/>
      <c r="XY131" s="262"/>
      <c r="XZ131" s="262"/>
      <c r="YA131" s="262"/>
      <c r="YB131" s="262"/>
      <c r="YC131" s="262"/>
      <c r="YD131" s="262"/>
      <c r="YE131" s="262"/>
      <c r="YF131" s="262"/>
      <c r="YG131" s="262"/>
      <c r="YH131" s="262"/>
      <c r="YI131" s="262"/>
      <c r="YJ131" s="262"/>
      <c r="YK131" s="262"/>
      <c r="YL131" s="262"/>
      <c r="YM131" s="262"/>
      <c r="YN131" s="262"/>
      <c r="YO131" s="262"/>
      <c r="YP131" s="262"/>
      <c r="YQ131" s="262"/>
      <c r="YR131" s="262"/>
      <c r="YS131" s="262"/>
      <c r="YT131" s="262"/>
      <c r="YU131" s="262"/>
      <c r="YV131" s="262"/>
      <c r="YW131" s="262"/>
      <c r="YX131" s="262"/>
      <c r="YY131" s="262"/>
      <c r="YZ131" s="262"/>
      <c r="ZA131" s="262"/>
      <c r="ZB131" s="262"/>
      <c r="ZC131" s="262"/>
      <c r="ZD131" s="262"/>
      <c r="ZE131" s="262"/>
      <c r="ZF131" s="262"/>
      <c r="ZG131" s="262"/>
      <c r="ZH131" s="262"/>
      <c r="ZI131" s="262"/>
      <c r="ZJ131" s="262"/>
      <c r="ZK131" s="262"/>
      <c r="ZL131" s="262"/>
      <c r="ZM131" s="262"/>
      <c r="ZN131" s="262"/>
      <c r="ZO131" s="262"/>
      <c r="ZP131" s="262"/>
      <c r="ZQ131" s="262"/>
      <c r="ZR131" s="262"/>
      <c r="ZS131" s="262"/>
      <c r="ZT131" s="262"/>
      <c r="ZU131" s="262"/>
      <c r="ZV131" s="262"/>
      <c r="ZW131" s="262"/>
      <c r="ZX131" s="262"/>
      <c r="ZY131" s="262"/>
      <c r="ZZ131" s="262"/>
      <c r="AAA131" s="262"/>
      <c r="AAB131" s="262"/>
      <c r="AAC131" s="262"/>
      <c r="AAD131" s="262"/>
      <c r="AAE131" s="262"/>
      <c r="AAF131" s="262"/>
      <c r="AAG131" s="262"/>
      <c r="AAH131" s="262"/>
      <c r="AAI131" s="262"/>
      <c r="AAJ131" s="262"/>
      <c r="AAK131" s="262"/>
      <c r="AAL131" s="262"/>
      <c r="AAM131" s="262"/>
      <c r="AAN131" s="262"/>
      <c r="AAO131" s="262"/>
      <c r="AAP131" s="262"/>
      <c r="AAQ131" s="262"/>
      <c r="AAR131" s="262"/>
      <c r="AAS131" s="262"/>
      <c r="AAT131" s="262"/>
      <c r="AAU131" s="262"/>
      <c r="AAV131" s="262"/>
      <c r="AAW131" s="262"/>
      <c r="AAX131" s="262"/>
      <c r="AAY131" s="262"/>
      <c r="AAZ131" s="262"/>
      <c r="ABA131" s="262"/>
      <c r="ABB131" s="262"/>
      <c r="ABC131" s="262"/>
      <c r="ABD131" s="262"/>
      <c r="ABE131" s="262"/>
      <c r="ABF131" s="262"/>
      <c r="ABG131" s="262"/>
      <c r="ABH131" s="262"/>
      <c r="ABI131" s="262"/>
      <c r="ABJ131" s="262"/>
      <c r="ABK131" s="262"/>
      <c r="ABL131" s="262"/>
      <c r="ABM131" s="262"/>
      <c r="ABN131" s="262"/>
      <c r="ABO131" s="262"/>
      <c r="ABP131" s="262"/>
      <c r="ABQ131" s="262"/>
      <c r="ABR131" s="262"/>
      <c r="ABS131" s="262"/>
      <c r="ABT131" s="262"/>
      <c r="ABU131" s="262"/>
      <c r="ABV131" s="262"/>
      <c r="ABW131" s="262"/>
      <c r="ABX131" s="262"/>
      <c r="ABY131" s="262"/>
      <c r="ABZ131" s="262"/>
      <c r="ACA131" s="262"/>
      <c r="ACB131" s="262"/>
      <c r="ACC131" s="262"/>
      <c r="ACD131" s="262"/>
      <c r="ACE131" s="262"/>
      <c r="ACF131" s="262"/>
      <c r="ACG131" s="262"/>
      <c r="ACH131" s="262"/>
      <c r="ACI131" s="262"/>
      <c r="ACJ131" s="262"/>
      <c r="ACK131" s="262"/>
      <c r="ACL131" s="262"/>
      <c r="ACM131" s="262"/>
      <c r="ACN131" s="262"/>
      <c r="ACO131" s="262"/>
      <c r="ACP131" s="262"/>
      <c r="ACQ131" s="262"/>
      <c r="ACR131" s="262"/>
      <c r="ACS131" s="262"/>
      <c r="ACT131" s="262"/>
      <c r="ACU131" s="262"/>
      <c r="ACV131" s="262"/>
      <c r="ACW131" s="262"/>
      <c r="ACX131" s="262"/>
      <c r="ACY131" s="262"/>
      <c r="ACZ131" s="262"/>
      <c r="ADA131" s="262"/>
      <c r="ADB131" s="262"/>
      <c r="ADC131" s="262"/>
      <c r="ADD131" s="262"/>
      <c r="ADE131" s="262"/>
      <c r="ADF131" s="262"/>
      <c r="ADG131" s="262"/>
      <c r="ADH131" s="262"/>
      <c r="ADI131" s="262"/>
      <c r="ADJ131" s="262"/>
      <c r="ADK131" s="262"/>
      <c r="ADL131" s="262"/>
      <c r="ADM131" s="262"/>
      <c r="ADN131" s="262"/>
      <c r="ADO131" s="262"/>
      <c r="ADP131" s="262"/>
      <c r="ADQ131" s="262"/>
      <c r="ADR131" s="262"/>
      <c r="ADS131" s="262"/>
      <c r="ADT131" s="262"/>
      <c r="ADU131" s="262"/>
      <c r="ADV131" s="262"/>
      <c r="ADW131" s="262"/>
      <c r="ADX131" s="262"/>
      <c r="ADY131" s="262"/>
      <c r="ADZ131" s="262"/>
      <c r="AEA131" s="262"/>
      <c r="AEB131" s="262"/>
      <c r="AEC131" s="262"/>
      <c r="AED131" s="262"/>
      <c r="AEE131" s="262"/>
      <c r="AEF131" s="262"/>
      <c r="AEG131" s="262"/>
      <c r="AEH131" s="262"/>
      <c r="AEI131" s="262"/>
      <c r="AEJ131" s="262"/>
      <c r="AEK131" s="262"/>
      <c r="AEL131" s="262"/>
      <c r="AEM131" s="262"/>
      <c r="AEN131" s="262"/>
      <c r="AEO131" s="262"/>
      <c r="AEP131" s="262"/>
      <c r="AEQ131" s="262"/>
      <c r="AER131" s="262"/>
      <c r="AES131" s="262"/>
      <c r="AET131" s="262"/>
      <c r="AEU131" s="262"/>
      <c r="AEV131" s="262"/>
      <c r="AEW131" s="262"/>
      <c r="AEX131" s="262"/>
      <c r="AEY131" s="262"/>
      <c r="AEZ131" s="262"/>
      <c r="AFA131" s="262"/>
      <c r="AFB131" s="262"/>
      <c r="AFC131" s="262"/>
      <c r="AFD131" s="262"/>
      <c r="AFE131" s="262"/>
      <c r="AFF131" s="262"/>
      <c r="AFG131" s="262"/>
      <c r="AFH131" s="262"/>
      <c r="AFI131" s="262"/>
      <c r="AFJ131" s="262"/>
      <c r="AFK131" s="262"/>
      <c r="AFL131" s="262"/>
      <c r="AFM131" s="262"/>
      <c r="AFN131" s="262"/>
      <c r="AFO131" s="262"/>
      <c r="AFP131" s="262"/>
      <c r="AFQ131" s="262"/>
      <c r="AFR131" s="262"/>
      <c r="AFS131" s="262"/>
      <c r="AFT131" s="262"/>
      <c r="AFU131" s="262"/>
      <c r="AFV131" s="262"/>
      <c r="AFW131" s="262"/>
      <c r="AFX131" s="262"/>
      <c r="AFY131" s="262"/>
      <c r="AFZ131" s="262"/>
      <c r="AGA131" s="262"/>
      <c r="AGB131" s="262"/>
      <c r="AGC131" s="262"/>
      <c r="AGD131" s="262"/>
      <c r="AGE131" s="262"/>
      <c r="AGF131" s="262"/>
      <c r="AGG131" s="262"/>
      <c r="AGH131" s="262"/>
      <c r="AGI131" s="262"/>
      <c r="AGJ131" s="262"/>
      <c r="AGK131" s="262"/>
      <c r="AGL131" s="262"/>
      <c r="AGM131" s="262"/>
      <c r="AGN131" s="262"/>
      <c r="AGO131" s="262"/>
      <c r="AGP131" s="262"/>
      <c r="AGQ131" s="262"/>
      <c r="AGR131" s="262"/>
      <c r="AGS131" s="262"/>
      <c r="AGT131" s="262"/>
      <c r="AGU131" s="262"/>
      <c r="AGV131" s="262"/>
      <c r="AGW131" s="262"/>
      <c r="AGX131" s="262"/>
      <c r="AGY131" s="262"/>
      <c r="AGZ131" s="262"/>
      <c r="AHA131" s="262"/>
      <c r="AHB131" s="262"/>
      <c r="AHC131" s="262"/>
      <c r="AHD131" s="262"/>
      <c r="AHE131" s="262"/>
      <c r="AHF131" s="262"/>
      <c r="AHG131" s="262"/>
      <c r="AHH131" s="262"/>
      <c r="AHI131" s="262"/>
      <c r="AHJ131" s="262"/>
      <c r="AHK131" s="262"/>
      <c r="AHL131" s="262"/>
      <c r="AHM131" s="262"/>
      <c r="AHN131" s="262"/>
      <c r="AHO131" s="262"/>
      <c r="AHP131" s="262"/>
      <c r="AHQ131" s="262"/>
      <c r="AHR131" s="262"/>
      <c r="AHS131" s="262"/>
      <c r="AHT131" s="262"/>
      <c r="AHU131" s="262"/>
      <c r="AHV131" s="262"/>
      <c r="AHW131" s="262"/>
      <c r="AHX131" s="262"/>
      <c r="AHY131" s="262"/>
      <c r="AHZ131" s="262"/>
      <c r="AIA131" s="262"/>
      <c r="AIB131" s="262"/>
      <c r="AIC131" s="262"/>
      <c r="AID131" s="262"/>
      <c r="AIE131" s="262"/>
      <c r="AIF131" s="262"/>
      <c r="AIG131" s="262"/>
      <c r="AIH131" s="262"/>
      <c r="AII131" s="262"/>
      <c r="AIJ131" s="262"/>
      <c r="AIK131" s="262"/>
      <c r="AIL131" s="262"/>
      <c r="AIM131" s="262"/>
      <c r="AIN131" s="262"/>
      <c r="AIO131" s="262"/>
      <c r="AIP131" s="262"/>
      <c r="AIQ131" s="262"/>
      <c r="AIR131" s="262"/>
      <c r="AIS131" s="262"/>
      <c r="AIT131" s="262"/>
      <c r="AIU131" s="262"/>
      <c r="AIV131" s="262"/>
      <c r="AIW131" s="262"/>
      <c r="AIX131" s="262"/>
      <c r="AIY131" s="262"/>
      <c r="AIZ131" s="262"/>
      <c r="AJA131" s="262"/>
      <c r="AJB131" s="262"/>
      <c r="AJC131" s="262"/>
      <c r="AJD131" s="262"/>
      <c r="AJE131" s="262"/>
      <c r="AJF131" s="262"/>
      <c r="AJG131" s="262"/>
      <c r="AJH131" s="262"/>
      <c r="AJI131" s="262"/>
      <c r="AJJ131" s="262"/>
      <c r="AJK131" s="262"/>
      <c r="AJL131" s="262"/>
      <c r="AJM131" s="262"/>
      <c r="AJN131" s="262"/>
      <c r="AJO131" s="262"/>
      <c r="AJP131" s="262"/>
      <c r="AJQ131" s="262"/>
      <c r="AJR131" s="262"/>
      <c r="AJS131" s="262"/>
      <c r="AJT131" s="262"/>
      <c r="AJU131" s="262"/>
      <c r="AJV131" s="262"/>
      <c r="AJW131" s="262"/>
      <c r="AJX131" s="262"/>
      <c r="AJY131" s="262"/>
      <c r="AJZ131" s="262"/>
      <c r="AKA131" s="262"/>
      <c r="AKB131" s="262"/>
      <c r="AKC131" s="262"/>
      <c r="AKD131" s="262"/>
      <c r="AKE131" s="262"/>
      <c r="AKF131" s="262"/>
      <c r="AKG131" s="262"/>
      <c r="AKH131" s="262"/>
      <c r="AKI131" s="262"/>
      <c r="AKJ131" s="262"/>
      <c r="AKK131" s="262"/>
      <c r="AKL131" s="262"/>
      <c r="AKM131" s="262"/>
      <c r="AKN131" s="262"/>
      <c r="AKO131" s="262"/>
      <c r="AKP131" s="262"/>
      <c r="AKQ131" s="262"/>
      <c r="AKR131" s="262"/>
      <c r="AKS131" s="262"/>
      <c r="AKT131" s="262"/>
      <c r="AKU131" s="262"/>
      <c r="AKV131" s="262"/>
      <c r="AKW131" s="262"/>
      <c r="AKX131" s="262"/>
      <c r="AKY131" s="262"/>
      <c r="AKZ131" s="262"/>
      <c r="ALA131" s="262"/>
      <c r="ALB131" s="262"/>
      <c r="ALC131" s="262"/>
      <c r="ALD131" s="262"/>
      <c r="ALE131" s="262"/>
      <c r="ALF131" s="262"/>
      <c r="ALG131" s="262"/>
      <c r="ALH131" s="262"/>
      <c r="ALI131" s="262"/>
      <c r="ALJ131" s="262"/>
      <c r="ALK131" s="262"/>
      <c r="ALL131" s="262"/>
      <c r="ALM131" s="262"/>
      <c r="ALN131" s="262"/>
      <c r="ALO131" s="262"/>
      <c r="ALP131" s="262"/>
      <c r="ALQ131" s="262"/>
      <c r="ALR131" s="262"/>
      <c r="ALS131" s="262"/>
      <c r="ALT131" s="262"/>
      <c r="ALU131" s="262"/>
      <c r="ALV131" s="262"/>
      <c r="ALW131" s="262"/>
      <c r="ALX131" s="262"/>
      <c r="ALY131" s="262"/>
      <c r="ALZ131" s="262"/>
      <c r="AMA131" s="262"/>
      <c r="AMB131" s="262"/>
      <c r="AMC131" s="262"/>
      <c r="AMD131" s="262"/>
      <c r="AME131" s="262"/>
      <c r="AMF131" s="262"/>
      <c r="AMG131" s="262"/>
      <c r="AMH131" s="262"/>
      <c r="AMI131" s="262"/>
      <c r="AMJ131" s="262"/>
      <c r="AMK131" s="262"/>
      <c r="AML131" s="262"/>
      <c r="AMM131" s="262"/>
      <c r="AMN131" s="262"/>
    </row>
    <row r="132" spans="1:1028" s="228" customFormat="1" ht="15" customHeight="1" x14ac:dyDescent="0.2">
      <c r="A132" s="222" t="s">
        <v>407</v>
      </c>
      <c r="B132" s="222" t="s">
        <v>20</v>
      </c>
      <c r="C132" s="376">
        <v>40181</v>
      </c>
      <c r="D132" s="377" t="s">
        <v>71</v>
      </c>
      <c r="E132" s="376" t="s">
        <v>26</v>
      </c>
      <c r="F132" s="378">
        <f>29.66+1.93</f>
        <v>31.59</v>
      </c>
      <c r="G132" s="379">
        <f>1.1006*41.92</f>
        <v>46.137152</v>
      </c>
      <c r="H132" s="116">
        <f t="shared" ref="H132" si="104">ROUND((F132*G132),2)</f>
        <v>1457.47</v>
      </c>
      <c r="I132" s="117">
        <f t="shared" si="101"/>
        <v>1819.5</v>
      </c>
      <c r="J132" s="227">
        <f>(I132/$I$356)</f>
        <v>2.0617896896554951E-3</v>
      </c>
    </row>
    <row r="133" spans="1:1028" s="228" customFormat="1" ht="15" customHeight="1" x14ac:dyDescent="0.2">
      <c r="A133" s="222" t="s">
        <v>408</v>
      </c>
      <c r="B133" s="222" t="s">
        <v>25</v>
      </c>
      <c r="C133" s="224">
        <v>94228</v>
      </c>
      <c r="D133" s="225" t="s">
        <v>329</v>
      </c>
      <c r="E133" s="222" t="s">
        <v>26</v>
      </c>
      <c r="F133" s="240">
        <v>66.91</v>
      </c>
      <c r="G133" s="380">
        <v>97.25</v>
      </c>
      <c r="H133" s="116">
        <f t="shared" ref="H133:H134" si="105">ROUND((F133*G133),2)</f>
        <v>6507</v>
      </c>
      <c r="I133" s="117">
        <f t="shared" si="101"/>
        <v>8123.32</v>
      </c>
      <c r="J133" s="227">
        <f>(I133/$I$356)</f>
        <v>9.205043925129032E-3</v>
      </c>
    </row>
    <row r="134" spans="1:1028" s="228" customFormat="1" ht="15" customHeight="1" x14ac:dyDescent="0.2">
      <c r="A134" s="222" t="s">
        <v>409</v>
      </c>
      <c r="B134" s="222" t="s">
        <v>25</v>
      </c>
      <c r="C134" s="224">
        <v>94231</v>
      </c>
      <c r="D134" s="225" t="s">
        <v>73</v>
      </c>
      <c r="E134" s="222" t="s">
        <v>26</v>
      </c>
      <c r="F134" s="378">
        <f>F132+40</f>
        <v>71.59</v>
      </c>
      <c r="G134" s="316">
        <v>57.51</v>
      </c>
      <c r="H134" s="116">
        <f t="shared" si="105"/>
        <v>4117.1400000000003</v>
      </c>
      <c r="I134" s="117">
        <f t="shared" si="101"/>
        <v>5139.82</v>
      </c>
      <c r="J134" s="227">
        <f>(I134/$I$356)</f>
        <v>5.8242527522314397E-3</v>
      </c>
    </row>
    <row r="135" spans="1:1028" s="337" customFormat="1" ht="15" customHeight="1" x14ac:dyDescent="0.2">
      <c r="A135" s="362" t="s">
        <v>580</v>
      </c>
      <c r="B135" s="362" t="s">
        <v>25</v>
      </c>
      <c r="C135" s="363">
        <v>94231</v>
      </c>
      <c r="D135" s="364" t="s">
        <v>579</v>
      </c>
      <c r="E135" s="362" t="s">
        <v>26</v>
      </c>
      <c r="F135" s="381">
        <v>4.63</v>
      </c>
      <c r="G135" s="382">
        <v>57.51</v>
      </c>
      <c r="H135" s="333">
        <f t="shared" ref="H135" si="106">ROUND((F135*G135),2)</f>
        <v>266.27</v>
      </c>
      <c r="I135" s="334">
        <f t="shared" ref="I135" si="107">ROUND(H135*(1+$I$6),2)</f>
        <v>332.41</v>
      </c>
      <c r="J135" s="335">
        <f>(I135/$I$356)</f>
        <v>3.7667464179081235E-4</v>
      </c>
    </row>
    <row r="136" spans="1:1028" s="143" customFormat="1" ht="15.6" customHeight="1" x14ac:dyDescent="0.2">
      <c r="A136" s="710"/>
      <c r="B136" s="711"/>
      <c r="C136" s="711"/>
      <c r="D136" s="711"/>
      <c r="E136" s="711"/>
      <c r="F136" s="711"/>
      <c r="G136" s="711"/>
      <c r="H136" s="711"/>
      <c r="I136" s="711"/>
      <c r="J136" s="71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  <c r="X136" s="262"/>
      <c r="Y136" s="262"/>
      <c r="Z136" s="262"/>
      <c r="AA136" s="262"/>
      <c r="AB136" s="262"/>
      <c r="AC136" s="262"/>
      <c r="AD136" s="262"/>
      <c r="AE136" s="262"/>
      <c r="AF136" s="262"/>
      <c r="AG136" s="262"/>
      <c r="AH136" s="262"/>
      <c r="AI136" s="262"/>
      <c r="AJ136" s="262"/>
      <c r="AK136" s="262"/>
      <c r="AL136" s="262"/>
      <c r="AM136" s="262"/>
      <c r="AN136" s="262"/>
      <c r="AO136" s="262"/>
      <c r="AP136" s="262"/>
      <c r="AQ136" s="262"/>
      <c r="AR136" s="262"/>
      <c r="AS136" s="262"/>
      <c r="AT136" s="262"/>
      <c r="AU136" s="262"/>
      <c r="AV136" s="262"/>
      <c r="AW136" s="262"/>
      <c r="AX136" s="262"/>
      <c r="AY136" s="262"/>
      <c r="AZ136" s="262"/>
      <c r="BA136" s="262"/>
      <c r="BB136" s="262"/>
      <c r="BC136" s="262"/>
      <c r="BD136" s="262"/>
      <c r="BE136" s="262"/>
      <c r="BF136" s="262"/>
      <c r="BG136" s="262"/>
      <c r="BH136" s="262"/>
      <c r="BI136" s="262"/>
      <c r="BJ136" s="262"/>
      <c r="BK136" s="262"/>
      <c r="BL136" s="262"/>
      <c r="BM136" s="262"/>
      <c r="BN136" s="262"/>
      <c r="BO136" s="262"/>
      <c r="BP136" s="262"/>
      <c r="BQ136" s="262"/>
      <c r="BR136" s="262"/>
      <c r="BS136" s="262"/>
      <c r="BT136" s="262"/>
      <c r="BU136" s="262"/>
      <c r="BV136" s="262"/>
      <c r="BW136" s="262"/>
      <c r="BX136" s="262"/>
      <c r="BY136" s="262"/>
      <c r="BZ136" s="262"/>
      <c r="CA136" s="262"/>
      <c r="CB136" s="262"/>
      <c r="CC136" s="262"/>
      <c r="CD136" s="262"/>
      <c r="CE136" s="262"/>
      <c r="CF136" s="262"/>
      <c r="CG136" s="262"/>
      <c r="CH136" s="262"/>
      <c r="CI136" s="262"/>
      <c r="CJ136" s="262"/>
      <c r="CK136" s="262"/>
      <c r="CL136" s="262"/>
      <c r="CM136" s="262"/>
      <c r="CN136" s="262"/>
      <c r="CO136" s="262"/>
      <c r="CP136" s="262"/>
      <c r="CQ136" s="262"/>
      <c r="CR136" s="262"/>
      <c r="CS136" s="262"/>
      <c r="CT136" s="262"/>
      <c r="CU136" s="262"/>
      <c r="CV136" s="262"/>
      <c r="CW136" s="262"/>
      <c r="CX136" s="262"/>
      <c r="CY136" s="262"/>
      <c r="CZ136" s="262"/>
      <c r="DA136" s="262"/>
      <c r="DB136" s="262"/>
      <c r="DC136" s="262"/>
      <c r="DD136" s="262"/>
      <c r="DE136" s="262"/>
      <c r="DF136" s="262"/>
      <c r="DG136" s="262"/>
      <c r="DH136" s="262"/>
      <c r="DI136" s="262"/>
      <c r="DJ136" s="262"/>
      <c r="DK136" s="262"/>
      <c r="DL136" s="262"/>
      <c r="DM136" s="262"/>
      <c r="DN136" s="262"/>
      <c r="DO136" s="262"/>
      <c r="DP136" s="262"/>
      <c r="DQ136" s="262"/>
      <c r="DR136" s="262"/>
      <c r="DS136" s="262"/>
      <c r="DT136" s="262"/>
      <c r="DU136" s="262"/>
      <c r="DV136" s="262"/>
      <c r="DW136" s="262"/>
      <c r="DX136" s="262"/>
      <c r="DY136" s="262"/>
      <c r="DZ136" s="262"/>
      <c r="EA136" s="262"/>
      <c r="EB136" s="262"/>
      <c r="EC136" s="262"/>
      <c r="ED136" s="262"/>
      <c r="EE136" s="262"/>
      <c r="EF136" s="262"/>
      <c r="EG136" s="262"/>
      <c r="EH136" s="262"/>
      <c r="EI136" s="262"/>
      <c r="EJ136" s="262"/>
      <c r="EK136" s="262"/>
      <c r="EL136" s="262"/>
      <c r="EM136" s="262"/>
      <c r="EN136" s="262"/>
      <c r="EO136" s="262"/>
      <c r="EP136" s="262"/>
      <c r="EQ136" s="262"/>
      <c r="ER136" s="262"/>
      <c r="ES136" s="262"/>
      <c r="ET136" s="262"/>
      <c r="EU136" s="262"/>
      <c r="EV136" s="262"/>
      <c r="EW136" s="262"/>
      <c r="EX136" s="262"/>
      <c r="EY136" s="262"/>
      <c r="EZ136" s="262"/>
      <c r="FA136" s="262"/>
      <c r="FB136" s="262"/>
      <c r="FC136" s="262"/>
      <c r="FD136" s="262"/>
      <c r="FE136" s="262"/>
      <c r="FF136" s="262"/>
      <c r="FG136" s="262"/>
      <c r="FH136" s="262"/>
      <c r="FI136" s="262"/>
      <c r="FJ136" s="262"/>
      <c r="FK136" s="262"/>
      <c r="FL136" s="262"/>
      <c r="FM136" s="262"/>
      <c r="FN136" s="262"/>
      <c r="FO136" s="262"/>
      <c r="FP136" s="262"/>
      <c r="FQ136" s="262"/>
      <c r="FR136" s="262"/>
      <c r="FS136" s="262"/>
      <c r="FT136" s="262"/>
      <c r="FU136" s="262"/>
      <c r="FV136" s="262"/>
      <c r="FW136" s="262"/>
      <c r="FX136" s="262"/>
      <c r="FY136" s="262"/>
      <c r="FZ136" s="262"/>
      <c r="GA136" s="262"/>
      <c r="GB136" s="262"/>
      <c r="GC136" s="262"/>
      <c r="GD136" s="262"/>
      <c r="GE136" s="262"/>
      <c r="GF136" s="262"/>
      <c r="GG136" s="262"/>
      <c r="GH136" s="262"/>
      <c r="GI136" s="262"/>
      <c r="GJ136" s="262"/>
      <c r="GK136" s="262"/>
      <c r="GL136" s="262"/>
      <c r="GM136" s="262"/>
      <c r="GN136" s="262"/>
      <c r="GO136" s="262"/>
      <c r="GP136" s="262"/>
      <c r="GQ136" s="262"/>
      <c r="GR136" s="262"/>
      <c r="GS136" s="262"/>
      <c r="GT136" s="262"/>
      <c r="GU136" s="262"/>
      <c r="GV136" s="262"/>
      <c r="GW136" s="262"/>
      <c r="GX136" s="262"/>
      <c r="GY136" s="262"/>
      <c r="GZ136" s="262"/>
      <c r="HA136" s="262"/>
      <c r="HB136" s="262"/>
      <c r="HC136" s="262"/>
      <c r="HD136" s="262"/>
      <c r="HE136" s="262"/>
      <c r="HF136" s="262"/>
      <c r="HG136" s="262"/>
      <c r="HH136" s="262"/>
      <c r="HI136" s="262"/>
      <c r="HJ136" s="262"/>
      <c r="HK136" s="262"/>
      <c r="HL136" s="262"/>
      <c r="HM136" s="262"/>
      <c r="HN136" s="262"/>
      <c r="HO136" s="262"/>
      <c r="HP136" s="262"/>
      <c r="HQ136" s="262"/>
      <c r="HR136" s="262"/>
      <c r="HS136" s="262"/>
      <c r="HT136" s="262"/>
      <c r="HU136" s="262"/>
      <c r="HV136" s="262"/>
      <c r="HW136" s="262"/>
      <c r="HX136" s="262"/>
      <c r="HY136" s="262"/>
      <c r="HZ136" s="262"/>
      <c r="IA136" s="262"/>
      <c r="IB136" s="262"/>
      <c r="IC136" s="262"/>
      <c r="ID136" s="262"/>
      <c r="IE136" s="262"/>
      <c r="IF136" s="262"/>
      <c r="IG136" s="262"/>
      <c r="IH136" s="262"/>
      <c r="II136" s="262"/>
      <c r="IJ136" s="262"/>
      <c r="IK136" s="262"/>
      <c r="IL136" s="262"/>
      <c r="IM136" s="262"/>
      <c r="IN136" s="262"/>
      <c r="IO136" s="262"/>
      <c r="IP136" s="262"/>
      <c r="IQ136" s="262"/>
      <c r="IR136" s="262"/>
      <c r="IS136" s="262"/>
      <c r="IT136" s="262"/>
      <c r="IU136" s="262"/>
      <c r="IV136" s="262"/>
      <c r="IW136" s="262"/>
      <c r="IX136" s="262"/>
      <c r="IY136" s="262"/>
      <c r="IZ136" s="262"/>
      <c r="JA136" s="262"/>
      <c r="JB136" s="262"/>
      <c r="JC136" s="262"/>
      <c r="JD136" s="262"/>
      <c r="JE136" s="262"/>
      <c r="JF136" s="262"/>
      <c r="JG136" s="262"/>
      <c r="JH136" s="262"/>
      <c r="JI136" s="262"/>
      <c r="JJ136" s="262"/>
      <c r="JK136" s="262"/>
      <c r="JL136" s="262"/>
      <c r="JM136" s="262"/>
      <c r="JN136" s="262"/>
      <c r="JO136" s="262"/>
      <c r="JP136" s="262"/>
      <c r="JQ136" s="262"/>
      <c r="JR136" s="262"/>
      <c r="JS136" s="262"/>
      <c r="JT136" s="262"/>
      <c r="JU136" s="262"/>
      <c r="JV136" s="262"/>
      <c r="JW136" s="262"/>
      <c r="JX136" s="262"/>
      <c r="JY136" s="262"/>
      <c r="JZ136" s="262"/>
      <c r="KA136" s="262"/>
      <c r="KB136" s="262"/>
      <c r="KC136" s="262"/>
      <c r="KD136" s="262"/>
      <c r="KE136" s="262"/>
      <c r="KF136" s="262"/>
      <c r="KG136" s="262"/>
      <c r="KH136" s="262"/>
      <c r="KI136" s="262"/>
      <c r="KJ136" s="262"/>
      <c r="KK136" s="262"/>
      <c r="KL136" s="262"/>
      <c r="KM136" s="262"/>
      <c r="KN136" s="262"/>
      <c r="KO136" s="262"/>
      <c r="KP136" s="262"/>
      <c r="KQ136" s="262"/>
      <c r="KR136" s="262"/>
      <c r="KS136" s="262"/>
      <c r="KT136" s="262"/>
      <c r="KU136" s="262"/>
      <c r="KV136" s="262"/>
      <c r="KW136" s="262"/>
      <c r="KX136" s="262"/>
      <c r="KY136" s="262"/>
      <c r="KZ136" s="262"/>
      <c r="LA136" s="262"/>
      <c r="LB136" s="262"/>
      <c r="LC136" s="262"/>
      <c r="LD136" s="262"/>
      <c r="LE136" s="262"/>
      <c r="LF136" s="262"/>
      <c r="LG136" s="262"/>
      <c r="LH136" s="262"/>
      <c r="LI136" s="262"/>
      <c r="LJ136" s="262"/>
      <c r="LK136" s="262"/>
      <c r="LL136" s="262"/>
      <c r="LM136" s="262"/>
      <c r="LN136" s="262"/>
      <c r="LO136" s="262"/>
      <c r="LP136" s="262"/>
      <c r="LQ136" s="262"/>
      <c r="LR136" s="262"/>
      <c r="LS136" s="262"/>
      <c r="LT136" s="262"/>
      <c r="LU136" s="262"/>
      <c r="LV136" s="262"/>
      <c r="LW136" s="262"/>
      <c r="LX136" s="262"/>
      <c r="LY136" s="262"/>
      <c r="LZ136" s="262"/>
      <c r="MA136" s="262"/>
      <c r="MB136" s="262"/>
      <c r="MC136" s="262"/>
      <c r="MD136" s="262"/>
      <c r="ME136" s="262"/>
      <c r="MF136" s="262"/>
      <c r="MG136" s="262"/>
      <c r="MH136" s="262"/>
      <c r="MI136" s="262"/>
      <c r="MJ136" s="262"/>
      <c r="MK136" s="262"/>
      <c r="ML136" s="262"/>
      <c r="MM136" s="262"/>
      <c r="MN136" s="262"/>
      <c r="MO136" s="262"/>
      <c r="MP136" s="262"/>
      <c r="MQ136" s="262"/>
      <c r="MR136" s="262"/>
      <c r="MS136" s="262"/>
      <c r="MT136" s="262"/>
      <c r="MU136" s="262"/>
      <c r="MV136" s="262"/>
      <c r="MW136" s="262"/>
      <c r="MX136" s="262"/>
      <c r="MY136" s="262"/>
      <c r="MZ136" s="262"/>
      <c r="NA136" s="262"/>
      <c r="NB136" s="262"/>
      <c r="NC136" s="262"/>
      <c r="ND136" s="262"/>
      <c r="NE136" s="262"/>
      <c r="NF136" s="262"/>
      <c r="NG136" s="262"/>
      <c r="NH136" s="262"/>
      <c r="NI136" s="262"/>
      <c r="NJ136" s="262"/>
      <c r="NK136" s="262"/>
      <c r="NL136" s="262"/>
      <c r="NM136" s="262"/>
      <c r="NN136" s="262"/>
      <c r="NO136" s="262"/>
      <c r="NP136" s="262"/>
      <c r="NQ136" s="262"/>
      <c r="NR136" s="262"/>
      <c r="NS136" s="262"/>
      <c r="NT136" s="262"/>
      <c r="NU136" s="262"/>
      <c r="NV136" s="262"/>
      <c r="NW136" s="262"/>
      <c r="NX136" s="262"/>
      <c r="NY136" s="262"/>
      <c r="NZ136" s="262"/>
      <c r="OA136" s="262"/>
      <c r="OB136" s="262"/>
      <c r="OC136" s="262"/>
      <c r="OD136" s="262"/>
      <c r="OE136" s="262"/>
      <c r="OF136" s="262"/>
      <c r="OG136" s="262"/>
      <c r="OH136" s="262"/>
      <c r="OI136" s="262"/>
      <c r="OJ136" s="262"/>
      <c r="OK136" s="262"/>
      <c r="OL136" s="262"/>
      <c r="OM136" s="262"/>
      <c r="ON136" s="262"/>
      <c r="OO136" s="262"/>
      <c r="OP136" s="262"/>
      <c r="OQ136" s="262"/>
      <c r="OR136" s="262"/>
      <c r="OS136" s="262"/>
      <c r="OT136" s="262"/>
      <c r="OU136" s="262"/>
      <c r="OV136" s="262"/>
      <c r="OW136" s="262"/>
      <c r="OX136" s="262"/>
      <c r="OY136" s="262"/>
      <c r="OZ136" s="262"/>
      <c r="PA136" s="262"/>
      <c r="PB136" s="262"/>
      <c r="PC136" s="262"/>
      <c r="PD136" s="262"/>
      <c r="PE136" s="262"/>
      <c r="PF136" s="262"/>
      <c r="PG136" s="262"/>
      <c r="PH136" s="262"/>
      <c r="PI136" s="262"/>
      <c r="PJ136" s="262"/>
      <c r="PK136" s="262"/>
      <c r="PL136" s="262"/>
      <c r="PM136" s="262"/>
      <c r="PN136" s="262"/>
      <c r="PO136" s="262"/>
      <c r="PP136" s="262"/>
      <c r="PQ136" s="262"/>
      <c r="PR136" s="262"/>
      <c r="PS136" s="262"/>
      <c r="PT136" s="262"/>
      <c r="PU136" s="262"/>
      <c r="PV136" s="262"/>
      <c r="PW136" s="262"/>
      <c r="PX136" s="262"/>
      <c r="PY136" s="262"/>
      <c r="PZ136" s="262"/>
      <c r="QA136" s="262"/>
      <c r="QB136" s="262"/>
      <c r="QC136" s="262"/>
      <c r="QD136" s="262"/>
      <c r="QE136" s="262"/>
      <c r="QF136" s="262"/>
      <c r="QG136" s="262"/>
      <c r="QH136" s="262"/>
      <c r="QI136" s="262"/>
      <c r="QJ136" s="262"/>
      <c r="QK136" s="262"/>
      <c r="QL136" s="262"/>
      <c r="QM136" s="262"/>
      <c r="QN136" s="262"/>
      <c r="QO136" s="262"/>
      <c r="QP136" s="262"/>
      <c r="QQ136" s="262"/>
      <c r="QR136" s="262"/>
      <c r="QS136" s="262"/>
      <c r="QT136" s="262"/>
      <c r="QU136" s="262"/>
      <c r="QV136" s="262"/>
      <c r="QW136" s="262"/>
      <c r="QX136" s="262"/>
      <c r="QY136" s="262"/>
      <c r="QZ136" s="262"/>
      <c r="RA136" s="262"/>
      <c r="RB136" s="262"/>
      <c r="RC136" s="262"/>
      <c r="RD136" s="262"/>
      <c r="RE136" s="262"/>
      <c r="RF136" s="262"/>
      <c r="RG136" s="262"/>
      <c r="RH136" s="262"/>
      <c r="RI136" s="262"/>
      <c r="RJ136" s="262"/>
      <c r="RK136" s="262"/>
      <c r="RL136" s="262"/>
      <c r="RM136" s="262"/>
      <c r="RN136" s="262"/>
      <c r="RO136" s="262"/>
      <c r="RP136" s="262"/>
      <c r="RQ136" s="262"/>
      <c r="RR136" s="262"/>
      <c r="RS136" s="262"/>
      <c r="RT136" s="262"/>
      <c r="RU136" s="262"/>
      <c r="RV136" s="262"/>
      <c r="RW136" s="262"/>
      <c r="RX136" s="262"/>
      <c r="RY136" s="262"/>
      <c r="RZ136" s="262"/>
      <c r="SA136" s="262"/>
      <c r="SB136" s="262"/>
      <c r="SC136" s="262"/>
      <c r="SD136" s="262"/>
      <c r="SE136" s="262"/>
      <c r="SF136" s="262"/>
      <c r="SG136" s="262"/>
      <c r="SH136" s="262"/>
      <c r="SI136" s="262"/>
      <c r="SJ136" s="262"/>
      <c r="SK136" s="262"/>
      <c r="SL136" s="262"/>
      <c r="SM136" s="262"/>
      <c r="SN136" s="262"/>
      <c r="SO136" s="262"/>
      <c r="SP136" s="262"/>
      <c r="SQ136" s="262"/>
      <c r="SR136" s="262"/>
      <c r="SS136" s="262"/>
      <c r="ST136" s="262"/>
      <c r="SU136" s="262"/>
      <c r="SV136" s="262"/>
      <c r="SW136" s="262"/>
      <c r="SX136" s="262"/>
      <c r="SY136" s="262"/>
      <c r="SZ136" s="262"/>
      <c r="TA136" s="262"/>
      <c r="TB136" s="262"/>
      <c r="TC136" s="262"/>
      <c r="TD136" s="262"/>
      <c r="TE136" s="262"/>
      <c r="TF136" s="262"/>
      <c r="TG136" s="262"/>
      <c r="TH136" s="262"/>
      <c r="TI136" s="262"/>
      <c r="TJ136" s="262"/>
      <c r="TK136" s="262"/>
      <c r="TL136" s="262"/>
      <c r="TM136" s="262"/>
      <c r="TN136" s="262"/>
      <c r="TO136" s="262"/>
      <c r="TP136" s="262"/>
      <c r="TQ136" s="262"/>
      <c r="TR136" s="262"/>
      <c r="TS136" s="262"/>
      <c r="TT136" s="262"/>
      <c r="TU136" s="262"/>
      <c r="TV136" s="262"/>
      <c r="TW136" s="262"/>
      <c r="TX136" s="262"/>
      <c r="TY136" s="262"/>
      <c r="TZ136" s="262"/>
      <c r="UA136" s="262"/>
      <c r="UB136" s="262"/>
      <c r="UC136" s="262"/>
      <c r="UD136" s="262"/>
      <c r="UE136" s="262"/>
      <c r="UF136" s="262"/>
      <c r="UG136" s="262"/>
      <c r="UH136" s="262"/>
      <c r="UI136" s="262"/>
      <c r="UJ136" s="262"/>
      <c r="UK136" s="262"/>
      <c r="UL136" s="262"/>
      <c r="UM136" s="262"/>
      <c r="UN136" s="262"/>
      <c r="UO136" s="262"/>
      <c r="UP136" s="262"/>
      <c r="UQ136" s="262"/>
      <c r="UR136" s="262"/>
      <c r="US136" s="262"/>
      <c r="UT136" s="262"/>
      <c r="UU136" s="262"/>
      <c r="UV136" s="262"/>
      <c r="UW136" s="262"/>
      <c r="UX136" s="262"/>
      <c r="UY136" s="262"/>
      <c r="UZ136" s="262"/>
      <c r="VA136" s="262"/>
      <c r="VB136" s="262"/>
      <c r="VC136" s="262"/>
      <c r="VD136" s="262"/>
      <c r="VE136" s="262"/>
      <c r="VF136" s="262"/>
      <c r="VG136" s="262"/>
      <c r="VH136" s="262"/>
      <c r="VI136" s="262"/>
      <c r="VJ136" s="262"/>
      <c r="VK136" s="262"/>
      <c r="VL136" s="262"/>
      <c r="VM136" s="262"/>
      <c r="VN136" s="262"/>
      <c r="VO136" s="262"/>
      <c r="VP136" s="262"/>
      <c r="VQ136" s="262"/>
      <c r="VR136" s="262"/>
      <c r="VS136" s="262"/>
      <c r="VT136" s="262"/>
      <c r="VU136" s="262"/>
      <c r="VV136" s="262"/>
      <c r="VW136" s="262"/>
      <c r="VX136" s="262"/>
      <c r="VY136" s="262"/>
      <c r="VZ136" s="262"/>
      <c r="WA136" s="262"/>
      <c r="WB136" s="262"/>
      <c r="WC136" s="262"/>
      <c r="WD136" s="262"/>
      <c r="WE136" s="262"/>
      <c r="WF136" s="262"/>
      <c r="WG136" s="262"/>
      <c r="WH136" s="262"/>
      <c r="WI136" s="262"/>
      <c r="WJ136" s="262"/>
      <c r="WK136" s="262"/>
      <c r="WL136" s="262"/>
      <c r="WM136" s="262"/>
      <c r="WN136" s="262"/>
      <c r="WO136" s="262"/>
      <c r="WP136" s="262"/>
      <c r="WQ136" s="262"/>
      <c r="WR136" s="262"/>
      <c r="WS136" s="262"/>
      <c r="WT136" s="262"/>
      <c r="WU136" s="262"/>
      <c r="WV136" s="262"/>
      <c r="WW136" s="262"/>
      <c r="WX136" s="262"/>
      <c r="WY136" s="262"/>
      <c r="WZ136" s="262"/>
      <c r="XA136" s="262"/>
      <c r="XB136" s="262"/>
      <c r="XC136" s="262"/>
      <c r="XD136" s="262"/>
      <c r="XE136" s="262"/>
      <c r="XF136" s="262"/>
      <c r="XG136" s="262"/>
      <c r="XH136" s="262"/>
      <c r="XI136" s="262"/>
      <c r="XJ136" s="262"/>
      <c r="XK136" s="262"/>
      <c r="XL136" s="262"/>
      <c r="XM136" s="262"/>
      <c r="XN136" s="262"/>
      <c r="XO136" s="262"/>
      <c r="XP136" s="262"/>
      <c r="XQ136" s="262"/>
      <c r="XR136" s="262"/>
      <c r="XS136" s="262"/>
      <c r="XT136" s="262"/>
      <c r="XU136" s="262"/>
      <c r="XV136" s="262"/>
      <c r="XW136" s="262"/>
      <c r="XX136" s="262"/>
      <c r="XY136" s="262"/>
      <c r="XZ136" s="262"/>
      <c r="YA136" s="262"/>
      <c r="YB136" s="262"/>
      <c r="YC136" s="262"/>
      <c r="YD136" s="262"/>
      <c r="YE136" s="262"/>
      <c r="YF136" s="262"/>
      <c r="YG136" s="262"/>
      <c r="YH136" s="262"/>
      <c r="YI136" s="262"/>
      <c r="YJ136" s="262"/>
      <c r="YK136" s="262"/>
      <c r="YL136" s="262"/>
      <c r="YM136" s="262"/>
      <c r="YN136" s="262"/>
      <c r="YO136" s="262"/>
      <c r="YP136" s="262"/>
      <c r="YQ136" s="262"/>
      <c r="YR136" s="262"/>
      <c r="YS136" s="262"/>
      <c r="YT136" s="262"/>
      <c r="YU136" s="262"/>
      <c r="YV136" s="262"/>
      <c r="YW136" s="262"/>
      <c r="YX136" s="262"/>
      <c r="YY136" s="262"/>
      <c r="YZ136" s="262"/>
      <c r="ZA136" s="262"/>
      <c r="ZB136" s="262"/>
      <c r="ZC136" s="262"/>
      <c r="ZD136" s="262"/>
      <c r="ZE136" s="262"/>
      <c r="ZF136" s="262"/>
      <c r="ZG136" s="262"/>
      <c r="ZH136" s="262"/>
      <c r="ZI136" s="262"/>
      <c r="ZJ136" s="262"/>
      <c r="ZK136" s="262"/>
      <c r="ZL136" s="262"/>
      <c r="ZM136" s="262"/>
      <c r="ZN136" s="262"/>
      <c r="ZO136" s="262"/>
      <c r="ZP136" s="262"/>
      <c r="ZQ136" s="262"/>
      <c r="ZR136" s="262"/>
      <c r="ZS136" s="262"/>
      <c r="ZT136" s="262"/>
      <c r="ZU136" s="262"/>
      <c r="ZV136" s="262"/>
      <c r="ZW136" s="262"/>
      <c r="ZX136" s="262"/>
      <c r="ZY136" s="262"/>
      <c r="ZZ136" s="262"/>
      <c r="AAA136" s="262"/>
      <c r="AAB136" s="262"/>
      <c r="AAC136" s="262"/>
      <c r="AAD136" s="262"/>
      <c r="AAE136" s="262"/>
      <c r="AAF136" s="262"/>
      <c r="AAG136" s="262"/>
      <c r="AAH136" s="262"/>
      <c r="AAI136" s="262"/>
      <c r="AAJ136" s="262"/>
      <c r="AAK136" s="262"/>
      <c r="AAL136" s="262"/>
      <c r="AAM136" s="262"/>
      <c r="AAN136" s="262"/>
      <c r="AAO136" s="262"/>
      <c r="AAP136" s="262"/>
      <c r="AAQ136" s="262"/>
      <c r="AAR136" s="262"/>
      <c r="AAS136" s="262"/>
      <c r="AAT136" s="262"/>
      <c r="AAU136" s="262"/>
      <c r="AAV136" s="262"/>
      <c r="AAW136" s="262"/>
      <c r="AAX136" s="262"/>
      <c r="AAY136" s="262"/>
      <c r="AAZ136" s="262"/>
      <c r="ABA136" s="262"/>
      <c r="ABB136" s="262"/>
      <c r="ABC136" s="262"/>
      <c r="ABD136" s="262"/>
      <c r="ABE136" s="262"/>
      <c r="ABF136" s="262"/>
      <c r="ABG136" s="262"/>
      <c r="ABH136" s="262"/>
      <c r="ABI136" s="262"/>
      <c r="ABJ136" s="262"/>
      <c r="ABK136" s="262"/>
      <c r="ABL136" s="262"/>
      <c r="ABM136" s="262"/>
      <c r="ABN136" s="262"/>
      <c r="ABO136" s="262"/>
      <c r="ABP136" s="262"/>
      <c r="ABQ136" s="262"/>
      <c r="ABR136" s="262"/>
      <c r="ABS136" s="262"/>
      <c r="ABT136" s="262"/>
      <c r="ABU136" s="262"/>
      <c r="ABV136" s="262"/>
      <c r="ABW136" s="262"/>
      <c r="ABX136" s="262"/>
      <c r="ABY136" s="262"/>
      <c r="ABZ136" s="262"/>
      <c r="ACA136" s="262"/>
      <c r="ACB136" s="262"/>
      <c r="ACC136" s="262"/>
      <c r="ACD136" s="262"/>
      <c r="ACE136" s="262"/>
      <c r="ACF136" s="262"/>
      <c r="ACG136" s="262"/>
      <c r="ACH136" s="262"/>
      <c r="ACI136" s="262"/>
      <c r="ACJ136" s="262"/>
      <c r="ACK136" s="262"/>
      <c r="ACL136" s="262"/>
      <c r="ACM136" s="262"/>
      <c r="ACN136" s="262"/>
      <c r="ACO136" s="262"/>
      <c r="ACP136" s="262"/>
      <c r="ACQ136" s="262"/>
      <c r="ACR136" s="262"/>
      <c r="ACS136" s="262"/>
      <c r="ACT136" s="262"/>
      <c r="ACU136" s="262"/>
      <c r="ACV136" s="262"/>
      <c r="ACW136" s="262"/>
      <c r="ACX136" s="262"/>
      <c r="ACY136" s="262"/>
      <c r="ACZ136" s="262"/>
      <c r="ADA136" s="262"/>
      <c r="ADB136" s="262"/>
      <c r="ADC136" s="262"/>
      <c r="ADD136" s="262"/>
      <c r="ADE136" s="262"/>
      <c r="ADF136" s="262"/>
      <c r="ADG136" s="262"/>
      <c r="ADH136" s="262"/>
      <c r="ADI136" s="262"/>
      <c r="ADJ136" s="262"/>
      <c r="ADK136" s="262"/>
      <c r="ADL136" s="262"/>
      <c r="ADM136" s="262"/>
      <c r="ADN136" s="262"/>
      <c r="ADO136" s="262"/>
      <c r="ADP136" s="262"/>
      <c r="ADQ136" s="262"/>
      <c r="ADR136" s="262"/>
      <c r="ADS136" s="262"/>
      <c r="ADT136" s="262"/>
      <c r="ADU136" s="262"/>
      <c r="ADV136" s="262"/>
      <c r="ADW136" s="262"/>
      <c r="ADX136" s="262"/>
      <c r="ADY136" s="262"/>
      <c r="ADZ136" s="262"/>
      <c r="AEA136" s="262"/>
      <c r="AEB136" s="262"/>
      <c r="AEC136" s="262"/>
      <c r="AED136" s="262"/>
      <c r="AEE136" s="262"/>
      <c r="AEF136" s="262"/>
      <c r="AEG136" s="262"/>
      <c r="AEH136" s="262"/>
      <c r="AEI136" s="262"/>
      <c r="AEJ136" s="262"/>
      <c r="AEK136" s="262"/>
      <c r="AEL136" s="262"/>
      <c r="AEM136" s="262"/>
      <c r="AEN136" s="262"/>
      <c r="AEO136" s="262"/>
      <c r="AEP136" s="262"/>
      <c r="AEQ136" s="262"/>
      <c r="AER136" s="262"/>
      <c r="AES136" s="262"/>
      <c r="AET136" s="262"/>
      <c r="AEU136" s="262"/>
      <c r="AEV136" s="262"/>
      <c r="AEW136" s="262"/>
      <c r="AEX136" s="262"/>
      <c r="AEY136" s="262"/>
      <c r="AEZ136" s="262"/>
      <c r="AFA136" s="262"/>
      <c r="AFB136" s="262"/>
      <c r="AFC136" s="262"/>
      <c r="AFD136" s="262"/>
      <c r="AFE136" s="262"/>
      <c r="AFF136" s="262"/>
      <c r="AFG136" s="262"/>
      <c r="AFH136" s="262"/>
      <c r="AFI136" s="262"/>
      <c r="AFJ136" s="262"/>
      <c r="AFK136" s="262"/>
      <c r="AFL136" s="262"/>
      <c r="AFM136" s="262"/>
      <c r="AFN136" s="262"/>
      <c r="AFO136" s="262"/>
      <c r="AFP136" s="262"/>
      <c r="AFQ136" s="262"/>
      <c r="AFR136" s="262"/>
      <c r="AFS136" s="262"/>
      <c r="AFT136" s="262"/>
      <c r="AFU136" s="262"/>
      <c r="AFV136" s="262"/>
      <c r="AFW136" s="262"/>
      <c r="AFX136" s="262"/>
      <c r="AFY136" s="262"/>
      <c r="AFZ136" s="262"/>
      <c r="AGA136" s="262"/>
      <c r="AGB136" s="262"/>
      <c r="AGC136" s="262"/>
      <c r="AGD136" s="262"/>
      <c r="AGE136" s="262"/>
      <c r="AGF136" s="262"/>
      <c r="AGG136" s="262"/>
      <c r="AGH136" s="262"/>
      <c r="AGI136" s="262"/>
      <c r="AGJ136" s="262"/>
      <c r="AGK136" s="262"/>
      <c r="AGL136" s="262"/>
      <c r="AGM136" s="262"/>
      <c r="AGN136" s="262"/>
      <c r="AGO136" s="262"/>
      <c r="AGP136" s="262"/>
      <c r="AGQ136" s="262"/>
      <c r="AGR136" s="262"/>
      <c r="AGS136" s="262"/>
      <c r="AGT136" s="262"/>
      <c r="AGU136" s="262"/>
      <c r="AGV136" s="262"/>
      <c r="AGW136" s="262"/>
      <c r="AGX136" s="262"/>
      <c r="AGY136" s="262"/>
      <c r="AGZ136" s="262"/>
      <c r="AHA136" s="262"/>
      <c r="AHB136" s="262"/>
      <c r="AHC136" s="262"/>
      <c r="AHD136" s="262"/>
      <c r="AHE136" s="262"/>
      <c r="AHF136" s="262"/>
      <c r="AHG136" s="262"/>
      <c r="AHH136" s="262"/>
      <c r="AHI136" s="262"/>
      <c r="AHJ136" s="262"/>
      <c r="AHK136" s="262"/>
      <c r="AHL136" s="262"/>
      <c r="AHM136" s="262"/>
      <c r="AHN136" s="262"/>
      <c r="AHO136" s="262"/>
      <c r="AHP136" s="262"/>
      <c r="AHQ136" s="262"/>
      <c r="AHR136" s="262"/>
      <c r="AHS136" s="262"/>
      <c r="AHT136" s="262"/>
      <c r="AHU136" s="262"/>
      <c r="AHV136" s="262"/>
      <c r="AHW136" s="262"/>
      <c r="AHX136" s="262"/>
      <c r="AHY136" s="262"/>
      <c r="AHZ136" s="262"/>
      <c r="AIA136" s="262"/>
      <c r="AIB136" s="262"/>
      <c r="AIC136" s="262"/>
      <c r="AID136" s="262"/>
      <c r="AIE136" s="262"/>
      <c r="AIF136" s="262"/>
      <c r="AIG136" s="262"/>
      <c r="AIH136" s="262"/>
      <c r="AII136" s="262"/>
      <c r="AIJ136" s="262"/>
      <c r="AIK136" s="262"/>
      <c r="AIL136" s="262"/>
      <c r="AIM136" s="262"/>
      <c r="AIN136" s="262"/>
      <c r="AIO136" s="262"/>
      <c r="AIP136" s="262"/>
      <c r="AIQ136" s="262"/>
      <c r="AIR136" s="262"/>
      <c r="AIS136" s="262"/>
      <c r="AIT136" s="262"/>
      <c r="AIU136" s="262"/>
      <c r="AIV136" s="262"/>
      <c r="AIW136" s="262"/>
      <c r="AIX136" s="262"/>
      <c r="AIY136" s="262"/>
      <c r="AIZ136" s="262"/>
      <c r="AJA136" s="262"/>
      <c r="AJB136" s="262"/>
      <c r="AJC136" s="262"/>
      <c r="AJD136" s="262"/>
      <c r="AJE136" s="262"/>
      <c r="AJF136" s="262"/>
      <c r="AJG136" s="262"/>
      <c r="AJH136" s="262"/>
      <c r="AJI136" s="262"/>
      <c r="AJJ136" s="262"/>
      <c r="AJK136" s="262"/>
      <c r="AJL136" s="262"/>
      <c r="AJM136" s="262"/>
      <c r="AJN136" s="262"/>
      <c r="AJO136" s="262"/>
      <c r="AJP136" s="262"/>
      <c r="AJQ136" s="262"/>
      <c r="AJR136" s="262"/>
      <c r="AJS136" s="262"/>
      <c r="AJT136" s="262"/>
      <c r="AJU136" s="262"/>
      <c r="AJV136" s="262"/>
      <c r="AJW136" s="262"/>
      <c r="AJX136" s="262"/>
      <c r="AJY136" s="262"/>
      <c r="AJZ136" s="262"/>
      <c r="AKA136" s="262"/>
      <c r="AKB136" s="262"/>
      <c r="AKC136" s="262"/>
      <c r="AKD136" s="262"/>
      <c r="AKE136" s="262"/>
      <c r="AKF136" s="262"/>
      <c r="AKG136" s="262"/>
      <c r="AKH136" s="262"/>
      <c r="AKI136" s="262"/>
      <c r="AKJ136" s="262"/>
      <c r="AKK136" s="262"/>
      <c r="AKL136" s="262"/>
      <c r="AKM136" s="262"/>
      <c r="AKN136" s="262"/>
      <c r="AKO136" s="262"/>
      <c r="AKP136" s="262"/>
      <c r="AKQ136" s="262"/>
      <c r="AKR136" s="262"/>
      <c r="AKS136" s="262"/>
      <c r="AKT136" s="262"/>
      <c r="AKU136" s="262"/>
      <c r="AKV136" s="262"/>
      <c r="AKW136" s="262"/>
      <c r="AKX136" s="262"/>
      <c r="AKY136" s="262"/>
      <c r="AKZ136" s="262"/>
      <c r="ALA136" s="262"/>
      <c r="ALB136" s="262"/>
      <c r="ALC136" s="262"/>
      <c r="ALD136" s="262"/>
      <c r="ALE136" s="262"/>
      <c r="ALF136" s="262"/>
      <c r="ALG136" s="262"/>
      <c r="ALH136" s="262"/>
      <c r="ALI136" s="262"/>
      <c r="ALJ136" s="262"/>
      <c r="ALK136" s="262"/>
      <c r="ALL136" s="262"/>
      <c r="ALM136" s="262"/>
      <c r="ALN136" s="262"/>
      <c r="ALO136" s="262"/>
      <c r="ALP136" s="262"/>
      <c r="ALQ136" s="262"/>
      <c r="ALR136" s="262"/>
      <c r="ALS136" s="262"/>
      <c r="ALT136" s="262"/>
      <c r="ALU136" s="262"/>
      <c r="ALV136" s="262"/>
      <c r="ALW136" s="262"/>
      <c r="ALX136" s="262"/>
      <c r="ALY136" s="262"/>
      <c r="ALZ136" s="262"/>
      <c r="AMA136" s="262"/>
      <c r="AMB136" s="262"/>
      <c r="AMC136" s="262"/>
      <c r="AMD136" s="262"/>
      <c r="AME136" s="262"/>
      <c r="AMF136" s="262"/>
      <c r="AMG136" s="262"/>
      <c r="AMH136" s="262"/>
      <c r="AMI136" s="262"/>
      <c r="AMJ136" s="262"/>
      <c r="AMK136" s="262"/>
      <c r="AML136" s="262"/>
      <c r="AMM136" s="262"/>
      <c r="AMN136" s="262"/>
    </row>
    <row r="137" spans="1:1028" s="143" customFormat="1" ht="15.6" customHeight="1" x14ac:dyDescent="0.2">
      <c r="A137" s="653"/>
      <c r="B137" s="654"/>
      <c r="C137" s="654"/>
      <c r="D137" s="654"/>
      <c r="E137" s="654"/>
      <c r="F137" s="654"/>
      <c r="G137" s="655"/>
      <c r="H137" s="129">
        <f>SUM(H124:H135)</f>
        <v>52406.299999999996</v>
      </c>
      <c r="I137" s="129">
        <f>SUM(I124:I135)</f>
        <v>65423.850000000006</v>
      </c>
      <c r="J137" s="122">
        <f>SUM(J124:J135)</f>
        <v>7.4135872155849214E-2</v>
      </c>
      <c r="K137" s="262"/>
      <c r="L137" s="262"/>
      <c r="M137" s="262"/>
      <c r="N137" s="262"/>
      <c r="O137" s="262"/>
      <c r="P137" s="262"/>
      <c r="Q137" s="262"/>
      <c r="R137" s="262"/>
      <c r="S137" s="262"/>
      <c r="T137" s="262"/>
      <c r="U137" s="262"/>
      <c r="V137" s="262"/>
      <c r="W137" s="262"/>
      <c r="X137" s="262"/>
      <c r="Y137" s="262"/>
      <c r="Z137" s="262"/>
      <c r="AA137" s="262"/>
      <c r="AB137" s="262"/>
      <c r="AC137" s="262"/>
      <c r="AD137" s="262"/>
      <c r="AE137" s="262"/>
      <c r="AF137" s="262"/>
      <c r="AG137" s="262"/>
      <c r="AH137" s="262"/>
      <c r="AI137" s="262"/>
      <c r="AJ137" s="262"/>
      <c r="AK137" s="262"/>
      <c r="AL137" s="262"/>
      <c r="AM137" s="262"/>
      <c r="AN137" s="262"/>
      <c r="AO137" s="262"/>
      <c r="AP137" s="262"/>
      <c r="AQ137" s="262"/>
      <c r="AR137" s="262"/>
      <c r="AS137" s="262"/>
      <c r="AT137" s="262"/>
      <c r="AU137" s="262"/>
      <c r="AV137" s="262"/>
      <c r="AW137" s="262"/>
      <c r="AX137" s="262"/>
      <c r="AY137" s="262"/>
      <c r="AZ137" s="262"/>
      <c r="BA137" s="262"/>
      <c r="BB137" s="262"/>
      <c r="BC137" s="262"/>
      <c r="BD137" s="262"/>
      <c r="BE137" s="262"/>
      <c r="BF137" s="262"/>
      <c r="BG137" s="262"/>
      <c r="BH137" s="262"/>
      <c r="BI137" s="262"/>
      <c r="BJ137" s="262"/>
      <c r="BK137" s="262"/>
      <c r="BL137" s="262"/>
      <c r="BM137" s="262"/>
      <c r="BN137" s="262"/>
      <c r="BO137" s="262"/>
      <c r="BP137" s="262"/>
      <c r="BQ137" s="262"/>
      <c r="BR137" s="262"/>
      <c r="BS137" s="262"/>
      <c r="BT137" s="262"/>
      <c r="BU137" s="262"/>
      <c r="BV137" s="262"/>
      <c r="BW137" s="262"/>
      <c r="BX137" s="262"/>
      <c r="BY137" s="262"/>
      <c r="BZ137" s="262"/>
      <c r="CA137" s="262"/>
      <c r="CB137" s="262"/>
      <c r="CC137" s="262"/>
      <c r="CD137" s="262"/>
      <c r="CE137" s="262"/>
      <c r="CF137" s="262"/>
      <c r="CG137" s="262"/>
      <c r="CH137" s="262"/>
      <c r="CI137" s="262"/>
      <c r="CJ137" s="262"/>
      <c r="CK137" s="262"/>
      <c r="CL137" s="262"/>
      <c r="CM137" s="262"/>
      <c r="CN137" s="262"/>
      <c r="CO137" s="262"/>
      <c r="CP137" s="262"/>
      <c r="CQ137" s="262"/>
      <c r="CR137" s="262"/>
      <c r="CS137" s="262"/>
      <c r="CT137" s="262"/>
      <c r="CU137" s="262"/>
      <c r="CV137" s="262"/>
      <c r="CW137" s="262"/>
      <c r="CX137" s="262"/>
      <c r="CY137" s="262"/>
      <c r="CZ137" s="262"/>
      <c r="DA137" s="262"/>
      <c r="DB137" s="262"/>
      <c r="DC137" s="262"/>
      <c r="DD137" s="262"/>
      <c r="DE137" s="262"/>
      <c r="DF137" s="262"/>
      <c r="DG137" s="262"/>
      <c r="DH137" s="262"/>
      <c r="DI137" s="262"/>
      <c r="DJ137" s="262"/>
      <c r="DK137" s="262"/>
      <c r="DL137" s="262"/>
      <c r="DM137" s="262"/>
      <c r="DN137" s="262"/>
      <c r="DO137" s="262"/>
      <c r="DP137" s="262"/>
      <c r="DQ137" s="262"/>
      <c r="DR137" s="262"/>
      <c r="DS137" s="262"/>
      <c r="DT137" s="262"/>
      <c r="DU137" s="262"/>
      <c r="DV137" s="262"/>
      <c r="DW137" s="262"/>
      <c r="DX137" s="262"/>
      <c r="DY137" s="262"/>
      <c r="DZ137" s="262"/>
      <c r="EA137" s="262"/>
      <c r="EB137" s="262"/>
      <c r="EC137" s="262"/>
      <c r="ED137" s="262"/>
      <c r="EE137" s="262"/>
      <c r="EF137" s="262"/>
      <c r="EG137" s="262"/>
      <c r="EH137" s="262"/>
      <c r="EI137" s="262"/>
      <c r="EJ137" s="262"/>
      <c r="EK137" s="262"/>
      <c r="EL137" s="262"/>
      <c r="EM137" s="262"/>
      <c r="EN137" s="262"/>
      <c r="EO137" s="262"/>
      <c r="EP137" s="262"/>
      <c r="EQ137" s="262"/>
      <c r="ER137" s="262"/>
      <c r="ES137" s="262"/>
      <c r="ET137" s="262"/>
      <c r="EU137" s="262"/>
      <c r="EV137" s="262"/>
      <c r="EW137" s="262"/>
      <c r="EX137" s="262"/>
      <c r="EY137" s="262"/>
      <c r="EZ137" s="262"/>
      <c r="FA137" s="262"/>
      <c r="FB137" s="262"/>
      <c r="FC137" s="262"/>
      <c r="FD137" s="262"/>
      <c r="FE137" s="262"/>
      <c r="FF137" s="262"/>
      <c r="FG137" s="262"/>
      <c r="FH137" s="262"/>
      <c r="FI137" s="262"/>
      <c r="FJ137" s="262"/>
      <c r="FK137" s="262"/>
      <c r="FL137" s="262"/>
      <c r="FM137" s="262"/>
      <c r="FN137" s="262"/>
      <c r="FO137" s="262"/>
      <c r="FP137" s="262"/>
      <c r="FQ137" s="262"/>
      <c r="FR137" s="262"/>
      <c r="FS137" s="262"/>
      <c r="FT137" s="262"/>
      <c r="FU137" s="262"/>
      <c r="FV137" s="262"/>
      <c r="FW137" s="262"/>
      <c r="FX137" s="262"/>
      <c r="FY137" s="262"/>
      <c r="FZ137" s="262"/>
      <c r="GA137" s="262"/>
      <c r="GB137" s="262"/>
      <c r="GC137" s="262"/>
      <c r="GD137" s="262"/>
      <c r="GE137" s="262"/>
      <c r="GF137" s="262"/>
      <c r="GG137" s="262"/>
      <c r="GH137" s="262"/>
      <c r="GI137" s="262"/>
      <c r="GJ137" s="262"/>
      <c r="GK137" s="262"/>
      <c r="GL137" s="262"/>
      <c r="GM137" s="262"/>
      <c r="GN137" s="262"/>
      <c r="GO137" s="262"/>
      <c r="GP137" s="262"/>
      <c r="GQ137" s="262"/>
      <c r="GR137" s="262"/>
      <c r="GS137" s="262"/>
      <c r="GT137" s="262"/>
      <c r="GU137" s="262"/>
      <c r="GV137" s="262"/>
      <c r="GW137" s="262"/>
      <c r="GX137" s="262"/>
      <c r="GY137" s="262"/>
      <c r="GZ137" s="262"/>
      <c r="HA137" s="262"/>
      <c r="HB137" s="262"/>
      <c r="HC137" s="262"/>
      <c r="HD137" s="262"/>
      <c r="HE137" s="262"/>
      <c r="HF137" s="262"/>
      <c r="HG137" s="262"/>
      <c r="HH137" s="262"/>
      <c r="HI137" s="262"/>
      <c r="HJ137" s="262"/>
      <c r="HK137" s="262"/>
      <c r="HL137" s="262"/>
      <c r="HM137" s="262"/>
      <c r="HN137" s="262"/>
      <c r="HO137" s="262"/>
      <c r="HP137" s="262"/>
      <c r="HQ137" s="262"/>
      <c r="HR137" s="262"/>
      <c r="HS137" s="262"/>
      <c r="HT137" s="262"/>
      <c r="HU137" s="262"/>
      <c r="HV137" s="262"/>
      <c r="HW137" s="262"/>
      <c r="HX137" s="262"/>
      <c r="HY137" s="262"/>
      <c r="HZ137" s="262"/>
      <c r="IA137" s="262"/>
      <c r="IB137" s="262"/>
      <c r="IC137" s="262"/>
      <c r="ID137" s="262"/>
      <c r="IE137" s="262"/>
      <c r="IF137" s="262"/>
      <c r="IG137" s="262"/>
      <c r="IH137" s="262"/>
      <c r="II137" s="262"/>
      <c r="IJ137" s="262"/>
      <c r="IK137" s="262"/>
      <c r="IL137" s="262"/>
      <c r="IM137" s="262"/>
      <c r="IN137" s="262"/>
      <c r="IO137" s="262"/>
      <c r="IP137" s="262"/>
      <c r="IQ137" s="262"/>
      <c r="IR137" s="262"/>
      <c r="IS137" s="262"/>
      <c r="IT137" s="262"/>
      <c r="IU137" s="262"/>
      <c r="IV137" s="262"/>
      <c r="IW137" s="262"/>
      <c r="IX137" s="262"/>
      <c r="IY137" s="262"/>
      <c r="IZ137" s="262"/>
      <c r="JA137" s="262"/>
      <c r="JB137" s="262"/>
      <c r="JC137" s="262"/>
      <c r="JD137" s="262"/>
      <c r="JE137" s="262"/>
      <c r="JF137" s="262"/>
      <c r="JG137" s="262"/>
      <c r="JH137" s="262"/>
      <c r="JI137" s="262"/>
      <c r="JJ137" s="262"/>
      <c r="JK137" s="262"/>
      <c r="JL137" s="262"/>
      <c r="JM137" s="262"/>
      <c r="JN137" s="262"/>
      <c r="JO137" s="262"/>
      <c r="JP137" s="262"/>
      <c r="JQ137" s="262"/>
      <c r="JR137" s="262"/>
      <c r="JS137" s="262"/>
      <c r="JT137" s="262"/>
      <c r="JU137" s="262"/>
      <c r="JV137" s="262"/>
      <c r="JW137" s="262"/>
      <c r="JX137" s="262"/>
      <c r="JY137" s="262"/>
      <c r="JZ137" s="262"/>
      <c r="KA137" s="262"/>
      <c r="KB137" s="262"/>
      <c r="KC137" s="262"/>
      <c r="KD137" s="262"/>
      <c r="KE137" s="262"/>
      <c r="KF137" s="262"/>
      <c r="KG137" s="262"/>
      <c r="KH137" s="262"/>
      <c r="KI137" s="262"/>
      <c r="KJ137" s="262"/>
      <c r="KK137" s="262"/>
      <c r="KL137" s="262"/>
      <c r="KM137" s="262"/>
      <c r="KN137" s="262"/>
      <c r="KO137" s="262"/>
      <c r="KP137" s="262"/>
      <c r="KQ137" s="262"/>
      <c r="KR137" s="262"/>
      <c r="KS137" s="262"/>
      <c r="KT137" s="262"/>
      <c r="KU137" s="262"/>
      <c r="KV137" s="262"/>
      <c r="KW137" s="262"/>
      <c r="KX137" s="262"/>
      <c r="KY137" s="262"/>
      <c r="KZ137" s="262"/>
      <c r="LA137" s="262"/>
      <c r="LB137" s="262"/>
      <c r="LC137" s="262"/>
      <c r="LD137" s="262"/>
      <c r="LE137" s="262"/>
      <c r="LF137" s="262"/>
      <c r="LG137" s="262"/>
      <c r="LH137" s="262"/>
      <c r="LI137" s="262"/>
      <c r="LJ137" s="262"/>
      <c r="LK137" s="262"/>
      <c r="LL137" s="262"/>
      <c r="LM137" s="262"/>
      <c r="LN137" s="262"/>
      <c r="LO137" s="262"/>
      <c r="LP137" s="262"/>
      <c r="LQ137" s="262"/>
      <c r="LR137" s="262"/>
      <c r="LS137" s="262"/>
      <c r="LT137" s="262"/>
      <c r="LU137" s="262"/>
      <c r="LV137" s="262"/>
      <c r="LW137" s="262"/>
      <c r="LX137" s="262"/>
      <c r="LY137" s="262"/>
      <c r="LZ137" s="262"/>
      <c r="MA137" s="262"/>
      <c r="MB137" s="262"/>
      <c r="MC137" s="262"/>
      <c r="MD137" s="262"/>
      <c r="ME137" s="262"/>
      <c r="MF137" s="262"/>
      <c r="MG137" s="262"/>
      <c r="MH137" s="262"/>
      <c r="MI137" s="262"/>
      <c r="MJ137" s="262"/>
      <c r="MK137" s="262"/>
      <c r="ML137" s="262"/>
      <c r="MM137" s="262"/>
      <c r="MN137" s="262"/>
      <c r="MO137" s="262"/>
      <c r="MP137" s="262"/>
      <c r="MQ137" s="262"/>
      <c r="MR137" s="262"/>
      <c r="MS137" s="262"/>
      <c r="MT137" s="262"/>
      <c r="MU137" s="262"/>
      <c r="MV137" s="262"/>
      <c r="MW137" s="262"/>
      <c r="MX137" s="262"/>
      <c r="MY137" s="262"/>
      <c r="MZ137" s="262"/>
      <c r="NA137" s="262"/>
      <c r="NB137" s="262"/>
      <c r="NC137" s="262"/>
      <c r="ND137" s="262"/>
      <c r="NE137" s="262"/>
      <c r="NF137" s="262"/>
      <c r="NG137" s="262"/>
      <c r="NH137" s="262"/>
      <c r="NI137" s="262"/>
      <c r="NJ137" s="262"/>
      <c r="NK137" s="262"/>
      <c r="NL137" s="262"/>
      <c r="NM137" s="262"/>
      <c r="NN137" s="262"/>
      <c r="NO137" s="262"/>
      <c r="NP137" s="262"/>
      <c r="NQ137" s="262"/>
      <c r="NR137" s="262"/>
      <c r="NS137" s="262"/>
      <c r="NT137" s="262"/>
      <c r="NU137" s="262"/>
      <c r="NV137" s="262"/>
      <c r="NW137" s="262"/>
      <c r="NX137" s="262"/>
      <c r="NY137" s="262"/>
      <c r="NZ137" s="262"/>
      <c r="OA137" s="262"/>
      <c r="OB137" s="262"/>
      <c r="OC137" s="262"/>
      <c r="OD137" s="262"/>
      <c r="OE137" s="262"/>
      <c r="OF137" s="262"/>
      <c r="OG137" s="262"/>
      <c r="OH137" s="262"/>
      <c r="OI137" s="262"/>
      <c r="OJ137" s="262"/>
      <c r="OK137" s="262"/>
      <c r="OL137" s="262"/>
      <c r="OM137" s="262"/>
      <c r="ON137" s="262"/>
      <c r="OO137" s="262"/>
      <c r="OP137" s="262"/>
      <c r="OQ137" s="262"/>
      <c r="OR137" s="262"/>
      <c r="OS137" s="262"/>
      <c r="OT137" s="262"/>
      <c r="OU137" s="262"/>
      <c r="OV137" s="262"/>
      <c r="OW137" s="262"/>
      <c r="OX137" s="262"/>
      <c r="OY137" s="262"/>
      <c r="OZ137" s="262"/>
      <c r="PA137" s="262"/>
      <c r="PB137" s="262"/>
      <c r="PC137" s="262"/>
      <c r="PD137" s="262"/>
      <c r="PE137" s="262"/>
      <c r="PF137" s="262"/>
      <c r="PG137" s="262"/>
      <c r="PH137" s="262"/>
      <c r="PI137" s="262"/>
      <c r="PJ137" s="262"/>
      <c r="PK137" s="262"/>
      <c r="PL137" s="262"/>
      <c r="PM137" s="262"/>
      <c r="PN137" s="262"/>
      <c r="PO137" s="262"/>
      <c r="PP137" s="262"/>
      <c r="PQ137" s="262"/>
      <c r="PR137" s="262"/>
      <c r="PS137" s="262"/>
      <c r="PT137" s="262"/>
      <c r="PU137" s="262"/>
      <c r="PV137" s="262"/>
      <c r="PW137" s="262"/>
      <c r="PX137" s="262"/>
      <c r="PY137" s="262"/>
      <c r="PZ137" s="262"/>
      <c r="QA137" s="262"/>
      <c r="QB137" s="262"/>
      <c r="QC137" s="262"/>
      <c r="QD137" s="262"/>
      <c r="QE137" s="262"/>
      <c r="QF137" s="262"/>
      <c r="QG137" s="262"/>
      <c r="QH137" s="262"/>
      <c r="QI137" s="262"/>
      <c r="QJ137" s="262"/>
      <c r="QK137" s="262"/>
      <c r="QL137" s="262"/>
      <c r="QM137" s="262"/>
      <c r="QN137" s="262"/>
      <c r="QO137" s="262"/>
      <c r="QP137" s="262"/>
      <c r="QQ137" s="262"/>
      <c r="QR137" s="262"/>
      <c r="QS137" s="262"/>
      <c r="QT137" s="262"/>
      <c r="QU137" s="262"/>
      <c r="QV137" s="262"/>
      <c r="QW137" s="262"/>
      <c r="QX137" s="262"/>
      <c r="QY137" s="262"/>
      <c r="QZ137" s="262"/>
      <c r="RA137" s="262"/>
      <c r="RB137" s="262"/>
      <c r="RC137" s="262"/>
      <c r="RD137" s="262"/>
      <c r="RE137" s="262"/>
      <c r="RF137" s="262"/>
      <c r="RG137" s="262"/>
      <c r="RH137" s="262"/>
      <c r="RI137" s="262"/>
      <c r="RJ137" s="262"/>
      <c r="RK137" s="262"/>
      <c r="RL137" s="262"/>
      <c r="RM137" s="262"/>
      <c r="RN137" s="262"/>
      <c r="RO137" s="262"/>
      <c r="RP137" s="262"/>
      <c r="RQ137" s="262"/>
      <c r="RR137" s="262"/>
      <c r="RS137" s="262"/>
      <c r="RT137" s="262"/>
      <c r="RU137" s="262"/>
      <c r="RV137" s="262"/>
      <c r="RW137" s="262"/>
      <c r="RX137" s="262"/>
      <c r="RY137" s="262"/>
      <c r="RZ137" s="262"/>
      <c r="SA137" s="262"/>
      <c r="SB137" s="262"/>
      <c r="SC137" s="262"/>
      <c r="SD137" s="262"/>
      <c r="SE137" s="262"/>
      <c r="SF137" s="262"/>
      <c r="SG137" s="262"/>
      <c r="SH137" s="262"/>
      <c r="SI137" s="262"/>
      <c r="SJ137" s="262"/>
      <c r="SK137" s="262"/>
      <c r="SL137" s="262"/>
      <c r="SM137" s="262"/>
      <c r="SN137" s="262"/>
      <c r="SO137" s="262"/>
      <c r="SP137" s="262"/>
      <c r="SQ137" s="262"/>
      <c r="SR137" s="262"/>
      <c r="SS137" s="262"/>
      <c r="ST137" s="262"/>
      <c r="SU137" s="262"/>
      <c r="SV137" s="262"/>
      <c r="SW137" s="262"/>
      <c r="SX137" s="262"/>
      <c r="SY137" s="262"/>
      <c r="SZ137" s="262"/>
      <c r="TA137" s="262"/>
      <c r="TB137" s="262"/>
      <c r="TC137" s="262"/>
      <c r="TD137" s="262"/>
      <c r="TE137" s="262"/>
      <c r="TF137" s="262"/>
      <c r="TG137" s="262"/>
      <c r="TH137" s="262"/>
      <c r="TI137" s="262"/>
      <c r="TJ137" s="262"/>
      <c r="TK137" s="262"/>
      <c r="TL137" s="262"/>
      <c r="TM137" s="262"/>
      <c r="TN137" s="262"/>
      <c r="TO137" s="262"/>
      <c r="TP137" s="262"/>
      <c r="TQ137" s="262"/>
      <c r="TR137" s="262"/>
      <c r="TS137" s="262"/>
      <c r="TT137" s="262"/>
      <c r="TU137" s="262"/>
      <c r="TV137" s="262"/>
      <c r="TW137" s="262"/>
      <c r="TX137" s="262"/>
      <c r="TY137" s="262"/>
      <c r="TZ137" s="262"/>
      <c r="UA137" s="262"/>
      <c r="UB137" s="262"/>
      <c r="UC137" s="262"/>
      <c r="UD137" s="262"/>
      <c r="UE137" s="262"/>
      <c r="UF137" s="262"/>
      <c r="UG137" s="262"/>
      <c r="UH137" s="262"/>
      <c r="UI137" s="262"/>
      <c r="UJ137" s="262"/>
      <c r="UK137" s="262"/>
      <c r="UL137" s="262"/>
      <c r="UM137" s="262"/>
      <c r="UN137" s="262"/>
      <c r="UO137" s="262"/>
      <c r="UP137" s="262"/>
      <c r="UQ137" s="262"/>
      <c r="UR137" s="262"/>
      <c r="US137" s="262"/>
      <c r="UT137" s="262"/>
      <c r="UU137" s="262"/>
      <c r="UV137" s="262"/>
      <c r="UW137" s="262"/>
      <c r="UX137" s="262"/>
      <c r="UY137" s="262"/>
      <c r="UZ137" s="262"/>
      <c r="VA137" s="262"/>
      <c r="VB137" s="262"/>
      <c r="VC137" s="262"/>
      <c r="VD137" s="262"/>
      <c r="VE137" s="262"/>
      <c r="VF137" s="262"/>
      <c r="VG137" s="262"/>
      <c r="VH137" s="262"/>
      <c r="VI137" s="262"/>
      <c r="VJ137" s="262"/>
      <c r="VK137" s="262"/>
      <c r="VL137" s="262"/>
      <c r="VM137" s="262"/>
      <c r="VN137" s="262"/>
      <c r="VO137" s="262"/>
      <c r="VP137" s="262"/>
      <c r="VQ137" s="262"/>
      <c r="VR137" s="262"/>
      <c r="VS137" s="262"/>
      <c r="VT137" s="262"/>
      <c r="VU137" s="262"/>
      <c r="VV137" s="262"/>
      <c r="VW137" s="262"/>
      <c r="VX137" s="262"/>
      <c r="VY137" s="262"/>
      <c r="VZ137" s="262"/>
      <c r="WA137" s="262"/>
      <c r="WB137" s="262"/>
      <c r="WC137" s="262"/>
      <c r="WD137" s="262"/>
      <c r="WE137" s="262"/>
      <c r="WF137" s="262"/>
      <c r="WG137" s="262"/>
      <c r="WH137" s="262"/>
      <c r="WI137" s="262"/>
      <c r="WJ137" s="262"/>
      <c r="WK137" s="262"/>
      <c r="WL137" s="262"/>
      <c r="WM137" s="262"/>
      <c r="WN137" s="262"/>
      <c r="WO137" s="262"/>
      <c r="WP137" s="262"/>
      <c r="WQ137" s="262"/>
      <c r="WR137" s="262"/>
      <c r="WS137" s="262"/>
      <c r="WT137" s="262"/>
      <c r="WU137" s="262"/>
      <c r="WV137" s="262"/>
      <c r="WW137" s="262"/>
      <c r="WX137" s="262"/>
      <c r="WY137" s="262"/>
      <c r="WZ137" s="262"/>
      <c r="XA137" s="262"/>
      <c r="XB137" s="262"/>
      <c r="XC137" s="262"/>
      <c r="XD137" s="262"/>
      <c r="XE137" s="262"/>
      <c r="XF137" s="262"/>
      <c r="XG137" s="262"/>
      <c r="XH137" s="262"/>
      <c r="XI137" s="262"/>
      <c r="XJ137" s="262"/>
      <c r="XK137" s="262"/>
      <c r="XL137" s="262"/>
      <c r="XM137" s="262"/>
      <c r="XN137" s="262"/>
      <c r="XO137" s="262"/>
      <c r="XP137" s="262"/>
      <c r="XQ137" s="262"/>
      <c r="XR137" s="262"/>
      <c r="XS137" s="262"/>
      <c r="XT137" s="262"/>
      <c r="XU137" s="262"/>
      <c r="XV137" s="262"/>
      <c r="XW137" s="262"/>
      <c r="XX137" s="262"/>
      <c r="XY137" s="262"/>
      <c r="XZ137" s="262"/>
      <c r="YA137" s="262"/>
      <c r="YB137" s="262"/>
      <c r="YC137" s="262"/>
      <c r="YD137" s="262"/>
      <c r="YE137" s="262"/>
      <c r="YF137" s="262"/>
      <c r="YG137" s="262"/>
      <c r="YH137" s="262"/>
      <c r="YI137" s="262"/>
      <c r="YJ137" s="262"/>
      <c r="YK137" s="262"/>
      <c r="YL137" s="262"/>
      <c r="YM137" s="262"/>
      <c r="YN137" s="262"/>
      <c r="YO137" s="262"/>
      <c r="YP137" s="262"/>
      <c r="YQ137" s="262"/>
      <c r="YR137" s="262"/>
      <c r="YS137" s="262"/>
      <c r="YT137" s="262"/>
      <c r="YU137" s="262"/>
      <c r="YV137" s="262"/>
      <c r="YW137" s="262"/>
      <c r="YX137" s="262"/>
      <c r="YY137" s="262"/>
      <c r="YZ137" s="262"/>
      <c r="ZA137" s="262"/>
      <c r="ZB137" s="262"/>
      <c r="ZC137" s="262"/>
      <c r="ZD137" s="262"/>
      <c r="ZE137" s="262"/>
      <c r="ZF137" s="262"/>
      <c r="ZG137" s="262"/>
      <c r="ZH137" s="262"/>
      <c r="ZI137" s="262"/>
      <c r="ZJ137" s="262"/>
      <c r="ZK137" s="262"/>
      <c r="ZL137" s="262"/>
      <c r="ZM137" s="262"/>
      <c r="ZN137" s="262"/>
      <c r="ZO137" s="262"/>
      <c r="ZP137" s="262"/>
      <c r="ZQ137" s="262"/>
      <c r="ZR137" s="262"/>
      <c r="ZS137" s="262"/>
      <c r="ZT137" s="262"/>
      <c r="ZU137" s="262"/>
      <c r="ZV137" s="262"/>
      <c r="ZW137" s="262"/>
      <c r="ZX137" s="262"/>
      <c r="ZY137" s="262"/>
      <c r="ZZ137" s="262"/>
      <c r="AAA137" s="262"/>
      <c r="AAB137" s="262"/>
      <c r="AAC137" s="262"/>
      <c r="AAD137" s="262"/>
      <c r="AAE137" s="262"/>
      <c r="AAF137" s="262"/>
      <c r="AAG137" s="262"/>
      <c r="AAH137" s="262"/>
      <c r="AAI137" s="262"/>
      <c r="AAJ137" s="262"/>
      <c r="AAK137" s="262"/>
      <c r="AAL137" s="262"/>
      <c r="AAM137" s="262"/>
      <c r="AAN137" s="262"/>
      <c r="AAO137" s="262"/>
      <c r="AAP137" s="262"/>
      <c r="AAQ137" s="262"/>
      <c r="AAR137" s="262"/>
      <c r="AAS137" s="262"/>
      <c r="AAT137" s="262"/>
      <c r="AAU137" s="262"/>
      <c r="AAV137" s="262"/>
      <c r="AAW137" s="262"/>
      <c r="AAX137" s="262"/>
      <c r="AAY137" s="262"/>
      <c r="AAZ137" s="262"/>
      <c r="ABA137" s="262"/>
      <c r="ABB137" s="262"/>
      <c r="ABC137" s="262"/>
      <c r="ABD137" s="262"/>
      <c r="ABE137" s="262"/>
      <c r="ABF137" s="262"/>
      <c r="ABG137" s="262"/>
      <c r="ABH137" s="262"/>
      <c r="ABI137" s="262"/>
      <c r="ABJ137" s="262"/>
      <c r="ABK137" s="262"/>
      <c r="ABL137" s="262"/>
      <c r="ABM137" s="262"/>
      <c r="ABN137" s="262"/>
      <c r="ABO137" s="262"/>
      <c r="ABP137" s="262"/>
      <c r="ABQ137" s="262"/>
      <c r="ABR137" s="262"/>
      <c r="ABS137" s="262"/>
      <c r="ABT137" s="262"/>
      <c r="ABU137" s="262"/>
      <c r="ABV137" s="262"/>
      <c r="ABW137" s="262"/>
      <c r="ABX137" s="262"/>
      <c r="ABY137" s="262"/>
      <c r="ABZ137" s="262"/>
      <c r="ACA137" s="262"/>
      <c r="ACB137" s="262"/>
      <c r="ACC137" s="262"/>
      <c r="ACD137" s="262"/>
      <c r="ACE137" s="262"/>
      <c r="ACF137" s="262"/>
      <c r="ACG137" s="262"/>
      <c r="ACH137" s="262"/>
      <c r="ACI137" s="262"/>
      <c r="ACJ137" s="262"/>
      <c r="ACK137" s="262"/>
      <c r="ACL137" s="262"/>
      <c r="ACM137" s="262"/>
      <c r="ACN137" s="262"/>
      <c r="ACO137" s="262"/>
      <c r="ACP137" s="262"/>
      <c r="ACQ137" s="262"/>
      <c r="ACR137" s="262"/>
      <c r="ACS137" s="262"/>
      <c r="ACT137" s="262"/>
      <c r="ACU137" s="262"/>
      <c r="ACV137" s="262"/>
      <c r="ACW137" s="262"/>
      <c r="ACX137" s="262"/>
      <c r="ACY137" s="262"/>
      <c r="ACZ137" s="262"/>
      <c r="ADA137" s="262"/>
      <c r="ADB137" s="262"/>
      <c r="ADC137" s="262"/>
      <c r="ADD137" s="262"/>
      <c r="ADE137" s="262"/>
      <c r="ADF137" s="262"/>
      <c r="ADG137" s="262"/>
      <c r="ADH137" s="262"/>
      <c r="ADI137" s="262"/>
      <c r="ADJ137" s="262"/>
      <c r="ADK137" s="262"/>
      <c r="ADL137" s="262"/>
      <c r="ADM137" s="262"/>
      <c r="ADN137" s="262"/>
      <c r="ADO137" s="262"/>
      <c r="ADP137" s="262"/>
      <c r="ADQ137" s="262"/>
      <c r="ADR137" s="262"/>
      <c r="ADS137" s="262"/>
      <c r="ADT137" s="262"/>
      <c r="ADU137" s="262"/>
      <c r="ADV137" s="262"/>
      <c r="ADW137" s="262"/>
      <c r="ADX137" s="262"/>
      <c r="ADY137" s="262"/>
      <c r="ADZ137" s="262"/>
      <c r="AEA137" s="262"/>
      <c r="AEB137" s="262"/>
      <c r="AEC137" s="262"/>
      <c r="AED137" s="262"/>
      <c r="AEE137" s="262"/>
      <c r="AEF137" s="262"/>
      <c r="AEG137" s="262"/>
      <c r="AEH137" s="262"/>
      <c r="AEI137" s="262"/>
      <c r="AEJ137" s="262"/>
      <c r="AEK137" s="262"/>
      <c r="AEL137" s="262"/>
      <c r="AEM137" s="262"/>
      <c r="AEN137" s="262"/>
      <c r="AEO137" s="262"/>
      <c r="AEP137" s="262"/>
      <c r="AEQ137" s="262"/>
      <c r="AER137" s="262"/>
      <c r="AES137" s="262"/>
      <c r="AET137" s="262"/>
      <c r="AEU137" s="262"/>
      <c r="AEV137" s="262"/>
      <c r="AEW137" s="262"/>
      <c r="AEX137" s="262"/>
      <c r="AEY137" s="262"/>
      <c r="AEZ137" s="262"/>
      <c r="AFA137" s="262"/>
      <c r="AFB137" s="262"/>
      <c r="AFC137" s="262"/>
      <c r="AFD137" s="262"/>
      <c r="AFE137" s="262"/>
      <c r="AFF137" s="262"/>
      <c r="AFG137" s="262"/>
      <c r="AFH137" s="262"/>
      <c r="AFI137" s="262"/>
      <c r="AFJ137" s="262"/>
      <c r="AFK137" s="262"/>
      <c r="AFL137" s="262"/>
      <c r="AFM137" s="262"/>
      <c r="AFN137" s="262"/>
      <c r="AFO137" s="262"/>
      <c r="AFP137" s="262"/>
      <c r="AFQ137" s="262"/>
      <c r="AFR137" s="262"/>
      <c r="AFS137" s="262"/>
      <c r="AFT137" s="262"/>
      <c r="AFU137" s="262"/>
      <c r="AFV137" s="262"/>
      <c r="AFW137" s="262"/>
      <c r="AFX137" s="262"/>
      <c r="AFY137" s="262"/>
      <c r="AFZ137" s="262"/>
      <c r="AGA137" s="262"/>
      <c r="AGB137" s="262"/>
      <c r="AGC137" s="262"/>
      <c r="AGD137" s="262"/>
      <c r="AGE137" s="262"/>
      <c r="AGF137" s="262"/>
      <c r="AGG137" s="262"/>
      <c r="AGH137" s="262"/>
      <c r="AGI137" s="262"/>
      <c r="AGJ137" s="262"/>
      <c r="AGK137" s="262"/>
      <c r="AGL137" s="262"/>
      <c r="AGM137" s="262"/>
      <c r="AGN137" s="262"/>
      <c r="AGO137" s="262"/>
      <c r="AGP137" s="262"/>
      <c r="AGQ137" s="262"/>
      <c r="AGR137" s="262"/>
      <c r="AGS137" s="262"/>
      <c r="AGT137" s="262"/>
      <c r="AGU137" s="262"/>
      <c r="AGV137" s="262"/>
      <c r="AGW137" s="262"/>
      <c r="AGX137" s="262"/>
      <c r="AGY137" s="262"/>
      <c r="AGZ137" s="262"/>
      <c r="AHA137" s="262"/>
      <c r="AHB137" s="262"/>
      <c r="AHC137" s="262"/>
      <c r="AHD137" s="262"/>
      <c r="AHE137" s="262"/>
      <c r="AHF137" s="262"/>
      <c r="AHG137" s="262"/>
      <c r="AHH137" s="262"/>
      <c r="AHI137" s="262"/>
      <c r="AHJ137" s="262"/>
      <c r="AHK137" s="262"/>
      <c r="AHL137" s="262"/>
      <c r="AHM137" s="262"/>
      <c r="AHN137" s="262"/>
      <c r="AHO137" s="262"/>
      <c r="AHP137" s="262"/>
      <c r="AHQ137" s="262"/>
      <c r="AHR137" s="262"/>
      <c r="AHS137" s="262"/>
      <c r="AHT137" s="262"/>
      <c r="AHU137" s="262"/>
      <c r="AHV137" s="262"/>
      <c r="AHW137" s="262"/>
      <c r="AHX137" s="262"/>
      <c r="AHY137" s="262"/>
      <c r="AHZ137" s="262"/>
      <c r="AIA137" s="262"/>
      <c r="AIB137" s="262"/>
      <c r="AIC137" s="262"/>
      <c r="AID137" s="262"/>
      <c r="AIE137" s="262"/>
      <c r="AIF137" s="262"/>
      <c r="AIG137" s="262"/>
      <c r="AIH137" s="262"/>
      <c r="AII137" s="262"/>
      <c r="AIJ137" s="262"/>
      <c r="AIK137" s="262"/>
      <c r="AIL137" s="262"/>
      <c r="AIM137" s="262"/>
      <c r="AIN137" s="262"/>
      <c r="AIO137" s="262"/>
      <c r="AIP137" s="262"/>
      <c r="AIQ137" s="262"/>
      <c r="AIR137" s="262"/>
      <c r="AIS137" s="262"/>
      <c r="AIT137" s="262"/>
      <c r="AIU137" s="262"/>
      <c r="AIV137" s="262"/>
      <c r="AIW137" s="262"/>
      <c r="AIX137" s="262"/>
      <c r="AIY137" s="262"/>
      <c r="AIZ137" s="262"/>
      <c r="AJA137" s="262"/>
      <c r="AJB137" s="262"/>
      <c r="AJC137" s="262"/>
      <c r="AJD137" s="262"/>
      <c r="AJE137" s="262"/>
      <c r="AJF137" s="262"/>
      <c r="AJG137" s="262"/>
      <c r="AJH137" s="262"/>
      <c r="AJI137" s="262"/>
      <c r="AJJ137" s="262"/>
      <c r="AJK137" s="262"/>
      <c r="AJL137" s="262"/>
      <c r="AJM137" s="262"/>
      <c r="AJN137" s="262"/>
      <c r="AJO137" s="262"/>
      <c r="AJP137" s="262"/>
      <c r="AJQ137" s="262"/>
      <c r="AJR137" s="262"/>
      <c r="AJS137" s="262"/>
      <c r="AJT137" s="262"/>
      <c r="AJU137" s="262"/>
      <c r="AJV137" s="262"/>
      <c r="AJW137" s="262"/>
      <c r="AJX137" s="262"/>
      <c r="AJY137" s="262"/>
      <c r="AJZ137" s="262"/>
      <c r="AKA137" s="262"/>
      <c r="AKB137" s="262"/>
      <c r="AKC137" s="262"/>
      <c r="AKD137" s="262"/>
      <c r="AKE137" s="262"/>
      <c r="AKF137" s="262"/>
      <c r="AKG137" s="262"/>
      <c r="AKH137" s="262"/>
      <c r="AKI137" s="262"/>
      <c r="AKJ137" s="262"/>
      <c r="AKK137" s="262"/>
      <c r="AKL137" s="262"/>
      <c r="AKM137" s="262"/>
      <c r="AKN137" s="262"/>
      <c r="AKO137" s="262"/>
      <c r="AKP137" s="262"/>
      <c r="AKQ137" s="262"/>
      <c r="AKR137" s="262"/>
      <c r="AKS137" s="262"/>
      <c r="AKT137" s="262"/>
      <c r="AKU137" s="262"/>
      <c r="AKV137" s="262"/>
      <c r="AKW137" s="262"/>
      <c r="AKX137" s="262"/>
      <c r="AKY137" s="262"/>
      <c r="AKZ137" s="262"/>
      <c r="ALA137" s="262"/>
      <c r="ALB137" s="262"/>
      <c r="ALC137" s="262"/>
      <c r="ALD137" s="262"/>
      <c r="ALE137" s="262"/>
      <c r="ALF137" s="262"/>
      <c r="ALG137" s="262"/>
      <c r="ALH137" s="262"/>
      <c r="ALI137" s="262"/>
      <c r="ALJ137" s="262"/>
      <c r="ALK137" s="262"/>
      <c r="ALL137" s="262"/>
      <c r="ALM137" s="262"/>
      <c r="ALN137" s="262"/>
      <c r="ALO137" s="262"/>
      <c r="ALP137" s="262"/>
      <c r="ALQ137" s="262"/>
      <c r="ALR137" s="262"/>
      <c r="ALS137" s="262"/>
      <c r="ALT137" s="262"/>
      <c r="ALU137" s="262"/>
      <c r="ALV137" s="262"/>
      <c r="ALW137" s="262"/>
      <c r="ALX137" s="262"/>
      <c r="ALY137" s="262"/>
      <c r="ALZ137" s="262"/>
      <c r="AMA137" s="262"/>
      <c r="AMB137" s="262"/>
      <c r="AMC137" s="262"/>
      <c r="AMD137" s="262"/>
      <c r="AME137" s="262"/>
      <c r="AMF137" s="262"/>
      <c r="AMG137" s="262"/>
      <c r="AMH137" s="262"/>
      <c r="AMI137" s="262"/>
      <c r="AMJ137" s="262"/>
      <c r="AMK137" s="262"/>
      <c r="AML137" s="262"/>
      <c r="AMM137" s="262"/>
      <c r="AMN137" s="262"/>
    </row>
    <row r="138" spans="1:1028" s="143" customFormat="1" ht="5.65" customHeight="1" x14ac:dyDescent="0.2">
      <c r="A138" s="644"/>
      <c r="B138" s="645"/>
      <c r="C138" s="645"/>
      <c r="D138" s="645"/>
      <c r="E138" s="645"/>
      <c r="F138" s="645"/>
      <c r="G138" s="645"/>
      <c r="H138" s="645"/>
      <c r="I138" s="646"/>
      <c r="J138" s="123"/>
      <c r="K138" s="262"/>
      <c r="L138" s="262"/>
      <c r="M138" s="262"/>
      <c r="N138" s="262"/>
      <c r="O138" s="262"/>
      <c r="P138" s="262"/>
      <c r="Q138" s="262"/>
      <c r="R138" s="262"/>
      <c r="S138" s="262"/>
      <c r="T138" s="262"/>
      <c r="U138" s="262"/>
      <c r="V138" s="262"/>
      <c r="W138" s="262"/>
      <c r="X138" s="262"/>
      <c r="Y138" s="262"/>
      <c r="Z138" s="262"/>
      <c r="AA138" s="262"/>
      <c r="AB138" s="262"/>
      <c r="AC138" s="262"/>
      <c r="AD138" s="262"/>
      <c r="AE138" s="262"/>
      <c r="AF138" s="262"/>
      <c r="AG138" s="262"/>
      <c r="AH138" s="262"/>
      <c r="AI138" s="262"/>
      <c r="AJ138" s="262"/>
      <c r="AK138" s="262"/>
      <c r="AL138" s="262"/>
      <c r="AM138" s="262"/>
      <c r="AN138" s="262"/>
      <c r="AO138" s="262"/>
      <c r="AP138" s="262"/>
      <c r="AQ138" s="262"/>
      <c r="AR138" s="262"/>
      <c r="AS138" s="262"/>
      <c r="AT138" s="262"/>
      <c r="AU138" s="262"/>
      <c r="AV138" s="262"/>
      <c r="AW138" s="262"/>
      <c r="AX138" s="262"/>
      <c r="AY138" s="262"/>
      <c r="AZ138" s="262"/>
      <c r="BA138" s="262"/>
      <c r="BB138" s="262"/>
      <c r="BC138" s="262"/>
      <c r="BD138" s="262"/>
      <c r="BE138" s="262"/>
      <c r="BF138" s="262"/>
      <c r="BG138" s="262"/>
      <c r="BH138" s="262"/>
      <c r="BI138" s="262"/>
      <c r="BJ138" s="262"/>
      <c r="BK138" s="262"/>
      <c r="BL138" s="262"/>
      <c r="BM138" s="262"/>
      <c r="BN138" s="262"/>
      <c r="BO138" s="262"/>
      <c r="BP138" s="262"/>
      <c r="BQ138" s="262"/>
      <c r="BR138" s="262"/>
      <c r="BS138" s="262"/>
      <c r="BT138" s="262"/>
      <c r="BU138" s="262"/>
      <c r="BV138" s="262"/>
      <c r="BW138" s="262"/>
      <c r="BX138" s="262"/>
      <c r="BY138" s="262"/>
      <c r="BZ138" s="262"/>
      <c r="CA138" s="262"/>
      <c r="CB138" s="262"/>
      <c r="CC138" s="262"/>
      <c r="CD138" s="262"/>
      <c r="CE138" s="262"/>
      <c r="CF138" s="262"/>
      <c r="CG138" s="262"/>
      <c r="CH138" s="262"/>
      <c r="CI138" s="262"/>
      <c r="CJ138" s="262"/>
      <c r="CK138" s="262"/>
      <c r="CL138" s="262"/>
      <c r="CM138" s="262"/>
      <c r="CN138" s="262"/>
      <c r="CO138" s="262"/>
      <c r="CP138" s="262"/>
      <c r="CQ138" s="262"/>
      <c r="CR138" s="262"/>
      <c r="CS138" s="262"/>
      <c r="CT138" s="262"/>
      <c r="CU138" s="262"/>
      <c r="CV138" s="262"/>
      <c r="CW138" s="262"/>
      <c r="CX138" s="262"/>
      <c r="CY138" s="262"/>
      <c r="CZ138" s="262"/>
      <c r="DA138" s="262"/>
      <c r="DB138" s="262"/>
      <c r="DC138" s="262"/>
      <c r="DD138" s="262"/>
      <c r="DE138" s="262"/>
      <c r="DF138" s="262"/>
      <c r="DG138" s="262"/>
      <c r="DH138" s="262"/>
      <c r="DI138" s="262"/>
      <c r="DJ138" s="262"/>
      <c r="DK138" s="262"/>
      <c r="DL138" s="262"/>
      <c r="DM138" s="262"/>
      <c r="DN138" s="262"/>
      <c r="DO138" s="262"/>
      <c r="DP138" s="262"/>
      <c r="DQ138" s="262"/>
      <c r="DR138" s="262"/>
      <c r="DS138" s="262"/>
      <c r="DT138" s="262"/>
      <c r="DU138" s="262"/>
      <c r="DV138" s="262"/>
      <c r="DW138" s="262"/>
      <c r="DX138" s="262"/>
      <c r="DY138" s="262"/>
      <c r="DZ138" s="262"/>
      <c r="EA138" s="262"/>
      <c r="EB138" s="262"/>
      <c r="EC138" s="262"/>
      <c r="ED138" s="262"/>
      <c r="EE138" s="262"/>
      <c r="EF138" s="262"/>
      <c r="EG138" s="262"/>
      <c r="EH138" s="262"/>
      <c r="EI138" s="262"/>
      <c r="EJ138" s="262"/>
      <c r="EK138" s="262"/>
      <c r="EL138" s="262"/>
      <c r="EM138" s="262"/>
      <c r="EN138" s="262"/>
      <c r="EO138" s="262"/>
      <c r="EP138" s="262"/>
      <c r="EQ138" s="262"/>
      <c r="ER138" s="262"/>
      <c r="ES138" s="262"/>
      <c r="ET138" s="262"/>
      <c r="EU138" s="262"/>
      <c r="EV138" s="262"/>
      <c r="EW138" s="262"/>
      <c r="EX138" s="262"/>
      <c r="EY138" s="262"/>
      <c r="EZ138" s="262"/>
      <c r="FA138" s="262"/>
      <c r="FB138" s="262"/>
      <c r="FC138" s="262"/>
      <c r="FD138" s="262"/>
      <c r="FE138" s="262"/>
      <c r="FF138" s="262"/>
      <c r="FG138" s="262"/>
      <c r="FH138" s="262"/>
      <c r="FI138" s="262"/>
      <c r="FJ138" s="262"/>
      <c r="FK138" s="262"/>
      <c r="FL138" s="262"/>
      <c r="FM138" s="262"/>
      <c r="FN138" s="262"/>
      <c r="FO138" s="262"/>
      <c r="FP138" s="262"/>
      <c r="FQ138" s="262"/>
      <c r="FR138" s="262"/>
      <c r="FS138" s="262"/>
      <c r="FT138" s="262"/>
      <c r="FU138" s="262"/>
      <c r="FV138" s="262"/>
      <c r="FW138" s="262"/>
      <c r="FX138" s="262"/>
      <c r="FY138" s="262"/>
      <c r="FZ138" s="262"/>
      <c r="GA138" s="262"/>
      <c r="GB138" s="262"/>
      <c r="GC138" s="262"/>
      <c r="GD138" s="262"/>
      <c r="GE138" s="262"/>
      <c r="GF138" s="262"/>
      <c r="GG138" s="262"/>
      <c r="GH138" s="262"/>
      <c r="GI138" s="262"/>
      <c r="GJ138" s="262"/>
      <c r="GK138" s="262"/>
      <c r="GL138" s="262"/>
      <c r="GM138" s="262"/>
      <c r="GN138" s="262"/>
      <c r="GO138" s="262"/>
      <c r="GP138" s="262"/>
      <c r="GQ138" s="262"/>
      <c r="GR138" s="262"/>
      <c r="GS138" s="262"/>
      <c r="GT138" s="262"/>
      <c r="GU138" s="262"/>
      <c r="GV138" s="262"/>
      <c r="GW138" s="262"/>
      <c r="GX138" s="262"/>
      <c r="GY138" s="262"/>
      <c r="GZ138" s="262"/>
      <c r="HA138" s="262"/>
      <c r="HB138" s="262"/>
      <c r="HC138" s="262"/>
      <c r="HD138" s="262"/>
      <c r="HE138" s="262"/>
      <c r="HF138" s="262"/>
      <c r="HG138" s="262"/>
      <c r="HH138" s="262"/>
      <c r="HI138" s="262"/>
      <c r="HJ138" s="262"/>
      <c r="HK138" s="262"/>
      <c r="HL138" s="262"/>
      <c r="HM138" s="262"/>
      <c r="HN138" s="262"/>
      <c r="HO138" s="262"/>
      <c r="HP138" s="262"/>
      <c r="HQ138" s="262"/>
      <c r="HR138" s="262"/>
      <c r="HS138" s="262"/>
      <c r="HT138" s="262"/>
      <c r="HU138" s="262"/>
      <c r="HV138" s="262"/>
      <c r="HW138" s="262"/>
      <c r="HX138" s="262"/>
      <c r="HY138" s="262"/>
      <c r="HZ138" s="262"/>
      <c r="IA138" s="262"/>
      <c r="IB138" s="262"/>
      <c r="IC138" s="262"/>
      <c r="ID138" s="262"/>
      <c r="IE138" s="262"/>
      <c r="IF138" s="262"/>
      <c r="IG138" s="262"/>
      <c r="IH138" s="262"/>
      <c r="II138" s="262"/>
      <c r="IJ138" s="262"/>
      <c r="IK138" s="262"/>
      <c r="IL138" s="262"/>
      <c r="IM138" s="262"/>
      <c r="IN138" s="262"/>
      <c r="IO138" s="262"/>
      <c r="IP138" s="262"/>
      <c r="IQ138" s="262"/>
      <c r="IR138" s="262"/>
      <c r="IS138" s="262"/>
      <c r="IT138" s="262"/>
      <c r="IU138" s="262"/>
      <c r="IV138" s="262"/>
      <c r="IW138" s="262"/>
      <c r="IX138" s="262"/>
      <c r="IY138" s="262"/>
      <c r="IZ138" s="262"/>
      <c r="JA138" s="262"/>
      <c r="JB138" s="262"/>
      <c r="JC138" s="262"/>
      <c r="JD138" s="262"/>
      <c r="JE138" s="262"/>
      <c r="JF138" s="262"/>
      <c r="JG138" s="262"/>
      <c r="JH138" s="262"/>
      <c r="JI138" s="262"/>
      <c r="JJ138" s="262"/>
      <c r="JK138" s="262"/>
      <c r="JL138" s="262"/>
      <c r="JM138" s="262"/>
      <c r="JN138" s="262"/>
      <c r="JO138" s="262"/>
      <c r="JP138" s="262"/>
      <c r="JQ138" s="262"/>
      <c r="JR138" s="262"/>
      <c r="JS138" s="262"/>
      <c r="JT138" s="262"/>
      <c r="JU138" s="262"/>
      <c r="JV138" s="262"/>
      <c r="JW138" s="262"/>
      <c r="JX138" s="262"/>
      <c r="JY138" s="262"/>
      <c r="JZ138" s="262"/>
      <c r="KA138" s="262"/>
      <c r="KB138" s="262"/>
      <c r="KC138" s="262"/>
      <c r="KD138" s="262"/>
      <c r="KE138" s="262"/>
      <c r="KF138" s="262"/>
      <c r="KG138" s="262"/>
      <c r="KH138" s="262"/>
      <c r="KI138" s="262"/>
      <c r="KJ138" s="262"/>
      <c r="KK138" s="262"/>
      <c r="KL138" s="262"/>
      <c r="KM138" s="262"/>
      <c r="KN138" s="262"/>
      <c r="KO138" s="262"/>
      <c r="KP138" s="262"/>
      <c r="KQ138" s="262"/>
      <c r="KR138" s="262"/>
      <c r="KS138" s="262"/>
      <c r="KT138" s="262"/>
      <c r="KU138" s="262"/>
      <c r="KV138" s="262"/>
      <c r="KW138" s="262"/>
      <c r="KX138" s="262"/>
      <c r="KY138" s="262"/>
      <c r="KZ138" s="262"/>
      <c r="LA138" s="262"/>
      <c r="LB138" s="262"/>
      <c r="LC138" s="262"/>
      <c r="LD138" s="262"/>
      <c r="LE138" s="262"/>
      <c r="LF138" s="262"/>
      <c r="LG138" s="262"/>
      <c r="LH138" s="262"/>
      <c r="LI138" s="262"/>
      <c r="LJ138" s="262"/>
      <c r="LK138" s="262"/>
      <c r="LL138" s="262"/>
      <c r="LM138" s="262"/>
      <c r="LN138" s="262"/>
      <c r="LO138" s="262"/>
      <c r="LP138" s="262"/>
      <c r="LQ138" s="262"/>
      <c r="LR138" s="262"/>
      <c r="LS138" s="262"/>
      <c r="LT138" s="262"/>
      <c r="LU138" s="262"/>
      <c r="LV138" s="262"/>
      <c r="LW138" s="262"/>
      <c r="LX138" s="262"/>
      <c r="LY138" s="262"/>
      <c r="LZ138" s="262"/>
      <c r="MA138" s="262"/>
      <c r="MB138" s="262"/>
      <c r="MC138" s="262"/>
      <c r="MD138" s="262"/>
      <c r="ME138" s="262"/>
      <c r="MF138" s="262"/>
      <c r="MG138" s="262"/>
      <c r="MH138" s="262"/>
      <c r="MI138" s="262"/>
      <c r="MJ138" s="262"/>
      <c r="MK138" s="262"/>
      <c r="ML138" s="262"/>
      <c r="MM138" s="262"/>
      <c r="MN138" s="262"/>
      <c r="MO138" s="262"/>
      <c r="MP138" s="262"/>
      <c r="MQ138" s="262"/>
      <c r="MR138" s="262"/>
      <c r="MS138" s="262"/>
      <c r="MT138" s="262"/>
      <c r="MU138" s="262"/>
      <c r="MV138" s="262"/>
      <c r="MW138" s="262"/>
      <c r="MX138" s="262"/>
      <c r="MY138" s="262"/>
      <c r="MZ138" s="262"/>
      <c r="NA138" s="262"/>
      <c r="NB138" s="262"/>
      <c r="NC138" s="262"/>
      <c r="ND138" s="262"/>
      <c r="NE138" s="262"/>
      <c r="NF138" s="262"/>
      <c r="NG138" s="262"/>
      <c r="NH138" s="262"/>
      <c r="NI138" s="262"/>
      <c r="NJ138" s="262"/>
      <c r="NK138" s="262"/>
      <c r="NL138" s="262"/>
      <c r="NM138" s="262"/>
      <c r="NN138" s="262"/>
      <c r="NO138" s="262"/>
      <c r="NP138" s="262"/>
      <c r="NQ138" s="262"/>
      <c r="NR138" s="262"/>
      <c r="NS138" s="262"/>
      <c r="NT138" s="262"/>
      <c r="NU138" s="262"/>
      <c r="NV138" s="262"/>
      <c r="NW138" s="262"/>
      <c r="NX138" s="262"/>
      <c r="NY138" s="262"/>
      <c r="NZ138" s="262"/>
      <c r="OA138" s="262"/>
      <c r="OB138" s="262"/>
      <c r="OC138" s="262"/>
      <c r="OD138" s="262"/>
      <c r="OE138" s="262"/>
      <c r="OF138" s="262"/>
      <c r="OG138" s="262"/>
      <c r="OH138" s="262"/>
      <c r="OI138" s="262"/>
      <c r="OJ138" s="262"/>
      <c r="OK138" s="262"/>
      <c r="OL138" s="262"/>
      <c r="OM138" s="262"/>
      <c r="ON138" s="262"/>
      <c r="OO138" s="262"/>
      <c r="OP138" s="262"/>
      <c r="OQ138" s="262"/>
      <c r="OR138" s="262"/>
      <c r="OS138" s="262"/>
      <c r="OT138" s="262"/>
      <c r="OU138" s="262"/>
      <c r="OV138" s="262"/>
      <c r="OW138" s="262"/>
      <c r="OX138" s="262"/>
      <c r="OY138" s="262"/>
      <c r="OZ138" s="262"/>
      <c r="PA138" s="262"/>
      <c r="PB138" s="262"/>
      <c r="PC138" s="262"/>
      <c r="PD138" s="262"/>
      <c r="PE138" s="262"/>
      <c r="PF138" s="262"/>
      <c r="PG138" s="262"/>
      <c r="PH138" s="262"/>
      <c r="PI138" s="262"/>
      <c r="PJ138" s="262"/>
      <c r="PK138" s="262"/>
      <c r="PL138" s="262"/>
      <c r="PM138" s="262"/>
      <c r="PN138" s="262"/>
      <c r="PO138" s="262"/>
      <c r="PP138" s="262"/>
      <c r="PQ138" s="262"/>
      <c r="PR138" s="262"/>
      <c r="PS138" s="262"/>
      <c r="PT138" s="262"/>
      <c r="PU138" s="262"/>
      <c r="PV138" s="262"/>
      <c r="PW138" s="262"/>
      <c r="PX138" s="262"/>
      <c r="PY138" s="262"/>
      <c r="PZ138" s="262"/>
      <c r="QA138" s="262"/>
      <c r="QB138" s="262"/>
      <c r="QC138" s="262"/>
      <c r="QD138" s="262"/>
      <c r="QE138" s="262"/>
      <c r="QF138" s="262"/>
      <c r="QG138" s="262"/>
      <c r="QH138" s="262"/>
      <c r="QI138" s="262"/>
      <c r="QJ138" s="262"/>
      <c r="QK138" s="262"/>
      <c r="QL138" s="262"/>
      <c r="QM138" s="262"/>
      <c r="QN138" s="262"/>
      <c r="QO138" s="262"/>
      <c r="QP138" s="262"/>
      <c r="QQ138" s="262"/>
      <c r="QR138" s="262"/>
      <c r="QS138" s="262"/>
      <c r="QT138" s="262"/>
      <c r="QU138" s="262"/>
      <c r="QV138" s="262"/>
      <c r="QW138" s="262"/>
      <c r="QX138" s="262"/>
      <c r="QY138" s="262"/>
      <c r="QZ138" s="262"/>
      <c r="RA138" s="262"/>
      <c r="RB138" s="262"/>
      <c r="RC138" s="262"/>
      <c r="RD138" s="262"/>
      <c r="RE138" s="262"/>
      <c r="RF138" s="262"/>
      <c r="RG138" s="262"/>
      <c r="RH138" s="262"/>
      <c r="RI138" s="262"/>
      <c r="RJ138" s="262"/>
      <c r="RK138" s="262"/>
      <c r="RL138" s="262"/>
      <c r="RM138" s="262"/>
      <c r="RN138" s="262"/>
      <c r="RO138" s="262"/>
      <c r="RP138" s="262"/>
      <c r="RQ138" s="262"/>
      <c r="RR138" s="262"/>
      <c r="RS138" s="262"/>
      <c r="RT138" s="262"/>
      <c r="RU138" s="262"/>
      <c r="RV138" s="262"/>
      <c r="RW138" s="262"/>
      <c r="RX138" s="262"/>
      <c r="RY138" s="262"/>
      <c r="RZ138" s="262"/>
      <c r="SA138" s="262"/>
      <c r="SB138" s="262"/>
      <c r="SC138" s="262"/>
      <c r="SD138" s="262"/>
      <c r="SE138" s="262"/>
      <c r="SF138" s="262"/>
      <c r="SG138" s="262"/>
      <c r="SH138" s="262"/>
      <c r="SI138" s="262"/>
      <c r="SJ138" s="262"/>
      <c r="SK138" s="262"/>
      <c r="SL138" s="262"/>
      <c r="SM138" s="262"/>
      <c r="SN138" s="262"/>
      <c r="SO138" s="262"/>
      <c r="SP138" s="262"/>
      <c r="SQ138" s="262"/>
      <c r="SR138" s="262"/>
      <c r="SS138" s="262"/>
      <c r="ST138" s="262"/>
      <c r="SU138" s="262"/>
      <c r="SV138" s="262"/>
      <c r="SW138" s="262"/>
      <c r="SX138" s="262"/>
      <c r="SY138" s="262"/>
      <c r="SZ138" s="262"/>
      <c r="TA138" s="262"/>
      <c r="TB138" s="262"/>
      <c r="TC138" s="262"/>
      <c r="TD138" s="262"/>
      <c r="TE138" s="262"/>
      <c r="TF138" s="262"/>
      <c r="TG138" s="262"/>
      <c r="TH138" s="262"/>
      <c r="TI138" s="262"/>
      <c r="TJ138" s="262"/>
      <c r="TK138" s="262"/>
      <c r="TL138" s="262"/>
      <c r="TM138" s="262"/>
      <c r="TN138" s="262"/>
      <c r="TO138" s="262"/>
      <c r="TP138" s="262"/>
      <c r="TQ138" s="262"/>
      <c r="TR138" s="262"/>
      <c r="TS138" s="262"/>
      <c r="TT138" s="262"/>
      <c r="TU138" s="262"/>
      <c r="TV138" s="262"/>
      <c r="TW138" s="262"/>
      <c r="TX138" s="262"/>
      <c r="TY138" s="262"/>
      <c r="TZ138" s="262"/>
      <c r="UA138" s="262"/>
      <c r="UB138" s="262"/>
      <c r="UC138" s="262"/>
      <c r="UD138" s="262"/>
      <c r="UE138" s="262"/>
      <c r="UF138" s="262"/>
      <c r="UG138" s="262"/>
      <c r="UH138" s="262"/>
      <c r="UI138" s="262"/>
      <c r="UJ138" s="262"/>
      <c r="UK138" s="262"/>
      <c r="UL138" s="262"/>
      <c r="UM138" s="262"/>
      <c r="UN138" s="262"/>
      <c r="UO138" s="262"/>
      <c r="UP138" s="262"/>
      <c r="UQ138" s="262"/>
      <c r="UR138" s="262"/>
      <c r="US138" s="262"/>
      <c r="UT138" s="262"/>
      <c r="UU138" s="262"/>
      <c r="UV138" s="262"/>
      <c r="UW138" s="262"/>
      <c r="UX138" s="262"/>
      <c r="UY138" s="262"/>
      <c r="UZ138" s="262"/>
      <c r="VA138" s="262"/>
      <c r="VB138" s="262"/>
      <c r="VC138" s="262"/>
      <c r="VD138" s="262"/>
      <c r="VE138" s="262"/>
      <c r="VF138" s="262"/>
      <c r="VG138" s="262"/>
      <c r="VH138" s="262"/>
      <c r="VI138" s="262"/>
      <c r="VJ138" s="262"/>
      <c r="VK138" s="262"/>
      <c r="VL138" s="262"/>
      <c r="VM138" s="262"/>
      <c r="VN138" s="262"/>
      <c r="VO138" s="262"/>
      <c r="VP138" s="262"/>
      <c r="VQ138" s="262"/>
      <c r="VR138" s="262"/>
      <c r="VS138" s="262"/>
      <c r="VT138" s="262"/>
      <c r="VU138" s="262"/>
      <c r="VV138" s="262"/>
      <c r="VW138" s="262"/>
      <c r="VX138" s="262"/>
      <c r="VY138" s="262"/>
      <c r="VZ138" s="262"/>
      <c r="WA138" s="262"/>
      <c r="WB138" s="262"/>
      <c r="WC138" s="262"/>
      <c r="WD138" s="262"/>
      <c r="WE138" s="262"/>
      <c r="WF138" s="262"/>
      <c r="WG138" s="262"/>
      <c r="WH138" s="262"/>
      <c r="WI138" s="262"/>
      <c r="WJ138" s="262"/>
      <c r="WK138" s="262"/>
      <c r="WL138" s="262"/>
      <c r="WM138" s="262"/>
      <c r="WN138" s="262"/>
      <c r="WO138" s="262"/>
      <c r="WP138" s="262"/>
      <c r="WQ138" s="262"/>
      <c r="WR138" s="262"/>
      <c r="WS138" s="262"/>
      <c r="WT138" s="262"/>
      <c r="WU138" s="262"/>
      <c r="WV138" s="262"/>
      <c r="WW138" s="262"/>
      <c r="WX138" s="262"/>
      <c r="WY138" s="262"/>
      <c r="WZ138" s="262"/>
      <c r="XA138" s="262"/>
      <c r="XB138" s="262"/>
      <c r="XC138" s="262"/>
      <c r="XD138" s="262"/>
      <c r="XE138" s="262"/>
      <c r="XF138" s="262"/>
      <c r="XG138" s="262"/>
      <c r="XH138" s="262"/>
      <c r="XI138" s="262"/>
      <c r="XJ138" s="262"/>
      <c r="XK138" s="262"/>
      <c r="XL138" s="262"/>
      <c r="XM138" s="262"/>
      <c r="XN138" s="262"/>
      <c r="XO138" s="262"/>
      <c r="XP138" s="262"/>
      <c r="XQ138" s="262"/>
      <c r="XR138" s="262"/>
      <c r="XS138" s="262"/>
      <c r="XT138" s="262"/>
      <c r="XU138" s="262"/>
      <c r="XV138" s="262"/>
      <c r="XW138" s="262"/>
      <c r="XX138" s="262"/>
      <c r="XY138" s="262"/>
      <c r="XZ138" s="262"/>
      <c r="YA138" s="262"/>
      <c r="YB138" s="262"/>
      <c r="YC138" s="262"/>
      <c r="YD138" s="262"/>
      <c r="YE138" s="262"/>
      <c r="YF138" s="262"/>
      <c r="YG138" s="262"/>
      <c r="YH138" s="262"/>
      <c r="YI138" s="262"/>
      <c r="YJ138" s="262"/>
      <c r="YK138" s="262"/>
      <c r="YL138" s="262"/>
      <c r="YM138" s="262"/>
      <c r="YN138" s="262"/>
      <c r="YO138" s="262"/>
      <c r="YP138" s="262"/>
      <c r="YQ138" s="262"/>
      <c r="YR138" s="262"/>
      <c r="YS138" s="262"/>
      <c r="YT138" s="262"/>
      <c r="YU138" s="262"/>
      <c r="YV138" s="262"/>
      <c r="YW138" s="262"/>
      <c r="YX138" s="262"/>
      <c r="YY138" s="262"/>
      <c r="YZ138" s="262"/>
      <c r="ZA138" s="262"/>
      <c r="ZB138" s="262"/>
      <c r="ZC138" s="262"/>
      <c r="ZD138" s="262"/>
      <c r="ZE138" s="262"/>
      <c r="ZF138" s="262"/>
      <c r="ZG138" s="262"/>
      <c r="ZH138" s="262"/>
      <c r="ZI138" s="262"/>
      <c r="ZJ138" s="262"/>
      <c r="ZK138" s="262"/>
      <c r="ZL138" s="262"/>
      <c r="ZM138" s="262"/>
      <c r="ZN138" s="262"/>
      <c r="ZO138" s="262"/>
      <c r="ZP138" s="262"/>
      <c r="ZQ138" s="262"/>
      <c r="ZR138" s="262"/>
      <c r="ZS138" s="262"/>
      <c r="ZT138" s="262"/>
      <c r="ZU138" s="262"/>
      <c r="ZV138" s="262"/>
      <c r="ZW138" s="262"/>
      <c r="ZX138" s="262"/>
      <c r="ZY138" s="262"/>
      <c r="ZZ138" s="262"/>
      <c r="AAA138" s="262"/>
      <c r="AAB138" s="262"/>
      <c r="AAC138" s="262"/>
      <c r="AAD138" s="262"/>
      <c r="AAE138" s="262"/>
      <c r="AAF138" s="262"/>
      <c r="AAG138" s="262"/>
      <c r="AAH138" s="262"/>
      <c r="AAI138" s="262"/>
      <c r="AAJ138" s="262"/>
      <c r="AAK138" s="262"/>
      <c r="AAL138" s="262"/>
      <c r="AAM138" s="262"/>
      <c r="AAN138" s="262"/>
      <c r="AAO138" s="262"/>
      <c r="AAP138" s="262"/>
      <c r="AAQ138" s="262"/>
      <c r="AAR138" s="262"/>
      <c r="AAS138" s="262"/>
      <c r="AAT138" s="262"/>
      <c r="AAU138" s="262"/>
      <c r="AAV138" s="262"/>
      <c r="AAW138" s="262"/>
      <c r="AAX138" s="262"/>
      <c r="AAY138" s="262"/>
      <c r="AAZ138" s="262"/>
      <c r="ABA138" s="262"/>
      <c r="ABB138" s="262"/>
      <c r="ABC138" s="262"/>
      <c r="ABD138" s="262"/>
      <c r="ABE138" s="262"/>
      <c r="ABF138" s="262"/>
      <c r="ABG138" s="262"/>
      <c r="ABH138" s="262"/>
      <c r="ABI138" s="262"/>
      <c r="ABJ138" s="262"/>
      <c r="ABK138" s="262"/>
      <c r="ABL138" s="262"/>
      <c r="ABM138" s="262"/>
      <c r="ABN138" s="262"/>
      <c r="ABO138" s="262"/>
      <c r="ABP138" s="262"/>
      <c r="ABQ138" s="262"/>
      <c r="ABR138" s="262"/>
      <c r="ABS138" s="262"/>
      <c r="ABT138" s="262"/>
      <c r="ABU138" s="262"/>
      <c r="ABV138" s="262"/>
      <c r="ABW138" s="262"/>
      <c r="ABX138" s="262"/>
      <c r="ABY138" s="262"/>
      <c r="ABZ138" s="262"/>
      <c r="ACA138" s="262"/>
      <c r="ACB138" s="262"/>
      <c r="ACC138" s="262"/>
      <c r="ACD138" s="262"/>
      <c r="ACE138" s="262"/>
      <c r="ACF138" s="262"/>
      <c r="ACG138" s="262"/>
      <c r="ACH138" s="262"/>
      <c r="ACI138" s="262"/>
      <c r="ACJ138" s="262"/>
      <c r="ACK138" s="262"/>
      <c r="ACL138" s="262"/>
      <c r="ACM138" s="262"/>
      <c r="ACN138" s="262"/>
      <c r="ACO138" s="262"/>
      <c r="ACP138" s="262"/>
      <c r="ACQ138" s="262"/>
      <c r="ACR138" s="262"/>
      <c r="ACS138" s="262"/>
      <c r="ACT138" s="262"/>
      <c r="ACU138" s="262"/>
      <c r="ACV138" s="262"/>
      <c r="ACW138" s="262"/>
      <c r="ACX138" s="262"/>
      <c r="ACY138" s="262"/>
      <c r="ACZ138" s="262"/>
      <c r="ADA138" s="262"/>
      <c r="ADB138" s="262"/>
      <c r="ADC138" s="262"/>
      <c r="ADD138" s="262"/>
      <c r="ADE138" s="262"/>
      <c r="ADF138" s="262"/>
      <c r="ADG138" s="262"/>
      <c r="ADH138" s="262"/>
      <c r="ADI138" s="262"/>
      <c r="ADJ138" s="262"/>
      <c r="ADK138" s="262"/>
      <c r="ADL138" s="262"/>
      <c r="ADM138" s="262"/>
      <c r="ADN138" s="262"/>
      <c r="ADO138" s="262"/>
      <c r="ADP138" s="262"/>
      <c r="ADQ138" s="262"/>
      <c r="ADR138" s="262"/>
      <c r="ADS138" s="262"/>
      <c r="ADT138" s="262"/>
      <c r="ADU138" s="262"/>
      <c r="ADV138" s="262"/>
      <c r="ADW138" s="262"/>
      <c r="ADX138" s="262"/>
      <c r="ADY138" s="262"/>
      <c r="ADZ138" s="262"/>
      <c r="AEA138" s="262"/>
      <c r="AEB138" s="262"/>
      <c r="AEC138" s="262"/>
      <c r="AED138" s="262"/>
      <c r="AEE138" s="262"/>
      <c r="AEF138" s="262"/>
      <c r="AEG138" s="262"/>
      <c r="AEH138" s="262"/>
      <c r="AEI138" s="262"/>
      <c r="AEJ138" s="262"/>
      <c r="AEK138" s="262"/>
      <c r="AEL138" s="262"/>
      <c r="AEM138" s="262"/>
      <c r="AEN138" s="262"/>
      <c r="AEO138" s="262"/>
      <c r="AEP138" s="262"/>
      <c r="AEQ138" s="262"/>
      <c r="AER138" s="262"/>
      <c r="AES138" s="262"/>
      <c r="AET138" s="262"/>
      <c r="AEU138" s="262"/>
      <c r="AEV138" s="262"/>
      <c r="AEW138" s="262"/>
      <c r="AEX138" s="262"/>
      <c r="AEY138" s="262"/>
      <c r="AEZ138" s="262"/>
      <c r="AFA138" s="262"/>
      <c r="AFB138" s="262"/>
      <c r="AFC138" s="262"/>
      <c r="AFD138" s="262"/>
      <c r="AFE138" s="262"/>
      <c r="AFF138" s="262"/>
      <c r="AFG138" s="262"/>
      <c r="AFH138" s="262"/>
      <c r="AFI138" s="262"/>
      <c r="AFJ138" s="262"/>
      <c r="AFK138" s="262"/>
      <c r="AFL138" s="262"/>
      <c r="AFM138" s="262"/>
      <c r="AFN138" s="262"/>
      <c r="AFO138" s="262"/>
      <c r="AFP138" s="262"/>
      <c r="AFQ138" s="262"/>
      <c r="AFR138" s="262"/>
      <c r="AFS138" s="262"/>
      <c r="AFT138" s="262"/>
      <c r="AFU138" s="262"/>
      <c r="AFV138" s="262"/>
      <c r="AFW138" s="262"/>
      <c r="AFX138" s="262"/>
      <c r="AFY138" s="262"/>
      <c r="AFZ138" s="262"/>
      <c r="AGA138" s="262"/>
      <c r="AGB138" s="262"/>
      <c r="AGC138" s="262"/>
      <c r="AGD138" s="262"/>
      <c r="AGE138" s="262"/>
      <c r="AGF138" s="262"/>
      <c r="AGG138" s="262"/>
      <c r="AGH138" s="262"/>
      <c r="AGI138" s="262"/>
      <c r="AGJ138" s="262"/>
      <c r="AGK138" s="262"/>
      <c r="AGL138" s="262"/>
      <c r="AGM138" s="262"/>
      <c r="AGN138" s="262"/>
      <c r="AGO138" s="262"/>
      <c r="AGP138" s="262"/>
      <c r="AGQ138" s="262"/>
      <c r="AGR138" s="262"/>
      <c r="AGS138" s="262"/>
      <c r="AGT138" s="262"/>
      <c r="AGU138" s="262"/>
      <c r="AGV138" s="262"/>
      <c r="AGW138" s="262"/>
      <c r="AGX138" s="262"/>
      <c r="AGY138" s="262"/>
      <c r="AGZ138" s="262"/>
      <c r="AHA138" s="262"/>
      <c r="AHB138" s="262"/>
      <c r="AHC138" s="262"/>
      <c r="AHD138" s="262"/>
      <c r="AHE138" s="262"/>
      <c r="AHF138" s="262"/>
      <c r="AHG138" s="262"/>
      <c r="AHH138" s="262"/>
      <c r="AHI138" s="262"/>
      <c r="AHJ138" s="262"/>
      <c r="AHK138" s="262"/>
      <c r="AHL138" s="262"/>
      <c r="AHM138" s="262"/>
      <c r="AHN138" s="262"/>
      <c r="AHO138" s="262"/>
      <c r="AHP138" s="262"/>
      <c r="AHQ138" s="262"/>
      <c r="AHR138" s="262"/>
      <c r="AHS138" s="262"/>
      <c r="AHT138" s="262"/>
      <c r="AHU138" s="262"/>
      <c r="AHV138" s="262"/>
      <c r="AHW138" s="262"/>
      <c r="AHX138" s="262"/>
      <c r="AHY138" s="262"/>
      <c r="AHZ138" s="262"/>
      <c r="AIA138" s="262"/>
      <c r="AIB138" s="262"/>
      <c r="AIC138" s="262"/>
      <c r="AID138" s="262"/>
      <c r="AIE138" s="262"/>
      <c r="AIF138" s="262"/>
      <c r="AIG138" s="262"/>
      <c r="AIH138" s="262"/>
      <c r="AII138" s="262"/>
      <c r="AIJ138" s="262"/>
      <c r="AIK138" s="262"/>
      <c r="AIL138" s="262"/>
      <c r="AIM138" s="262"/>
      <c r="AIN138" s="262"/>
      <c r="AIO138" s="262"/>
      <c r="AIP138" s="262"/>
      <c r="AIQ138" s="262"/>
      <c r="AIR138" s="262"/>
      <c r="AIS138" s="262"/>
      <c r="AIT138" s="262"/>
      <c r="AIU138" s="262"/>
      <c r="AIV138" s="262"/>
      <c r="AIW138" s="262"/>
      <c r="AIX138" s="262"/>
      <c r="AIY138" s="262"/>
      <c r="AIZ138" s="262"/>
      <c r="AJA138" s="262"/>
      <c r="AJB138" s="262"/>
      <c r="AJC138" s="262"/>
      <c r="AJD138" s="262"/>
      <c r="AJE138" s="262"/>
      <c r="AJF138" s="262"/>
      <c r="AJG138" s="262"/>
      <c r="AJH138" s="262"/>
      <c r="AJI138" s="262"/>
      <c r="AJJ138" s="262"/>
      <c r="AJK138" s="262"/>
      <c r="AJL138" s="262"/>
      <c r="AJM138" s="262"/>
      <c r="AJN138" s="262"/>
      <c r="AJO138" s="262"/>
      <c r="AJP138" s="262"/>
      <c r="AJQ138" s="262"/>
      <c r="AJR138" s="262"/>
      <c r="AJS138" s="262"/>
      <c r="AJT138" s="262"/>
      <c r="AJU138" s="262"/>
      <c r="AJV138" s="262"/>
      <c r="AJW138" s="262"/>
      <c r="AJX138" s="262"/>
      <c r="AJY138" s="262"/>
      <c r="AJZ138" s="262"/>
      <c r="AKA138" s="262"/>
      <c r="AKB138" s="262"/>
      <c r="AKC138" s="262"/>
      <c r="AKD138" s="262"/>
      <c r="AKE138" s="262"/>
      <c r="AKF138" s="262"/>
      <c r="AKG138" s="262"/>
      <c r="AKH138" s="262"/>
      <c r="AKI138" s="262"/>
      <c r="AKJ138" s="262"/>
      <c r="AKK138" s="262"/>
      <c r="AKL138" s="262"/>
      <c r="AKM138" s="262"/>
      <c r="AKN138" s="262"/>
      <c r="AKO138" s="262"/>
      <c r="AKP138" s="262"/>
      <c r="AKQ138" s="262"/>
      <c r="AKR138" s="262"/>
      <c r="AKS138" s="262"/>
      <c r="AKT138" s="262"/>
      <c r="AKU138" s="262"/>
      <c r="AKV138" s="262"/>
      <c r="AKW138" s="262"/>
      <c r="AKX138" s="262"/>
      <c r="AKY138" s="262"/>
      <c r="AKZ138" s="262"/>
      <c r="ALA138" s="262"/>
      <c r="ALB138" s="262"/>
      <c r="ALC138" s="262"/>
      <c r="ALD138" s="262"/>
      <c r="ALE138" s="262"/>
      <c r="ALF138" s="262"/>
      <c r="ALG138" s="262"/>
      <c r="ALH138" s="262"/>
      <c r="ALI138" s="262"/>
      <c r="ALJ138" s="262"/>
      <c r="ALK138" s="262"/>
      <c r="ALL138" s="262"/>
      <c r="ALM138" s="262"/>
      <c r="ALN138" s="262"/>
      <c r="ALO138" s="262"/>
      <c r="ALP138" s="262"/>
      <c r="ALQ138" s="262"/>
      <c r="ALR138" s="262"/>
      <c r="ALS138" s="262"/>
      <c r="ALT138" s="262"/>
      <c r="ALU138" s="262"/>
      <c r="ALV138" s="262"/>
      <c r="ALW138" s="262"/>
      <c r="ALX138" s="262"/>
      <c r="ALY138" s="262"/>
      <c r="ALZ138" s="262"/>
      <c r="AMA138" s="262"/>
      <c r="AMB138" s="262"/>
      <c r="AMC138" s="262"/>
      <c r="AMD138" s="262"/>
      <c r="AME138" s="262"/>
      <c r="AMF138" s="262"/>
      <c r="AMG138" s="262"/>
      <c r="AMH138" s="262"/>
      <c r="AMI138" s="262"/>
      <c r="AMJ138" s="262"/>
      <c r="AMK138" s="262"/>
      <c r="AML138" s="262"/>
      <c r="AMM138" s="262"/>
      <c r="AMN138" s="262"/>
    </row>
    <row r="139" spans="1:1028" s="278" customFormat="1" ht="15.6" customHeight="1" x14ac:dyDescent="0.2">
      <c r="A139" s="724" t="s">
        <v>74</v>
      </c>
      <c r="B139" s="725"/>
      <c r="C139" s="725"/>
      <c r="D139" s="725"/>
      <c r="E139" s="725"/>
      <c r="F139" s="725"/>
      <c r="G139" s="725"/>
      <c r="H139" s="725"/>
      <c r="I139" s="726"/>
      <c r="J139" s="124"/>
      <c r="K139" s="262"/>
      <c r="L139" s="262"/>
      <c r="M139" s="262"/>
      <c r="N139" s="262"/>
      <c r="O139" s="262"/>
      <c r="P139" s="262"/>
      <c r="Q139" s="262"/>
      <c r="R139" s="262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  <c r="BA139" s="277"/>
      <c r="BB139" s="277"/>
      <c r="BC139" s="277"/>
      <c r="BD139" s="277"/>
      <c r="BE139" s="277"/>
      <c r="BF139" s="277"/>
      <c r="BG139" s="277"/>
      <c r="BH139" s="277"/>
      <c r="BI139" s="277"/>
      <c r="BJ139" s="277"/>
      <c r="BK139" s="277"/>
      <c r="BL139" s="277"/>
      <c r="BM139" s="277"/>
      <c r="BN139" s="277"/>
      <c r="BO139" s="277"/>
      <c r="BP139" s="277"/>
      <c r="BQ139" s="277"/>
      <c r="BR139" s="277"/>
      <c r="BS139" s="277"/>
      <c r="BT139" s="277"/>
      <c r="BU139" s="277"/>
      <c r="BV139" s="277"/>
      <c r="BW139" s="277"/>
      <c r="BX139" s="277"/>
      <c r="BY139" s="277"/>
      <c r="BZ139" s="277"/>
      <c r="CA139" s="277"/>
      <c r="CB139" s="277"/>
      <c r="CC139" s="277"/>
      <c r="CD139" s="277"/>
      <c r="CE139" s="263"/>
      <c r="CF139" s="263"/>
      <c r="CG139" s="263"/>
      <c r="CH139" s="263"/>
      <c r="CI139" s="263"/>
      <c r="CJ139" s="263"/>
      <c r="CK139" s="263"/>
      <c r="CL139" s="263"/>
      <c r="CM139" s="263"/>
      <c r="CN139" s="263"/>
      <c r="CO139" s="263"/>
      <c r="CP139" s="263"/>
      <c r="CQ139" s="263"/>
      <c r="CR139" s="263"/>
      <c r="CS139" s="263"/>
      <c r="CT139" s="263"/>
      <c r="CU139" s="263"/>
      <c r="CV139" s="263"/>
      <c r="CW139" s="263"/>
      <c r="CX139" s="263"/>
      <c r="CY139" s="263"/>
      <c r="CZ139" s="263"/>
      <c r="DA139" s="263"/>
      <c r="DB139" s="263"/>
      <c r="DC139" s="263"/>
      <c r="DD139" s="263"/>
      <c r="DE139" s="263"/>
      <c r="DF139" s="263"/>
      <c r="DG139" s="263"/>
      <c r="DH139" s="263"/>
      <c r="DI139" s="263"/>
      <c r="DJ139" s="263"/>
      <c r="DK139" s="263"/>
      <c r="DL139" s="263"/>
      <c r="DM139" s="263"/>
      <c r="DN139" s="263"/>
      <c r="DO139" s="263"/>
      <c r="DP139" s="263"/>
      <c r="DQ139" s="263"/>
      <c r="DR139" s="263"/>
      <c r="DS139" s="263"/>
      <c r="DT139" s="263"/>
      <c r="DU139" s="263"/>
      <c r="DV139" s="263"/>
      <c r="DW139" s="263"/>
      <c r="DX139" s="263"/>
      <c r="DY139" s="263"/>
      <c r="DZ139" s="263"/>
      <c r="EA139" s="263"/>
      <c r="EB139" s="263"/>
      <c r="EC139" s="263"/>
      <c r="ED139" s="263"/>
      <c r="EE139" s="263"/>
      <c r="EF139" s="263"/>
      <c r="EG139" s="263"/>
      <c r="EH139" s="263"/>
      <c r="EI139" s="263"/>
      <c r="EJ139" s="263"/>
      <c r="EK139" s="263"/>
      <c r="EL139" s="263"/>
      <c r="EM139" s="263"/>
      <c r="EN139" s="263"/>
      <c r="EO139" s="263"/>
      <c r="EP139" s="263"/>
      <c r="EQ139" s="263"/>
      <c r="ER139" s="263"/>
      <c r="ES139" s="263"/>
      <c r="ET139" s="263"/>
      <c r="EU139" s="263"/>
      <c r="EV139" s="263"/>
      <c r="EW139" s="263"/>
      <c r="EX139" s="263"/>
      <c r="EY139" s="263"/>
      <c r="EZ139" s="263"/>
      <c r="FA139" s="263"/>
      <c r="FB139" s="263"/>
      <c r="FC139" s="263"/>
      <c r="FD139" s="263"/>
      <c r="FE139" s="263"/>
      <c r="FF139" s="263"/>
      <c r="FG139" s="263"/>
      <c r="FH139" s="263"/>
      <c r="FI139" s="263"/>
      <c r="FJ139" s="263"/>
      <c r="FK139" s="263"/>
      <c r="FL139" s="263"/>
      <c r="FM139" s="263"/>
      <c r="FN139" s="263"/>
      <c r="FO139" s="263"/>
      <c r="FP139" s="263"/>
      <c r="FQ139" s="263"/>
      <c r="FR139" s="263"/>
      <c r="FS139" s="263"/>
      <c r="FT139" s="263"/>
      <c r="FU139" s="263"/>
      <c r="FV139" s="263"/>
      <c r="FW139" s="263"/>
      <c r="FX139" s="263"/>
      <c r="FY139" s="263"/>
      <c r="FZ139" s="263"/>
      <c r="GA139" s="263"/>
      <c r="GB139" s="263"/>
      <c r="GC139" s="263"/>
      <c r="GD139" s="263"/>
      <c r="GE139" s="263"/>
      <c r="GF139" s="263"/>
      <c r="GG139" s="263"/>
      <c r="GH139" s="263"/>
      <c r="GI139" s="263"/>
      <c r="GJ139" s="263"/>
      <c r="GK139" s="263"/>
      <c r="GL139" s="263"/>
      <c r="GM139" s="263"/>
      <c r="GN139" s="263"/>
      <c r="GO139" s="263"/>
      <c r="GP139" s="277"/>
      <c r="GQ139" s="277"/>
      <c r="GR139" s="277"/>
      <c r="GS139" s="277"/>
      <c r="GT139" s="277"/>
      <c r="GU139" s="277"/>
      <c r="GV139" s="277"/>
      <c r="GW139" s="277"/>
      <c r="GX139" s="277"/>
      <c r="GY139" s="277"/>
      <c r="GZ139" s="277"/>
      <c r="HA139" s="277"/>
      <c r="HB139" s="277"/>
      <c r="HC139" s="277"/>
      <c r="HD139" s="277"/>
      <c r="HE139" s="277"/>
      <c r="HF139" s="277"/>
      <c r="HG139" s="277"/>
      <c r="HH139" s="277"/>
      <c r="HI139" s="277"/>
      <c r="HJ139" s="277"/>
      <c r="HK139" s="277"/>
      <c r="HL139" s="277"/>
      <c r="HM139" s="277"/>
      <c r="HN139" s="277"/>
      <c r="HO139" s="277"/>
      <c r="HP139" s="277"/>
      <c r="HQ139" s="277"/>
      <c r="HR139" s="277"/>
      <c r="HS139" s="277"/>
      <c r="HT139" s="277"/>
      <c r="HU139" s="277"/>
      <c r="HV139" s="277"/>
      <c r="HW139" s="277"/>
      <c r="HX139" s="277"/>
      <c r="HY139" s="277"/>
      <c r="HZ139" s="277"/>
      <c r="IA139" s="277"/>
      <c r="IB139" s="277"/>
      <c r="IC139" s="277"/>
      <c r="ID139" s="277"/>
      <c r="IE139" s="277"/>
      <c r="IF139" s="277"/>
      <c r="IG139" s="277"/>
      <c r="IH139" s="277"/>
      <c r="II139" s="277"/>
      <c r="IJ139" s="277"/>
      <c r="IK139" s="277"/>
      <c r="IL139" s="277"/>
      <c r="IM139" s="277"/>
      <c r="IN139" s="277"/>
      <c r="IO139" s="277"/>
      <c r="IP139" s="277"/>
      <c r="IQ139" s="277"/>
      <c r="IR139" s="277"/>
      <c r="IS139" s="277"/>
      <c r="IT139" s="277"/>
      <c r="IU139" s="277"/>
      <c r="IV139" s="277"/>
      <c r="IW139" s="277"/>
      <c r="IX139" s="277"/>
      <c r="IY139" s="277"/>
      <c r="IZ139" s="277"/>
      <c r="JA139" s="277"/>
      <c r="JB139" s="277"/>
      <c r="JC139" s="277"/>
      <c r="JD139" s="277"/>
      <c r="JE139" s="277"/>
      <c r="JF139" s="277"/>
      <c r="JG139" s="277"/>
      <c r="JH139" s="277"/>
      <c r="JI139" s="277"/>
      <c r="JJ139" s="277"/>
      <c r="JK139" s="277"/>
      <c r="JL139" s="277"/>
      <c r="JM139" s="277"/>
      <c r="JN139" s="277"/>
      <c r="JO139" s="277"/>
      <c r="JP139" s="277"/>
      <c r="JQ139" s="277"/>
      <c r="JR139" s="277"/>
      <c r="JS139" s="277"/>
      <c r="JT139" s="277"/>
      <c r="JU139" s="277"/>
      <c r="JV139" s="277"/>
      <c r="JW139" s="277"/>
      <c r="JX139" s="277"/>
      <c r="JY139" s="277"/>
      <c r="JZ139" s="277"/>
      <c r="KA139" s="277"/>
      <c r="KB139" s="277"/>
      <c r="KC139" s="277"/>
      <c r="KD139" s="277"/>
      <c r="KE139" s="277"/>
      <c r="KF139" s="277"/>
      <c r="KG139" s="277"/>
      <c r="KH139" s="277"/>
      <c r="KI139" s="277"/>
      <c r="KJ139" s="277"/>
      <c r="KK139" s="277"/>
      <c r="KL139" s="277"/>
      <c r="KM139" s="277"/>
      <c r="KN139" s="277"/>
      <c r="KO139" s="277"/>
      <c r="KP139" s="277"/>
      <c r="KQ139" s="277"/>
      <c r="KR139" s="277"/>
      <c r="KS139" s="277"/>
      <c r="KT139" s="277"/>
      <c r="KU139" s="277"/>
      <c r="KV139" s="277"/>
      <c r="KW139" s="277"/>
      <c r="KX139" s="277"/>
      <c r="KY139" s="277"/>
      <c r="KZ139" s="277"/>
      <c r="LA139" s="277"/>
      <c r="LB139" s="277"/>
      <c r="LC139" s="277"/>
      <c r="LD139" s="277"/>
      <c r="LE139" s="277"/>
      <c r="LF139" s="277"/>
      <c r="LG139" s="277"/>
      <c r="LH139" s="277"/>
      <c r="LI139" s="277"/>
      <c r="LJ139" s="277"/>
      <c r="LK139" s="277"/>
      <c r="LL139" s="277"/>
      <c r="LM139" s="277"/>
      <c r="LN139" s="277"/>
      <c r="LO139" s="277"/>
      <c r="LP139" s="277"/>
      <c r="LQ139" s="277"/>
      <c r="LR139" s="277"/>
      <c r="LS139" s="277"/>
      <c r="LT139" s="277"/>
      <c r="LU139" s="277"/>
      <c r="LV139" s="277"/>
      <c r="LW139" s="277"/>
      <c r="LX139" s="277"/>
      <c r="LY139" s="277"/>
      <c r="LZ139" s="277"/>
      <c r="MA139" s="277"/>
      <c r="MB139" s="277"/>
      <c r="MC139" s="277"/>
      <c r="MD139" s="277"/>
      <c r="ME139" s="277"/>
      <c r="MF139" s="277"/>
      <c r="MG139" s="277"/>
      <c r="MH139" s="277"/>
      <c r="MI139" s="277"/>
      <c r="MJ139" s="277"/>
      <c r="MK139" s="277"/>
      <c r="ML139" s="277"/>
      <c r="MM139" s="277"/>
      <c r="MN139" s="277"/>
      <c r="MO139" s="277"/>
      <c r="MP139" s="277"/>
      <c r="MQ139" s="277"/>
      <c r="MR139" s="277"/>
      <c r="MS139" s="277"/>
      <c r="MT139" s="277"/>
      <c r="MU139" s="277"/>
      <c r="MV139" s="277"/>
      <c r="MW139" s="277"/>
      <c r="MX139" s="277"/>
      <c r="MY139" s="277"/>
      <c r="MZ139" s="277"/>
      <c r="NA139" s="277"/>
      <c r="NB139" s="277"/>
      <c r="NC139" s="277"/>
      <c r="ND139" s="277"/>
      <c r="NE139" s="277"/>
      <c r="NF139" s="277"/>
      <c r="NG139" s="277"/>
      <c r="NH139" s="277"/>
      <c r="NI139" s="277"/>
      <c r="NJ139" s="277"/>
      <c r="NK139" s="277"/>
      <c r="NL139" s="277"/>
      <c r="NM139" s="277"/>
      <c r="NN139" s="277"/>
      <c r="NO139" s="277"/>
      <c r="NP139" s="277"/>
      <c r="NQ139" s="277"/>
      <c r="NR139" s="277"/>
      <c r="NS139" s="277"/>
      <c r="NT139" s="277"/>
      <c r="NU139" s="277"/>
      <c r="NV139" s="277"/>
      <c r="NW139" s="277"/>
      <c r="NX139" s="277"/>
      <c r="NY139" s="277"/>
      <c r="NZ139" s="277"/>
      <c r="OA139" s="277"/>
      <c r="OB139" s="277"/>
      <c r="OC139" s="277"/>
      <c r="OD139" s="277"/>
      <c r="OE139" s="277"/>
      <c r="OF139" s="277"/>
      <c r="OG139" s="277"/>
      <c r="OH139" s="277"/>
      <c r="OI139" s="277"/>
      <c r="OJ139" s="277"/>
      <c r="OK139" s="277"/>
      <c r="OL139" s="277"/>
      <c r="OM139" s="277"/>
      <c r="ON139" s="277"/>
      <c r="OO139" s="277"/>
      <c r="OP139" s="277"/>
      <c r="OQ139" s="277"/>
      <c r="OR139" s="277"/>
      <c r="OS139" s="277"/>
      <c r="OT139" s="277"/>
      <c r="OU139" s="277"/>
      <c r="OV139" s="277"/>
      <c r="OW139" s="277"/>
      <c r="OX139" s="277"/>
      <c r="OY139" s="277"/>
      <c r="OZ139" s="277"/>
      <c r="PA139" s="277"/>
      <c r="PB139" s="277"/>
      <c r="PC139" s="277"/>
      <c r="PD139" s="277"/>
      <c r="PE139" s="277"/>
      <c r="PF139" s="277"/>
      <c r="PG139" s="277"/>
      <c r="PH139" s="277"/>
      <c r="PI139" s="277"/>
      <c r="PJ139" s="277"/>
      <c r="PK139" s="277"/>
      <c r="PL139" s="277"/>
      <c r="PM139" s="277"/>
      <c r="PN139" s="277"/>
      <c r="PO139" s="277"/>
      <c r="PP139" s="277"/>
      <c r="PQ139" s="277"/>
      <c r="PR139" s="277"/>
      <c r="PS139" s="277"/>
      <c r="PT139" s="277"/>
      <c r="PU139" s="277"/>
      <c r="PV139" s="277"/>
      <c r="PW139" s="277"/>
      <c r="PX139" s="277"/>
      <c r="PY139" s="277"/>
      <c r="PZ139" s="277"/>
      <c r="QA139" s="277"/>
      <c r="QB139" s="277"/>
      <c r="QC139" s="277"/>
      <c r="QD139" s="277"/>
      <c r="QE139" s="277"/>
      <c r="QF139" s="277"/>
      <c r="QG139" s="277"/>
      <c r="QH139" s="277"/>
      <c r="QI139" s="277"/>
      <c r="QJ139" s="277"/>
      <c r="QK139" s="277"/>
      <c r="QL139" s="277"/>
      <c r="QM139" s="277"/>
      <c r="QN139" s="277"/>
      <c r="QO139" s="277"/>
      <c r="QP139" s="277"/>
      <c r="QQ139" s="277"/>
      <c r="QR139" s="277"/>
      <c r="QS139" s="277"/>
      <c r="QT139" s="277"/>
      <c r="QU139" s="277"/>
      <c r="QV139" s="277"/>
      <c r="QW139" s="277"/>
      <c r="QX139" s="277"/>
      <c r="QY139" s="277"/>
      <c r="QZ139" s="277"/>
      <c r="RA139" s="277"/>
      <c r="RB139" s="277"/>
      <c r="RC139" s="277"/>
      <c r="RD139" s="277"/>
      <c r="RE139" s="277"/>
      <c r="RF139" s="277"/>
      <c r="RG139" s="277"/>
      <c r="RH139" s="277"/>
      <c r="RI139" s="277"/>
      <c r="RJ139" s="277"/>
      <c r="RK139" s="277"/>
      <c r="RL139" s="277"/>
      <c r="RM139" s="277"/>
      <c r="RN139" s="277"/>
      <c r="RO139" s="277"/>
      <c r="RP139" s="277"/>
      <c r="RQ139" s="277"/>
      <c r="RR139" s="277"/>
      <c r="RS139" s="277"/>
      <c r="RT139" s="277"/>
      <c r="RU139" s="277"/>
      <c r="RV139" s="277"/>
      <c r="RW139" s="277"/>
      <c r="RX139" s="277"/>
      <c r="RY139" s="277"/>
      <c r="RZ139" s="277"/>
      <c r="SA139" s="277"/>
      <c r="SB139" s="277"/>
      <c r="SC139" s="277"/>
      <c r="SD139" s="277"/>
      <c r="SE139" s="277"/>
      <c r="SF139" s="277"/>
      <c r="SG139" s="277"/>
      <c r="SH139" s="277"/>
      <c r="SI139" s="277"/>
      <c r="SJ139" s="277"/>
      <c r="SK139" s="277"/>
      <c r="SL139" s="277"/>
      <c r="SM139" s="277"/>
      <c r="SN139" s="277"/>
      <c r="SO139" s="277"/>
      <c r="SP139" s="277"/>
      <c r="SQ139" s="277"/>
      <c r="SR139" s="277"/>
      <c r="SS139" s="277"/>
      <c r="ST139" s="277"/>
      <c r="SU139" s="277"/>
      <c r="SV139" s="277"/>
      <c r="SW139" s="277"/>
      <c r="SX139" s="277"/>
      <c r="SY139" s="277"/>
      <c r="SZ139" s="277"/>
      <c r="TA139" s="277"/>
      <c r="TB139" s="277"/>
      <c r="TC139" s="277"/>
      <c r="TD139" s="277"/>
      <c r="TE139" s="277"/>
      <c r="TF139" s="277"/>
      <c r="TG139" s="277"/>
      <c r="TH139" s="277"/>
      <c r="TI139" s="277"/>
      <c r="TJ139" s="277"/>
      <c r="TK139" s="277"/>
      <c r="TL139" s="277"/>
      <c r="TM139" s="277"/>
      <c r="TN139" s="277"/>
      <c r="TO139" s="277"/>
      <c r="TP139" s="277"/>
      <c r="TQ139" s="277"/>
      <c r="TR139" s="277"/>
      <c r="TS139" s="277"/>
      <c r="TT139" s="277"/>
      <c r="TU139" s="277"/>
      <c r="TV139" s="277"/>
      <c r="TW139" s="277"/>
      <c r="TX139" s="277"/>
      <c r="TY139" s="277"/>
      <c r="TZ139" s="277"/>
      <c r="UA139" s="277"/>
      <c r="UB139" s="277"/>
      <c r="UC139" s="277"/>
      <c r="UD139" s="277"/>
      <c r="UE139" s="277"/>
      <c r="UF139" s="277"/>
      <c r="UG139" s="277"/>
      <c r="UH139" s="277"/>
      <c r="UI139" s="277"/>
      <c r="UJ139" s="277"/>
      <c r="UK139" s="277"/>
      <c r="UL139" s="277"/>
      <c r="UM139" s="277"/>
      <c r="UN139" s="277"/>
      <c r="UO139" s="277"/>
      <c r="UP139" s="277"/>
      <c r="UQ139" s="277"/>
      <c r="UR139" s="277"/>
      <c r="US139" s="277"/>
      <c r="UT139" s="277"/>
      <c r="UU139" s="277"/>
      <c r="UV139" s="277"/>
      <c r="UW139" s="277"/>
      <c r="UX139" s="277"/>
      <c r="UY139" s="277"/>
      <c r="UZ139" s="277"/>
      <c r="VA139" s="277"/>
      <c r="VB139" s="277"/>
      <c r="VC139" s="277"/>
      <c r="VD139" s="277"/>
      <c r="VE139" s="277"/>
      <c r="VF139" s="277"/>
      <c r="VG139" s="277"/>
      <c r="VH139" s="277"/>
      <c r="VI139" s="277"/>
      <c r="VJ139" s="277"/>
      <c r="VK139" s="277"/>
      <c r="VL139" s="277"/>
      <c r="VM139" s="277"/>
      <c r="VN139" s="277"/>
      <c r="VO139" s="277"/>
      <c r="VP139" s="277"/>
      <c r="VQ139" s="277"/>
      <c r="VR139" s="277"/>
      <c r="VS139" s="277"/>
      <c r="VT139" s="277"/>
      <c r="VU139" s="277"/>
      <c r="VV139" s="277"/>
      <c r="VW139" s="277"/>
      <c r="VX139" s="277"/>
      <c r="VY139" s="277"/>
      <c r="VZ139" s="277"/>
      <c r="WA139" s="277"/>
      <c r="WB139" s="277"/>
      <c r="WC139" s="277"/>
      <c r="WD139" s="277"/>
      <c r="WE139" s="277"/>
      <c r="WF139" s="277"/>
      <c r="WG139" s="277"/>
      <c r="WH139" s="277"/>
      <c r="WI139" s="277"/>
      <c r="WJ139" s="277"/>
      <c r="WK139" s="277"/>
      <c r="WL139" s="277"/>
      <c r="WM139" s="277"/>
      <c r="WN139" s="277"/>
      <c r="WO139" s="277"/>
      <c r="WP139" s="277"/>
      <c r="WQ139" s="277"/>
      <c r="WR139" s="277"/>
      <c r="WS139" s="277"/>
      <c r="WT139" s="277"/>
      <c r="WU139" s="277"/>
      <c r="WV139" s="277"/>
      <c r="WW139" s="277"/>
      <c r="WX139" s="277"/>
      <c r="WY139" s="277"/>
      <c r="WZ139" s="277"/>
      <c r="XA139" s="277"/>
      <c r="XB139" s="277"/>
      <c r="XC139" s="277"/>
      <c r="XD139" s="277"/>
      <c r="XE139" s="277"/>
      <c r="XF139" s="277"/>
      <c r="XG139" s="277"/>
      <c r="XH139" s="277"/>
      <c r="XI139" s="277"/>
      <c r="XJ139" s="277"/>
      <c r="XK139" s="277"/>
      <c r="XL139" s="277"/>
      <c r="XM139" s="277"/>
      <c r="XN139" s="277"/>
      <c r="XO139" s="277"/>
      <c r="XP139" s="277"/>
      <c r="XQ139" s="277"/>
      <c r="XR139" s="277"/>
      <c r="XS139" s="277"/>
      <c r="XT139" s="277"/>
      <c r="XU139" s="277"/>
      <c r="XV139" s="277"/>
      <c r="XW139" s="277"/>
      <c r="XX139" s="277"/>
      <c r="XY139" s="277"/>
      <c r="XZ139" s="277"/>
      <c r="YA139" s="277"/>
      <c r="YB139" s="277"/>
      <c r="YC139" s="277"/>
      <c r="YD139" s="277"/>
      <c r="YE139" s="277"/>
      <c r="YF139" s="277"/>
      <c r="YG139" s="277"/>
      <c r="YH139" s="277"/>
      <c r="YI139" s="277"/>
      <c r="YJ139" s="277"/>
      <c r="YK139" s="277"/>
      <c r="YL139" s="277"/>
      <c r="YM139" s="277"/>
      <c r="YN139" s="277"/>
      <c r="YO139" s="277"/>
      <c r="YP139" s="277"/>
      <c r="YQ139" s="277"/>
      <c r="YR139" s="277"/>
      <c r="YS139" s="277"/>
      <c r="YT139" s="277"/>
      <c r="YU139" s="277"/>
      <c r="YV139" s="277"/>
      <c r="YW139" s="277"/>
      <c r="YX139" s="277"/>
      <c r="YY139" s="277"/>
      <c r="YZ139" s="277"/>
      <c r="ZA139" s="277"/>
      <c r="ZB139" s="277"/>
      <c r="ZC139" s="277"/>
      <c r="ZD139" s="277"/>
      <c r="ZE139" s="277"/>
      <c r="ZF139" s="277"/>
      <c r="ZG139" s="277"/>
      <c r="ZH139" s="277"/>
      <c r="ZI139" s="277"/>
      <c r="ZJ139" s="277"/>
      <c r="ZK139" s="277"/>
      <c r="ZL139" s="277"/>
      <c r="ZM139" s="277"/>
      <c r="ZN139" s="277"/>
      <c r="ZO139" s="277"/>
      <c r="ZP139" s="277"/>
      <c r="ZQ139" s="277"/>
      <c r="ZR139" s="277"/>
      <c r="ZS139" s="277"/>
      <c r="ZT139" s="277"/>
      <c r="ZU139" s="277"/>
      <c r="ZV139" s="277"/>
      <c r="ZW139" s="277"/>
      <c r="ZX139" s="277"/>
      <c r="ZY139" s="277"/>
      <c r="ZZ139" s="277"/>
      <c r="AAA139" s="277"/>
      <c r="AAB139" s="277"/>
      <c r="AAC139" s="277"/>
      <c r="AAD139" s="277"/>
      <c r="AAE139" s="277"/>
      <c r="AAF139" s="277"/>
      <c r="AAG139" s="277"/>
      <c r="AAH139" s="277"/>
      <c r="AAI139" s="277"/>
      <c r="AAJ139" s="277"/>
      <c r="AAK139" s="277"/>
      <c r="AAL139" s="277"/>
      <c r="AAM139" s="277"/>
      <c r="AAN139" s="277"/>
      <c r="AAO139" s="277"/>
      <c r="AAP139" s="277"/>
      <c r="AAQ139" s="277"/>
      <c r="AAR139" s="277"/>
      <c r="AAS139" s="277"/>
      <c r="AAT139" s="277"/>
      <c r="AAU139" s="277"/>
      <c r="AAV139" s="277"/>
      <c r="AAW139" s="277"/>
      <c r="AAX139" s="277"/>
      <c r="AAY139" s="277"/>
      <c r="AAZ139" s="277"/>
      <c r="ABA139" s="277"/>
      <c r="ABB139" s="277"/>
      <c r="ABC139" s="277"/>
      <c r="ABD139" s="277"/>
      <c r="ABE139" s="277"/>
      <c r="ABF139" s="277"/>
      <c r="ABG139" s="277"/>
      <c r="ABH139" s="277"/>
      <c r="ABI139" s="277"/>
      <c r="ABJ139" s="277"/>
      <c r="ABK139" s="277"/>
      <c r="ABL139" s="277"/>
      <c r="ABM139" s="277"/>
      <c r="ABN139" s="277"/>
      <c r="ABO139" s="277"/>
      <c r="ABP139" s="277"/>
      <c r="ABQ139" s="277"/>
      <c r="ABR139" s="277"/>
      <c r="ABS139" s="277"/>
      <c r="ABT139" s="277"/>
      <c r="ABU139" s="277"/>
      <c r="ABV139" s="277"/>
      <c r="ABW139" s="277"/>
      <c r="ABX139" s="277"/>
      <c r="ABY139" s="277"/>
      <c r="ABZ139" s="277"/>
      <c r="ACA139" s="277"/>
      <c r="ACB139" s="277"/>
      <c r="ACC139" s="277"/>
      <c r="ACD139" s="277"/>
      <c r="ACE139" s="277"/>
      <c r="ACF139" s="277"/>
      <c r="ACG139" s="277"/>
      <c r="ACH139" s="277"/>
      <c r="ACI139" s="277"/>
      <c r="ACJ139" s="277"/>
      <c r="ACK139" s="277"/>
      <c r="ACL139" s="277"/>
      <c r="ACM139" s="277"/>
      <c r="ACN139" s="277"/>
      <c r="ACO139" s="277"/>
      <c r="ACP139" s="277"/>
      <c r="ACQ139" s="277"/>
      <c r="ACR139" s="277"/>
      <c r="ACS139" s="277"/>
      <c r="ACT139" s="277"/>
      <c r="ACU139" s="277"/>
      <c r="ACV139" s="277"/>
      <c r="ACW139" s="277"/>
      <c r="ACX139" s="277"/>
      <c r="ACY139" s="277"/>
      <c r="ACZ139" s="277"/>
      <c r="ADA139" s="277"/>
      <c r="ADB139" s="277"/>
      <c r="ADC139" s="277"/>
      <c r="ADD139" s="277"/>
      <c r="ADE139" s="277"/>
      <c r="ADF139" s="277"/>
      <c r="ADG139" s="277"/>
      <c r="ADH139" s="277"/>
      <c r="ADI139" s="277"/>
      <c r="ADJ139" s="277"/>
      <c r="ADK139" s="277"/>
      <c r="ADL139" s="277"/>
      <c r="ADM139" s="277"/>
      <c r="ADN139" s="277"/>
      <c r="ADO139" s="277"/>
      <c r="ADP139" s="277"/>
      <c r="ADQ139" s="277"/>
      <c r="ADR139" s="277"/>
      <c r="ADS139" s="277"/>
      <c r="ADT139" s="277"/>
      <c r="ADU139" s="277"/>
      <c r="ADV139" s="277"/>
      <c r="ADW139" s="277"/>
      <c r="ADX139" s="277"/>
      <c r="ADY139" s="277"/>
      <c r="ADZ139" s="277"/>
      <c r="AEA139" s="277"/>
      <c r="AEB139" s="277"/>
      <c r="AEC139" s="277"/>
      <c r="AED139" s="277"/>
      <c r="AEE139" s="277"/>
      <c r="AEF139" s="277"/>
      <c r="AEG139" s="277"/>
      <c r="AEH139" s="277"/>
      <c r="AEI139" s="277"/>
      <c r="AEJ139" s="277"/>
      <c r="AEK139" s="277"/>
      <c r="AEL139" s="277"/>
      <c r="AEM139" s="277"/>
      <c r="AEN139" s="277"/>
      <c r="AEO139" s="277"/>
      <c r="AEP139" s="277"/>
      <c r="AEQ139" s="277"/>
      <c r="AER139" s="277"/>
      <c r="AES139" s="277"/>
      <c r="AET139" s="277"/>
      <c r="AEU139" s="277"/>
      <c r="AEV139" s="277"/>
      <c r="AEW139" s="277"/>
      <c r="AEX139" s="277"/>
      <c r="AEY139" s="277"/>
      <c r="AEZ139" s="277"/>
      <c r="AFA139" s="277"/>
      <c r="AFB139" s="277"/>
      <c r="AFC139" s="277"/>
      <c r="AFD139" s="277"/>
      <c r="AFE139" s="277"/>
      <c r="AFF139" s="277"/>
      <c r="AFG139" s="277"/>
      <c r="AFH139" s="277"/>
      <c r="AFI139" s="277"/>
      <c r="AFJ139" s="277"/>
      <c r="AFK139" s="277"/>
      <c r="AFL139" s="277"/>
      <c r="AFM139" s="277"/>
      <c r="AFN139" s="277"/>
      <c r="AFO139" s="277"/>
      <c r="AFP139" s="277"/>
      <c r="AFQ139" s="277"/>
      <c r="AFR139" s="277"/>
      <c r="AFS139" s="277"/>
      <c r="AFT139" s="277"/>
      <c r="AFU139" s="277"/>
      <c r="AFV139" s="277"/>
      <c r="AFW139" s="277"/>
      <c r="AFX139" s="277"/>
      <c r="AFY139" s="277"/>
      <c r="AFZ139" s="277"/>
      <c r="AGA139" s="277"/>
      <c r="AGB139" s="277"/>
      <c r="AGC139" s="277"/>
      <c r="AGD139" s="277"/>
      <c r="AGE139" s="277"/>
      <c r="AGF139" s="277"/>
      <c r="AGG139" s="277"/>
      <c r="AGH139" s="277"/>
      <c r="AGI139" s="277"/>
      <c r="AGJ139" s="277"/>
      <c r="AGK139" s="277"/>
      <c r="AGL139" s="277"/>
      <c r="AGM139" s="277"/>
      <c r="AGN139" s="277"/>
      <c r="AGO139" s="277"/>
      <c r="AGP139" s="277"/>
      <c r="AGQ139" s="277"/>
      <c r="AGR139" s="277"/>
      <c r="AGS139" s="277"/>
      <c r="AGT139" s="277"/>
      <c r="AGU139" s="277"/>
      <c r="AGV139" s="277"/>
      <c r="AGW139" s="277"/>
      <c r="AGX139" s="277"/>
      <c r="AGY139" s="277"/>
      <c r="AGZ139" s="277"/>
      <c r="AHA139" s="277"/>
      <c r="AHB139" s="277"/>
      <c r="AHC139" s="277"/>
      <c r="AHD139" s="277"/>
      <c r="AHE139" s="277"/>
      <c r="AHF139" s="277"/>
      <c r="AHG139" s="277"/>
      <c r="AHH139" s="277"/>
      <c r="AHI139" s="277"/>
      <c r="AHJ139" s="277"/>
      <c r="AHK139" s="277"/>
      <c r="AHL139" s="277"/>
      <c r="AHM139" s="277"/>
      <c r="AHN139" s="277"/>
      <c r="AHO139" s="277"/>
      <c r="AHP139" s="277"/>
      <c r="AHQ139" s="277"/>
      <c r="AHR139" s="277"/>
      <c r="AHS139" s="277"/>
      <c r="AHT139" s="277"/>
      <c r="AHU139" s="277"/>
      <c r="AHV139" s="277"/>
      <c r="AHW139" s="277"/>
      <c r="AHX139" s="277"/>
      <c r="AHY139" s="277"/>
      <c r="AHZ139" s="277"/>
      <c r="AIA139" s="277"/>
      <c r="AIB139" s="277"/>
      <c r="AIC139" s="277"/>
      <c r="AID139" s="277"/>
      <c r="AIE139" s="277"/>
      <c r="AIF139" s="277"/>
      <c r="AIG139" s="277"/>
      <c r="AIH139" s="277"/>
      <c r="AII139" s="277"/>
      <c r="AIJ139" s="277"/>
      <c r="AIK139" s="277"/>
      <c r="AIL139" s="277"/>
      <c r="AIM139" s="277"/>
      <c r="AIN139" s="277"/>
      <c r="AIO139" s="277"/>
      <c r="AIP139" s="277"/>
      <c r="AIQ139" s="277"/>
      <c r="AIR139" s="277"/>
      <c r="AIS139" s="277"/>
      <c r="AIT139" s="277"/>
      <c r="AIU139" s="277"/>
      <c r="AIV139" s="277"/>
      <c r="AIW139" s="277"/>
      <c r="AIX139" s="277"/>
      <c r="AIY139" s="277"/>
      <c r="AIZ139" s="277"/>
      <c r="AJA139" s="277"/>
      <c r="AJB139" s="277"/>
      <c r="AJC139" s="277"/>
      <c r="AJD139" s="277"/>
      <c r="AJE139" s="277"/>
      <c r="AJF139" s="277"/>
      <c r="AJG139" s="277"/>
      <c r="AJH139" s="277"/>
      <c r="AJI139" s="277"/>
      <c r="AJJ139" s="277"/>
      <c r="AJK139" s="277"/>
      <c r="AJL139" s="277"/>
      <c r="AJM139" s="277"/>
      <c r="AJN139" s="277"/>
      <c r="AJO139" s="277"/>
      <c r="AJP139" s="277"/>
      <c r="AJQ139" s="277"/>
      <c r="AJR139" s="277"/>
      <c r="AJS139" s="277"/>
      <c r="AJT139" s="277"/>
      <c r="AJU139" s="277"/>
      <c r="AJV139" s="277"/>
      <c r="AJW139" s="277"/>
      <c r="AJX139" s="277"/>
      <c r="AJY139" s="277"/>
      <c r="AJZ139" s="277"/>
      <c r="AKA139" s="277"/>
      <c r="AKB139" s="277"/>
      <c r="AKC139" s="277"/>
      <c r="AKD139" s="277"/>
      <c r="AKE139" s="277"/>
      <c r="AKF139" s="277"/>
      <c r="AKG139" s="277"/>
      <c r="AKH139" s="277"/>
      <c r="AKI139" s="277"/>
      <c r="AKJ139" s="277"/>
      <c r="AKK139" s="277"/>
      <c r="AKL139" s="277"/>
      <c r="AKM139" s="277"/>
      <c r="AKN139" s="277"/>
      <c r="AKO139" s="277"/>
      <c r="AKP139" s="277"/>
      <c r="AKQ139" s="277"/>
      <c r="AKR139" s="277"/>
      <c r="AKS139" s="277"/>
      <c r="AKT139" s="277"/>
      <c r="AKU139" s="277"/>
      <c r="AKV139" s="277"/>
      <c r="AKW139" s="277"/>
      <c r="AKX139" s="277"/>
      <c r="AKY139" s="277"/>
      <c r="AKZ139" s="277"/>
      <c r="ALA139" s="277"/>
      <c r="ALB139" s="277"/>
      <c r="ALC139" s="277"/>
      <c r="ALD139" s="277"/>
      <c r="ALE139" s="277"/>
      <c r="ALF139" s="277"/>
      <c r="ALG139" s="277"/>
      <c r="ALH139" s="277"/>
      <c r="ALI139" s="277"/>
      <c r="ALJ139" s="277"/>
      <c r="ALK139" s="277"/>
      <c r="ALL139" s="277"/>
      <c r="ALM139" s="277"/>
      <c r="ALN139" s="277"/>
      <c r="ALO139" s="277"/>
      <c r="ALP139" s="277"/>
      <c r="ALQ139" s="277"/>
      <c r="ALR139" s="277"/>
      <c r="ALS139" s="277"/>
      <c r="ALT139" s="277"/>
      <c r="ALU139" s="277"/>
      <c r="ALV139" s="277"/>
      <c r="ALW139" s="277"/>
      <c r="ALX139" s="277"/>
      <c r="ALY139" s="277"/>
      <c r="ALZ139" s="277"/>
      <c r="AMA139" s="277"/>
      <c r="AMB139" s="277"/>
      <c r="AMC139" s="277"/>
      <c r="AMD139" s="277"/>
      <c r="AME139" s="277"/>
      <c r="AMF139" s="277"/>
      <c r="AMG139" s="277"/>
      <c r="AMH139" s="277"/>
      <c r="AMI139" s="277"/>
      <c r="AMJ139" s="277"/>
      <c r="AMK139" s="277"/>
      <c r="AML139" s="277"/>
      <c r="AMM139" s="277"/>
      <c r="AMN139" s="277"/>
    </row>
    <row r="140" spans="1:1028" s="278" customFormat="1" ht="15.6" customHeight="1" x14ac:dyDescent="0.2">
      <c r="A140" s="191" t="s">
        <v>414</v>
      </c>
      <c r="B140" s="694"/>
      <c r="C140" s="694"/>
      <c r="D140" s="727" t="s">
        <v>415</v>
      </c>
      <c r="E140" s="728"/>
      <c r="F140" s="728"/>
      <c r="G140" s="728"/>
      <c r="H140" s="728"/>
      <c r="I140" s="729"/>
      <c r="J140" s="128"/>
      <c r="K140" s="262"/>
      <c r="L140" s="262"/>
      <c r="M140" s="262"/>
      <c r="N140" s="262"/>
      <c r="O140" s="262"/>
      <c r="P140" s="262"/>
      <c r="Q140" s="262"/>
      <c r="R140" s="262"/>
      <c r="S140" s="277"/>
      <c r="T140" s="277"/>
      <c r="U140" s="277"/>
      <c r="V140" s="277"/>
      <c r="W140" s="277"/>
      <c r="X140" s="277"/>
      <c r="Y140" s="277"/>
      <c r="Z140" s="277"/>
      <c r="AA140" s="277"/>
      <c r="AB140" s="277"/>
      <c r="AC140" s="277"/>
      <c r="AD140" s="277"/>
      <c r="AE140" s="277"/>
      <c r="AF140" s="277"/>
      <c r="AG140" s="277"/>
      <c r="AH140" s="277"/>
      <c r="AI140" s="277"/>
      <c r="AJ140" s="277"/>
      <c r="AK140" s="277"/>
      <c r="AL140" s="277"/>
      <c r="AM140" s="277"/>
      <c r="AN140" s="277"/>
      <c r="AO140" s="277"/>
      <c r="AP140" s="277"/>
      <c r="AQ140" s="277"/>
      <c r="AR140" s="277"/>
      <c r="AS140" s="277"/>
      <c r="AT140" s="277"/>
      <c r="AU140" s="277"/>
      <c r="AV140" s="277"/>
      <c r="AW140" s="277"/>
      <c r="AX140" s="277"/>
      <c r="AY140" s="277"/>
      <c r="AZ140" s="277"/>
      <c r="BA140" s="277"/>
      <c r="BB140" s="277"/>
      <c r="BC140" s="277"/>
      <c r="BD140" s="277"/>
      <c r="BE140" s="277"/>
      <c r="BF140" s="277"/>
      <c r="BG140" s="277"/>
      <c r="BH140" s="277"/>
      <c r="BI140" s="277"/>
      <c r="BJ140" s="277"/>
      <c r="BK140" s="277"/>
      <c r="BL140" s="277"/>
      <c r="BM140" s="277"/>
      <c r="BN140" s="277"/>
      <c r="BO140" s="277"/>
      <c r="BP140" s="277"/>
      <c r="BQ140" s="277"/>
      <c r="BR140" s="277"/>
      <c r="BS140" s="277"/>
      <c r="BT140" s="277"/>
      <c r="BU140" s="277"/>
      <c r="BV140" s="277"/>
      <c r="BW140" s="277"/>
      <c r="BX140" s="277"/>
      <c r="BY140" s="277"/>
      <c r="BZ140" s="277"/>
      <c r="CA140" s="277"/>
      <c r="CB140" s="277"/>
      <c r="CC140" s="277"/>
      <c r="CD140" s="277"/>
      <c r="CE140" s="263"/>
      <c r="CF140" s="263"/>
      <c r="CG140" s="263"/>
      <c r="CH140" s="263"/>
      <c r="CI140" s="263"/>
      <c r="CJ140" s="263"/>
      <c r="CK140" s="263"/>
      <c r="CL140" s="263"/>
      <c r="CM140" s="263"/>
      <c r="CN140" s="263"/>
      <c r="CO140" s="263"/>
      <c r="CP140" s="263"/>
      <c r="CQ140" s="263"/>
      <c r="CR140" s="263"/>
      <c r="CS140" s="263"/>
      <c r="CT140" s="263"/>
      <c r="CU140" s="263"/>
      <c r="CV140" s="263"/>
      <c r="CW140" s="263"/>
      <c r="CX140" s="263"/>
      <c r="CY140" s="263"/>
      <c r="CZ140" s="263"/>
      <c r="DA140" s="263"/>
      <c r="DB140" s="263"/>
      <c r="DC140" s="263"/>
      <c r="DD140" s="263"/>
      <c r="DE140" s="263"/>
      <c r="DF140" s="263"/>
      <c r="DG140" s="263"/>
      <c r="DH140" s="263"/>
      <c r="DI140" s="263"/>
      <c r="DJ140" s="263"/>
      <c r="DK140" s="263"/>
      <c r="DL140" s="263"/>
      <c r="DM140" s="263"/>
      <c r="DN140" s="263"/>
      <c r="DO140" s="263"/>
      <c r="DP140" s="263"/>
      <c r="DQ140" s="263"/>
      <c r="DR140" s="263"/>
      <c r="DS140" s="263"/>
      <c r="DT140" s="263"/>
      <c r="DU140" s="263"/>
      <c r="DV140" s="263"/>
      <c r="DW140" s="263"/>
      <c r="DX140" s="263"/>
      <c r="DY140" s="263"/>
      <c r="DZ140" s="263"/>
      <c r="EA140" s="263"/>
      <c r="EB140" s="263"/>
      <c r="EC140" s="263"/>
      <c r="ED140" s="263"/>
      <c r="EE140" s="263"/>
      <c r="EF140" s="263"/>
      <c r="EG140" s="263"/>
      <c r="EH140" s="263"/>
      <c r="EI140" s="263"/>
      <c r="EJ140" s="263"/>
      <c r="EK140" s="263"/>
      <c r="EL140" s="263"/>
      <c r="EM140" s="263"/>
      <c r="EN140" s="263"/>
      <c r="EO140" s="263"/>
      <c r="EP140" s="263"/>
      <c r="EQ140" s="263"/>
      <c r="ER140" s="263"/>
      <c r="ES140" s="263"/>
      <c r="ET140" s="263"/>
      <c r="EU140" s="263"/>
      <c r="EV140" s="263"/>
      <c r="EW140" s="263"/>
      <c r="EX140" s="263"/>
      <c r="EY140" s="263"/>
      <c r="EZ140" s="263"/>
      <c r="FA140" s="263"/>
      <c r="FB140" s="263"/>
      <c r="FC140" s="263"/>
      <c r="FD140" s="263"/>
      <c r="FE140" s="263"/>
      <c r="FF140" s="263"/>
      <c r="FG140" s="263"/>
      <c r="FH140" s="263"/>
      <c r="FI140" s="263"/>
      <c r="FJ140" s="263"/>
      <c r="FK140" s="263"/>
      <c r="FL140" s="263"/>
      <c r="FM140" s="263"/>
      <c r="FN140" s="263"/>
      <c r="FO140" s="263"/>
      <c r="FP140" s="263"/>
      <c r="FQ140" s="263"/>
      <c r="FR140" s="263"/>
      <c r="FS140" s="263"/>
      <c r="FT140" s="263"/>
      <c r="FU140" s="263"/>
      <c r="FV140" s="263"/>
      <c r="FW140" s="263"/>
      <c r="FX140" s="263"/>
      <c r="FY140" s="263"/>
      <c r="FZ140" s="263"/>
      <c r="GA140" s="263"/>
      <c r="GB140" s="263"/>
      <c r="GC140" s="263"/>
      <c r="GD140" s="263"/>
      <c r="GE140" s="263"/>
      <c r="GF140" s="263"/>
      <c r="GG140" s="263"/>
      <c r="GH140" s="263"/>
      <c r="GI140" s="263"/>
      <c r="GJ140" s="263"/>
      <c r="GK140" s="263"/>
      <c r="GL140" s="263"/>
      <c r="GM140" s="263"/>
      <c r="GN140" s="263"/>
      <c r="GO140" s="263"/>
      <c r="GP140" s="277"/>
      <c r="GQ140" s="277"/>
      <c r="GR140" s="277"/>
      <c r="GS140" s="277"/>
      <c r="GT140" s="277"/>
      <c r="GU140" s="277"/>
      <c r="GV140" s="277"/>
      <c r="GW140" s="277"/>
      <c r="GX140" s="277"/>
      <c r="GY140" s="277"/>
      <c r="GZ140" s="277"/>
      <c r="HA140" s="277"/>
      <c r="HB140" s="277"/>
      <c r="HC140" s="277"/>
      <c r="HD140" s="277"/>
      <c r="HE140" s="277"/>
      <c r="HF140" s="277"/>
      <c r="HG140" s="277"/>
      <c r="HH140" s="277"/>
      <c r="HI140" s="277"/>
      <c r="HJ140" s="277"/>
      <c r="HK140" s="277"/>
      <c r="HL140" s="277"/>
      <c r="HM140" s="277"/>
      <c r="HN140" s="277"/>
      <c r="HO140" s="277"/>
      <c r="HP140" s="277"/>
      <c r="HQ140" s="277"/>
      <c r="HR140" s="277"/>
      <c r="HS140" s="277"/>
      <c r="HT140" s="277"/>
      <c r="HU140" s="277"/>
      <c r="HV140" s="277"/>
      <c r="HW140" s="277"/>
      <c r="HX140" s="277"/>
      <c r="HY140" s="277"/>
      <c r="HZ140" s="277"/>
      <c r="IA140" s="277"/>
      <c r="IB140" s="277"/>
      <c r="IC140" s="277"/>
      <c r="ID140" s="277"/>
      <c r="IE140" s="277"/>
      <c r="IF140" s="277"/>
      <c r="IG140" s="277"/>
      <c r="IH140" s="277"/>
      <c r="II140" s="277"/>
      <c r="IJ140" s="277"/>
      <c r="IK140" s="277"/>
      <c r="IL140" s="277"/>
      <c r="IM140" s="277"/>
      <c r="IN140" s="277"/>
      <c r="IO140" s="277"/>
      <c r="IP140" s="277"/>
      <c r="IQ140" s="277"/>
      <c r="IR140" s="277"/>
      <c r="IS140" s="277"/>
      <c r="IT140" s="277"/>
      <c r="IU140" s="277"/>
      <c r="IV140" s="277"/>
      <c r="IW140" s="277"/>
      <c r="IX140" s="277"/>
      <c r="IY140" s="277"/>
      <c r="IZ140" s="277"/>
      <c r="JA140" s="277"/>
      <c r="JB140" s="277"/>
      <c r="JC140" s="277"/>
      <c r="JD140" s="277"/>
      <c r="JE140" s="277"/>
      <c r="JF140" s="277"/>
      <c r="JG140" s="277"/>
      <c r="JH140" s="277"/>
      <c r="JI140" s="277"/>
      <c r="JJ140" s="277"/>
      <c r="JK140" s="277"/>
      <c r="JL140" s="277"/>
      <c r="JM140" s="277"/>
      <c r="JN140" s="277"/>
      <c r="JO140" s="277"/>
      <c r="JP140" s="277"/>
      <c r="JQ140" s="277"/>
      <c r="JR140" s="277"/>
      <c r="JS140" s="277"/>
      <c r="JT140" s="277"/>
      <c r="JU140" s="277"/>
      <c r="JV140" s="277"/>
      <c r="JW140" s="277"/>
      <c r="JX140" s="277"/>
      <c r="JY140" s="277"/>
      <c r="JZ140" s="277"/>
      <c r="KA140" s="277"/>
      <c r="KB140" s="277"/>
      <c r="KC140" s="277"/>
      <c r="KD140" s="277"/>
      <c r="KE140" s="277"/>
      <c r="KF140" s="277"/>
      <c r="KG140" s="277"/>
      <c r="KH140" s="277"/>
      <c r="KI140" s="277"/>
      <c r="KJ140" s="277"/>
      <c r="KK140" s="277"/>
      <c r="KL140" s="277"/>
      <c r="KM140" s="277"/>
      <c r="KN140" s="277"/>
      <c r="KO140" s="277"/>
      <c r="KP140" s="277"/>
      <c r="KQ140" s="277"/>
      <c r="KR140" s="277"/>
      <c r="KS140" s="277"/>
      <c r="KT140" s="277"/>
      <c r="KU140" s="277"/>
      <c r="KV140" s="277"/>
      <c r="KW140" s="277"/>
      <c r="KX140" s="277"/>
      <c r="KY140" s="277"/>
      <c r="KZ140" s="277"/>
      <c r="LA140" s="277"/>
      <c r="LB140" s="277"/>
      <c r="LC140" s="277"/>
      <c r="LD140" s="277"/>
      <c r="LE140" s="277"/>
      <c r="LF140" s="277"/>
      <c r="LG140" s="277"/>
      <c r="LH140" s="277"/>
      <c r="LI140" s="277"/>
      <c r="LJ140" s="277"/>
      <c r="LK140" s="277"/>
      <c r="LL140" s="277"/>
      <c r="LM140" s="277"/>
      <c r="LN140" s="277"/>
      <c r="LO140" s="277"/>
      <c r="LP140" s="277"/>
      <c r="LQ140" s="277"/>
      <c r="LR140" s="277"/>
      <c r="LS140" s="277"/>
      <c r="LT140" s="277"/>
      <c r="LU140" s="277"/>
      <c r="LV140" s="277"/>
      <c r="LW140" s="277"/>
      <c r="LX140" s="277"/>
      <c r="LY140" s="277"/>
      <c r="LZ140" s="277"/>
      <c r="MA140" s="277"/>
      <c r="MB140" s="277"/>
      <c r="MC140" s="277"/>
      <c r="MD140" s="277"/>
      <c r="ME140" s="277"/>
      <c r="MF140" s="277"/>
      <c r="MG140" s="277"/>
      <c r="MH140" s="277"/>
      <c r="MI140" s="277"/>
      <c r="MJ140" s="277"/>
      <c r="MK140" s="277"/>
      <c r="ML140" s="277"/>
      <c r="MM140" s="277"/>
      <c r="MN140" s="277"/>
      <c r="MO140" s="277"/>
      <c r="MP140" s="277"/>
      <c r="MQ140" s="277"/>
      <c r="MR140" s="277"/>
      <c r="MS140" s="277"/>
      <c r="MT140" s="277"/>
      <c r="MU140" s="277"/>
      <c r="MV140" s="277"/>
      <c r="MW140" s="277"/>
      <c r="MX140" s="277"/>
      <c r="MY140" s="277"/>
      <c r="MZ140" s="277"/>
      <c r="NA140" s="277"/>
      <c r="NB140" s="277"/>
      <c r="NC140" s="277"/>
      <c r="ND140" s="277"/>
      <c r="NE140" s="277"/>
      <c r="NF140" s="277"/>
      <c r="NG140" s="277"/>
      <c r="NH140" s="277"/>
      <c r="NI140" s="277"/>
      <c r="NJ140" s="277"/>
      <c r="NK140" s="277"/>
      <c r="NL140" s="277"/>
      <c r="NM140" s="277"/>
      <c r="NN140" s="277"/>
      <c r="NO140" s="277"/>
      <c r="NP140" s="277"/>
      <c r="NQ140" s="277"/>
      <c r="NR140" s="277"/>
      <c r="NS140" s="277"/>
      <c r="NT140" s="277"/>
      <c r="NU140" s="277"/>
      <c r="NV140" s="277"/>
      <c r="NW140" s="277"/>
      <c r="NX140" s="277"/>
      <c r="NY140" s="277"/>
      <c r="NZ140" s="277"/>
      <c r="OA140" s="277"/>
      <c r="OB140" s="277"/>
      <c r="OC140" s="277"/>
      <c r="OD140" s="277"/>
      <c r="OE140" s="277"/>
      <c r="OF140" s="277"/>
      <c r="OG140" s="277"/>
      <c r="OH140" s="277"/>
      <c r="OI140" s="277"/>
      <c r="OJ140" s="277"/>
      <c r="OK140" s="277"/>
      <c r="OL140" s="277"/>
      <c r="OM140" s="277"/>
      <c r="ON140" s="277"/>
      <c r="OO140" s="277"/>
      <c r="OP140" s="277"/>
      <c r="OQ140" s="277"/>
      <c r="OR140" s="277"/>
      <c r="OS140" s="277"/>
      <c r="OT140" s="277"/>
      <c r="OU140" s="277"/>
      <c r="OV140" s="277"/>
      <c r="OW140" s="277"/>
      <c r="OX140" s="277"/>
      <c r="OY140" s="277"/>
      <c r="OZ140" s="277"/>
      <c r="PA140" s="277"/>
      <c r="PB140" s="277"/>
      <c r="PC140" s="277"/>
      <c r="PD140" s="277"/>
      <c r="PE140" s="277"/>
      <c r="PF140" s="277"/>
      <c r="PG140" s="277"/>
      <c r="PH140" s="277"/>
      <c r="PI140" s="277"/>
      <c r="PJ140" s="277"/>
      <c r="PK140" s="277"/>
      <c r="PL140" s="277"/>
      <c r="PM140" s="277"/>
      <c r="PN140" s="277"/>
      <c r="PO140" s="277"/>
      <c r="PP140" s="277"/>
      <c r="PQ140" s="277"/>
      <c r="PR140" s="277"/>
      <c r="PS140" s="277"/>
      <c r="PT140" s="277"/>
      <c r="PU140" s="277"/>
      <c r="PV140" s="277"/>
      <c r="PW140" s="277"/>
      <c r="PX140" s="277"/>
      <c r="PY140" s="277"/>
      <c r="PZ140" s="277"/>
      <c r="QA140" s="277"/>
      <c r="QB140" s="277"/>
      <c r="QC140" s="277"/>
      <c r="QD140" s="277"/>
      <c r="QE140" s="277"/>
      <c r="QF140" s="277"/>
      <c r="QG140" s="277"/>
      <c r="QH140" s="277"/>
      <c r="QI140" s="277"/>
      <c r="QJ140" s="277"/>
      <c r="QK140" s="277"/>
      <c r="QL140" s="277"/>
      <c r="QM140" s="277"/>
      <c r="QN140" s="277"/>
      <c r="QO140" s="277"/>
      <c r="QP140" s="277"/>
      <c r="QQ140" s="277"/>
      <c r="QR140" s="277"/>
      <c r="QS140" s="277"/>
      <c r="QT140" s="277"/>
      <c r="QU140" s="277"/>
      <c r="QV140" s="277"/>
      <c r="QW140" s="277"/>
      <c r="QX140" s="277"/>
      <c r="QY140" s="277"/>
      <c r="QZ140" s="277"/>
      <c r="RA140" s="277"/>
      <c r="RB140" s="277"/>
      <c r="RC140" s="277"/>
      <c r="RD140" s="277"/>
      <c r="RE140" s="277"/>
      <c r="RF140" s="277"/>
      <c r="RG140" s="277"/>
      <c r="RH140" s="277"/>
      <c r="RI140" s="277"/>
      <c r="RJ140" s="277"/>
      <c r="RK140" s="277"/>
      <c r="RL140" s="277"/>
      <c r="RM140" s="277"/>
      <c r="RN140" s="277"/>
      <c r="RO140" s="277"/>
      <c r="RP140" s="277"/>
      <c r="RQ140" s="277"/>
      <c r="RR140" s="277"/>
      <c r="RS140" s="277"/>
      <c r="RT140" s="277"/>
      <c r="RU140" s="277"/>
      <c r="RV140" s="277"/>
      <c r="RW140" s="277"/>
      <c r="RX140" s="277"/>
      <c r="RY140" s="277"/>
      <c r="RZ140" s="277"/>
      <c r="SA140" s="277"/>
      <c r="SB140" s="277"/>
      <c r="SC140" s="277"/>
      <c r="SD140" s="277"/>
      <c r="SE140" s="277"/>
      <c r="SF140" s="277"/>
      <c r="SG140" s="277"/>
      <c r="SH140" s="277"/>
      <c r="SI140" s="277"/>
      <c r="SJ140" s="277"/>
      <c r="SK140" s="277"/>
      <c r="SL140" s="277"/>
      <c r="SM140" s="277"/>
      <c r="SN140" s="277"/>
      <c r="SO140" s="277"/>
      <c r="SP140" s="277"/>
      <c r="SQ140" s="277"/>
      <c r="SR140" s="277"/>
      <c r="SS140" s="277"/>
      <c r="ST140" s="277"/>
      <c r="SU140" s="277"/>
      <c r="SV140" s="277"/>
      <c r="SW140" s="277"/>
      <c r="SX140" s="277"/>
      <c r="SY140" s="277"/>
      <c r="SZ140" s="277"/>
      <c r="TA140" s="277"/>
      <c r="TB140" s="277"/>
      <c r="TC140" s="277"/>
      <c r="TD140" s="277"/>
      <c r="TE140" s="277"/>
      <c r="TF140" s="277"/>
      <c r="TG140" s="277"/>
      <c r="TH140" s="277"/>
      <c r="TI140" s="277"/>
      <c r="TJ140" s="277"/>
      <c r="TK140" s="277"/>
      <c r="TL140" s="277"/>
      <c r="TM140" s="277"/>
      <c r="TN140" s="277"/>
      <c r="TO140" s="277"/>
      <c r="TP140" s="277"/>
      <c r="TQ140" s="277"/>
      <c r="TR140" s="277"/>
      <c r="TS140" s="277"/>
      <c r="TT140" s="277"/>
      <c r="TU140" s="277"/>
      <c r="TV140" s="277"/>
      <c r="TW140" s="277"/>
      <c r="TX140" s="277"/>
      <c r="TY140" s="277"/>
      <c r="TZ140" s="277"/>
      <c r="UA140" s="277"/>
      <c r="UB140" s="277"/>
      <c r="UC140" s="277"/>
      <c r="UD140" s="277"/>
      <c r="UE140" s="277"/>
      <c r="UF140" s="277"/>
      <c r="UG140" s="277"/>
      <c r="UH140" s="277"/>
      <c r="UI140" s="277"/>
      <c r="UJ140" s="277"/>
      <c r="UK140" s="277"/>
      <c r="UL140" s="277"/>
      <c r="UM140" s="277"/>
      <c r="UN140" s="277"/>
      <c r="UO140" s="277"/>
      <c r="UP140" s="277"/>
      <c r="UQ140" s="277"/>
      <c r="UR140" s="277"/>
      <c r="US140" s="277"/>
      <c r="UT140" s="277"/>
      <c r="UU140" s="277"/>
      <c r="UV140" s="277"/>
      <c r="UW140" s="277"/>
      <c r="UX140" s="277"/>
      <c r="UY140" s="277"/>
      <c r="UZ140" s="277"/>
      <c r="VA140" s="277"/>
      <c r="VB140" s="277"/>
      <c r="VC140" s="277"/>
      <c r="VD140" s="277"/>
      <c r="VE140" s="277"/>
      <c r="VF140" s="277"/>
      <c r="VG140" s="277"/>
      <c r="VH140" s="277"/>
      <c r="VI140" s="277"/>
      <c r="VJ140" s="277"/>
      <c r="VK140" s="277"/>
      <c r="VL140" s="277"/>
      <c r="VM140" s="277"/>
      <c r="VN140" s="277"/>
      <c r="VO140" s="277"/>
      <c r="VP140" s="277"/>
      <c r="VQ140" s="277"/>
      <c r="VR140" s="277"/>
      <c r="VS140" s="277"/>
      <c r="VT140" s="277"/>
      <c r="VU140" s="277"/>
      <c r="VV140" s="277"/>
      <c r="VW140" s="277"/>
      <c r="VX140" s="277"/>
      <c r="VY140" s="277"/>
      <c r="VZ140" s="277"/>
      <c r="WA140" s="277"/>
      <c r="WB140" s="277"/>
      <c r="WC140" s="277"/>
      <c r="WD140" s="277"/>
      <c r="WE140" s="277"/>
      <c r="WF140" s="277"/>
      <c r="WG140" s="277"/>
      <c r="WH140" s="277"/>
      <c r="WI140" s="277"/>
      <c r="WJ140" s="277"/>
      <c r="WK140" s="277"/>
      <c r="WL140" s="277"/>
      <c r="WM140" s="277"/>
      <c r="WN140" s="277"/>
      <c r="WO140" s="277"/>
      <c r="WP140" s="277"/>
      <c r="WQ140" s="277"/>
      <c r="WR140" s="277"/>
      <c r="WS140" s="277"/>
      <c r="WT140" s="277"/>
      <c r="WU140" s="277"/>
      <c r="WV140" s="277"/>
      <c r="WW140" s="277"/>
      <c r="WX140" s="277"/>
      <c r="WY140" s="277"/>
      <c r="WZ140" s="277"/>
      <c r="XA140" s="277"/>
      <c r="XB140" s="277"/>
      <c r="XC140" s="277"/>
      <c r="XD140" s="277"/>
      <c r="XE140" s="277"/>
      <c r="XF140" s="277"/>
      <c r="XG140" s="277"/>
      <c r="XH140" s="277"/>
      <c r="XI140" s="277"/>
      <c r="XJ140" s="277"/>
      <c r="XK140" s="277"/>
      <c r="XL140" s="277"/>
      <c r="XM140" s="277"/>
      <c r="XN140" s="277"/>
      <c r="XO140" s="277"/>
      <c r="XP140" s="277"/>
      <c r="XQ140" s="277"/>
      <c r="XR140" s="277"/>
      <c r="XS140" s="277"/>
      <c r="XT140" s="277"/>
      <c r="XU140" s="277"/>
      <c r="XV140" s="277"/>
      <c r="XW140" s="277"/>
      <c r="XX140" s="277"/>
      <c r="XY140" s="277"/>
      <c r="XZ140" s="277"/>
      <c r="YA140" s="277"/>
      <c r="YB140" s="277"/>
      <c r="YC140" s="277"/>
      <c r="YD140" s="277"/>
      <c r="YE140" s="277"/>
      <c r="YF140" s="277"/>
      <c r="YG140" s="277"/>
      <c r="YH140" s="277"/>
      <c r="YI140" s="277"/>
      <c r="YJ140" s="277"/>
      <c r="YK140" s="277"/>
      <c r="YL140" s="277"/>
      <c r="YM140" s="277"/>
      <c r="YN140" s="277"/>
      <c r="YO140" s="277"/>
      <c r="YP140" s="277"/>
      <c r="YQ140" s="277"/>
      <c r="YR140" s="277"/>
      <c r="YS140" s="277"/>
      <c r="YT140" s="277"/>
      <c r="YU140" s="277"/>
      <c r="YV140" s="277"/>
      <c r="YW140" s="277"/>
      <c r="YX140" s="277"/>
      <c r="YY140" s="277"/>
      <c r="YZ140" s="277"/>
      <c r="ZA140" s="277"/>
      <c r="ZB140" s="277"/>
      <c r="ZC140" s="277"/>
      <c r="ZD140" s="277"/>
      <c r="ZE140" s="277"/>
      <c r="ZF140" s="277"/>
      <c r="ZG140" s="277"/>
      <c r="ZH140" s="277"/>
      <c r="ZI140" s="277"/>
      <c r="ZJ140" s="277"/>
      <c r="ZK140" s="277"/>
      <c r="ZL140" s="277"/>
      <c r="ZM140" s="277"/>
      <c r="ZN140" s="277"/>
      <c r="ZO140" s="277"/>
      <c r="ZP140" s="277"/>
      <c r="ZQ140" s="277"/>
      <c r="ZR140" s="277"/>
      <c r="ZS140" s="277"/>
      <c r="ZT140" s="277"/>
      <c r="ZU140" s="277"/>
      <c r="ZV140" s="277"/>
      <c r="ZW140" s="277"/>
      <c r="ZX140" s="277"/>
      <c r="ZY140" s="277"/>
      <c r="ZZ140" s="277"/>
      <c r="AAA140" s="277"/>
      <c r="AAB140" s="277"/>
      <c r="AAC140" s="277"/>
      <c r="AAD140" s="277"/>
      <c r="AAE140" s="277"/>
      <c r="AAF140" s="277"/>
      <c r="AAG140" s="277"/>
      <c r="AAH140" s="277"/>
      <c r="AAI140" s="277"/>
      <c r="AAJ140" s="277"/>
      <c r="AAK140" s="277"/>
      <c r="AAL140" s="277"/>
      <c r="AAM140" s="277"/>
      <c r="AAN140" s="277"/>
      <c r="AAO140" s="277"/>
      <c r="AAP140" s="277"/>
      <c r="AAQ140" s="277"/>
      <c r="AAR140" s="277"/>
      <c r="AAS140" s="277"/>
      <c r="AAT140" s="277"/>
      <c r="AAU140" s="277"/>
      <c r="AAV140" s="277"/>
      <c r="AAW140" s="277"/>
      <c r="AAX140" s="277"/>
      <c r="AAY140" s="277"/>
      <c r="AAZ140" s="277"/>
      <c r="ABA140" s="277"/>
      <c r="ABB140" s="277"/>
      <c r="ABC140" s="277"/>
      <c r="ABD140" s="277"/>
      <c r="ABE140" s="277"/>
      <c r="ABF140" s="277"/>
      <c r="ABG140" s="277"/>
      <c r="ABH140" s="277"/>
      <c r="ABI140" s="277"/>
      <c r="ABJ140" s="277"/>
      <c r="ABK140" s="277"/>
      <c r="ABL140" s="277"/>
      <c r="ABM140" s="277"/>
      <c r="ABN140" s="277"/>
      <c r="ABO140" s="277"/>
      <c r="ABP140" s="277"/>
      <c r="ABQ140" s="277"/>
      <c r="ABR140" s="277"/>
      <c r="ABS140" s="277"/>
      <c r="ABT140" s="277"/>
      <c r="ABU140" s="277"/>
      <c r="ABV140" s="277"/>
      <c r="ABW140" s="277"/>
      <c r="ABX140" s="277"/>
      <c r="ABY140" s="277"/>
      <c r="ABZ140" s="277"/>
      <c r="ACA140" s="277"/>
      <c r="ACB140" s="277"/>
      <c r="ACC140" s="277"/>
      <c r="ACD140" s="277"/>
      <c r="ACE140" s="277"/>
      <c r="ACF140" s="277"/>
      <c r="ACG140" s="277"/>
      <c r="ACH140" s="277"/>
      <c r="ACI140" s="277"/>
      <c r="ACJ140" s="277"/>
      <c r="ACK140" s="277"/>
      <c r="ACL140" s="277"/>
      <c r="ACM140" s="277"/>
      <c r="ACN140" s="277"/>
      <c r="ACO140" s="277"/>
      <c r="ACP140" s="277"/>
      <c r="ACQ140" s="277"/>
      <c r="ACR140" s="277"/>
      <c r="ACS140" s="277"/>
      <c r="ACT140" s="277"/>
      <c r="ACU140" s="277"/>
      <c r="ACV140" s="277"/>
      <c r="ACW140" s="277"/>
      <c r="ACX140" s="277"/>
      <c r="ACY140" s="277"/>
      <c r="ACZ140" s="277"/>
      <c r="ADA140" s="277"/>
      <c r="ADB140" s="277"/>
      <c r="ADC140" s="277"/>
      <c r="ADD140" s="277"/>
      <c r="ADE140" s="277"/>
      <c r="ADF140" s="277"/>
      <c r="ADG140" s="277"/>
      <c r="ADH140" s="277"/>
      <c r="ADI140" s="277"/>
      <c r="ADJ140" s="277"/>
      <c r="ADK140" s="277"/>
      <c r="ADL140" s="277"/>
      <c r="ADM140" s="277"/>
      <c r="ADN140" s="277"/>
      <c r="ADO140" s="277"/>
      <c r="ADP140" s="277"/>
      <c r="ADQ140" s="277"/>
      <c r="ADR140" s="277"/>
      <c r="ADS140" s="277"/>
      <c r="ADT140" s="277"/>
      <c r="ADU140" s="277"/>
      <c r="ADV140" s="277"/>
      <c r="ADW140" s="277"/>
      <c r="ADX140" s="277"/>
      <c r="ADY140" s="277"/>
      <c r="ADZ140" s="277"/>
      <c r="AEA140" s="277"/>
      <c r="AEB140" s="277"/>
      <c r="AEC140" s="277"/>
      <c r="AED140" s="277"/>
      <c r="AEE140" s="277"/>
      <c r="AEF140" s="277"/>
      <c r="AEG140" s="277"/>
      <c r="AEH140" s="277"/>
      <c r="AEI140" s="277"/>
      <c r="AEJ140" s="277"/>
      <c r="AEK140" s="277"/>
      <c r="AEL140" s="277"/>
      <c r="AEM140" s="277"/>
      <c r="AEN140" s="277"/>
      <c r="AEO140" s="277"/>
      <c r="AEP140" s="277"/>
      <c r="AEQ140" s="277"/>
      <c r="AER140" s="277"/>
      <c r="AES140" s="277"/>
      <c r="AET140" s="277"/>
      <c r="AEU140" s="277"/>
      <c r="AEV140" s="277"/>
      <c r="AEW140" s="277"/>
      <c r="AEX140" s="277"/>
      <c r="AEY140" s="277"/>
      <c r="AEZ140" s="277"/>
      <c r="AFA140" s="277"/>
      <c r="AFB140" s="277"/>
      <c r="AFC140" s="277"/>
      <c r="AFD140" s="277"/>
      <c r="AFE140" s="277"/>
      <c r="AFF140" s="277"/>
      <c r="AFG140" s="277"/>
      <c r="AFH140" s="277"/>
      <c r="AFI140" s="277"/>
      <c r="AFJ140" s="277"/>
      <c r="AFK140" s="277"/>
      <c r="AFL140" s="277"/>
      <c r="AFM140" s="277"/>
      <c r="AFN140" s="277"/>
      <c r="AFO140" s="277"/>
      <c r="AFP140" s="277"/>
      <c r="AFQ140" s="277"/>
      <c r="AFR140" s="277"/>
      <c r="AFS140" s="277"/>
      <c r="AFT140" s="277"/>
      <c r="AFU140" s="277"/>
      <c r="AFV140" s="277"/>
      <c r="AFW140" s="277"/>
      <c r="AFX140" s="277"/>
      <c r="AFY140" s="277"/>
      <c r="AFZ140" s="277"/>
      <c r="AGA140" s="277"/>
      <c r="AGB140" s="277"/>
      <c r="AGC140" s="277"/>
      <c r="AGD140" s="277"/>
      <c r="AGE140" s="277"/>
      <c r="AGF140" s="277"/>
      <c r="AGG140" s="277"/>
      <c r="AGH140" s="277"/>
      <c r="AGI140" s="277"/>
      <c r="AGJ140" s="277"/>
      <c r="AGK140" s="277"/>
      <c r="AGL140" s="277"/>
      <c r="AGM140" s="277"/>
      <c r="AGN140" s="277"/>
      <c r="AGO140" s="277"/>
      <c r="AGP140" s="277"/>
      <c r="AGQ140" s="277"/>
      <c r="AGR140" s="277"/>
      <c r="AGS140" s="277"/>
      <c r="AGT140" s="277"/>
      <c r="AGU140" s="277"/>
      <c r="AGV140" s="277"/>
      <c r="AGW140" s="277"/>
      <c r="AGX140" s="277"/>
      <c r="AGY140" s="277"/>
      <c r="AGZ140" s="277"/>
      <c r="AHA140" s="277"/>
      <c r="AHB140" s="277"/>
      <c r="AHC140" s="277"/>
      <c r="AHD140" s="277"/>
      <c r="AHE140" s="277"/>
      <c r="AHF140" s="277"/>
      <c r="AHG140" s="277"/>
      <c r="AHH140" s="277"/>
      <c r="AHI140" s="277"/>
      <c r="AHJ140" s="277"/>
      <c r="AHK140" s="277"/>
      <c r="AHL140" s="277"/>
      <c r="AHM140" s="277"/>
      <c r="AHN140" s="277"/>
      <c r="AHO140" s="277"/>
      <c r="AHP140" s="277"/>
      <c r="AHQ140" s="277"/>
      <c r="AHR140" s="277"/>
      <c r="AHS140" s="277"/>
      <c r="AHT140" s="277"/>
      <c r="AHU140" s="277"/>
      <c r="AHV140" s="277"/>
      <c r="AHW140" s="277"/>
      <c r="AHX140" s="277"/>
      <c r="AHY140" s="277"/>
      <c r="AHZ140" s="277"/>
      <c r="AIA140" s="277"/>
      <c r="AIB140" s="277"/>
      <c r="AIC140" s="277"/>
      <c r="AID140" s="277"/>
      <c r="AIE140" s="277"/>
      <c r="AIF140" s="277"/>
      <c r="AIG140" s="277"/>
      <c r="AIH140" s="277"/>
      <c r="AII140" s="277"/>
      <c r="AIJ140" s="277"/>
      <c r="AIK140" s="277"/>
      <c r="AIL140" s="277"/>
      <c r="AIM140" s="277"/>
      <c r="AIN140" s="277"/>
      <c r="AIO140" s="277"/>
      <c r="AIP140" s="277"/>
      <c r="AIQ140" s="277"/>
      <c r="AIR140" s="277"/>
      <c r="AIS140" s="277"/>
      <c r="AIT140" s="277"/>
      <c r="AIU140" s="277"/>
      <c r="AIV140" s="277"/>
      <c r="AIW140" s="277"/>
      <c r="AIX140" s="277"/>
      <c r="AIY140" s="277"/>
      <c r="AIZ140" s="277"/>
      <c r="AJA140" s="277"/>
      <c r="AJB140" s="277"/>
      <c r="AJC140" s="277"/>
      <c r="AJD140" s="277"/>
      <c r="AJE140" s="277"/>
      <c r="AJF140" s="277"/>
      <c r="AJG140" s="277"/>
      <c r="AJH140" s="277"/>
      <c r="AJI140" s="277"/>
      <c r="AJJ140" s="277"/>
      <c r="AJK140" s="277"/>
      <c r="AJL140" s="277"/>
      <c r="AJM140" s="277"/>
      <c r="AJN140" s="277"/>
      <c r="AJO140" s="277"/>
      <c r="AJP140" s="277"/>
      <c r="AJQ140" s="277"/>
      <c r="AJR140" s="277"/>
      <c r="AJS140" s="277"/>
      <c r="AJT140" s="277"/>
      <c r="AJU140" s="277"/>
      <c r="AJV140" s="277"/>
      <c r="AJW140" s="277"/>
      <c r="AJX140" s="277"/>
      <c r="AJY140" s="277"/>
      <c r="AJZ140" s="277"/>
      <c r="AKA140" s="277"/>
      <c r="AKB140" s="277"/>
      <c r="AKC140" s="277"/>
      <c r="AKD140" s="277"/>
      <c r="AKE140" s="277"/>
      <c r="AKF140" s="277"/>
      <c r="AKG140" s="277"/>
      <c r="AKH140" s="277"/>
      <c r="AKI140" s="277"/>
      <c r="AKJ140" s="277"/>
      <c r="AKK140" s="277"/>
      <c r="AKL140" s="277"/>
      <c r="AKM140" s="277"/>
      <c r="AKN140" s="277"/>
      <c r="AKO140" s="277"/>
      <c r="AKP140" s="277"/>
      <c r="AKQ140" s="277"/>
      <c r="AKR140" s="277"/>
      <c r="AKS140" s="277"/>
      <c r="AKT140" s="277"/>
      <c r="AKU140" s="277"/>
      <c r="AKV140" s="277"/>
      <c r="AKW140" s="277"/>
      <c r="AKX140" s="277"/>
      <c r="AKY140" s="277"/>
      <c r="AKZ140" s="277"/>
      <c r="ALA140" s="277"/>
      <c r="ALB140" s="277"/>
      <c r="ALC140" s="277"/>
      <c r="ALD140" s="277"/>
      <c r="ALE140" s="277"/>
      <c r="ALF140" s="277"/>
      <c r="ALG140" s="277"/>
      <c r="ALH140" s="277"/>
      <c r="ALI140" s="277"/>
      <c r="ALJ140" s="277"/>
      <c r="ALK140" s="277"/>
      <c r="ALL140" s="277"/>
      <c r="ALM140" s="277"/>
      <c r="ALN140" s="277"/>
      <c r="ALO140" s="277"/>
      <c r="ALP140" s="277"/>
      <c r="ALQ140" s="277"/>
      <c r="ALR140" s="277"/>
      <c r="ALS140" s="277"/>
      <c r="ALT140" s="277"/>
      <c r="ALU140" s="277"/>
      <c r="ALV140" s="277"/>
      <c r="ALW140" s="277"/>
      <c r="ALX140" s="277"/>
      <c r="ALY140" s="277"/>
      <c r="ALZ140" s="277"/>
      <c r="AMA140" s="277"/>
      <c r="AMB140" s="277"/>
      <c r="AMC140" s="277"/>
      <c r="AMD140" s="277"/>
      <c r="AME140" s="277"/>
      <c r="AMF140" s="277"/>
      <c r="AMG140" s="277"/>
      <c r="AMH140" s="277"/>
      <c r="AMI140" s="277"/>
      <c r="AMJ140" s="277"/>
      <c r="AMK140" s="277"/>
      <c r="AML140" s="277"/>
      <c r="AMM140" s="277"/>
      <c r="AMN140" s="277"/>
    </row>
    <row r="141" spans="1:1028" s="370" customFormat="1" ht="15" customHeight="1" x14ac:dyDescent="0.2">
      <c r="A141" s="222" t="s">
        <v>416</v>
      </c>
      <c r="B141" s="224" t="s">
        <v>335</v>
      </c>
      <c r="C141" s="224">
        <v>1025</v>
      </c>
      <c r="D141" s="225" t="s">
        <v>413</v>
      </c>
      <c r="E141" s="222" t="s">
        <v>81</v>
      </c>
      <c r="F141" s="383">
        <v>1</v>
      </c>
      <c r="G141" s="384">
        <v>677.27</v>
      </c>
      <c r="H141" s="116">
        <f t="shared" ref="H141" si="108">ROUND((F141*G141),2)</f>
        <v>677.27</v>
      </c>
      <c r="I141" s="117">
        <f t="shared" ref="I141" si="109">ROUND(H141*(1+$I$6),2)</f>
        <v>845.5</v>
      </c>
      <c r="J141" s="227">
        <f>(I141/$I$356)</f>
        <v>9.5808913580858527E-4</v>
      </c>
      <c r="K141" s="228"/>
      <c r="L141" s="228"/>
      <c r="M141" s="228"/>
      <c r="N141" s="228"/>
      <c r="O141" s="228"/>
      <c r="P141" s="228"/>
      <c r="Q141" s="228"/>
      <c r="R141" s="228"/>
      <c r="CE141" s="260"/>
      <c r="CF141" s="260"/>
      <c r="CG141" s="260"/>
      <c r="CH141" s="260"/>
      <c r="CI141" s="260"/>
      <c r="CJ141" s="260"/>
      <c r="CK141" s="260"/>
      <c r="CL141" s="260"/>
      <c r="CM141" s="260"/>
      <c r="CN141" s="260"/>
      <c r="CO141" s="260"/>
      <c r="CP141" s="260"/>
      <c r="CQ141" s="260"/>
      <c r="CR141" s="260"/>
      <c r="CS141" s="260"/>
      <c r="CT141" s="260"/>
      <c r="CU141" s="260"/>
      <c r="CV141" s="260"/>
      <c r="CW141" s="260"/>
      <c r="CX141" s="260"/>
      <c r="CY141" s="260"/>
      <c r="CZ141" s="260"/>
      <c r="DA141" s="260"/>
      <c r="DB141" s="260"/>
      <c r="DC141" s="260"/>
      <c r="DD141" s="260"/>
      <c r="DE141" s="260"/>
      <c r="DF141" s="260"/>
      <c r="DG141" s="260"/>
      <c r="DH141" s="260"/>
      <c r="DI141" s="260"/>
      <c r="DJ141" s="260"/>
      <c r="DK141" s="260"/>
      <c r="DL141" s="260"/>
      <c r="DM141" s="260"/>
      <c r="DN141" s="260"/>
      <c r="DO141" s="260"/>
      <c r="DP141" s="260"/>
      <c r="DQ141" s="260"/>
      <c r="DR141" s="260"/>
      <c r="DS141" s="260"/>
      <c r="DT141" s="260"/>
      <c r="DU141" s="260"/>
      <c r="DV141" s="260"/>
      <c r="DW141" s="260"/>
      <c r="DX141" s="260"/>
      <c r="DY141" s="260"/>
      <c r="DZ141" s="260"/>
      <c r="EA141" s="260"/>
      <c r="EB141" s="260"/>
      <c r="EC141" s="260"/>
      <c r="ED141" s="260"/>
      <c r="EE141" s="260"/>
      <c r="EF141" s="260"/>
      <c r="EG141" s="260"/>
      <c r="EH141" s="260"/>
      <c r="EI141" s="260"/>
      <c r="EJ141" s="260"/>
      <c r="EK141" s="260"/>
      <c r="EL141" s="260"/>
      <c r="EM141" s="260"/>
      <c r="EN141" s="260"/>
      <c r="EO141" s="260"/>
      <c r="EP141" s="260"/>
      <c r="EQ141" s="260"/>
      <c r="ER141" s="260"/>
      <c r="ES141" s="260"/>
      <c r="ET141" s="260"/>
      <c r="EU141" s="260"/>
      <c r="EV141" s="260"/>
      <c r="EW141" s="260"/>
      <c r="EX141" s="260"/>
      <c r="EY141" s="260"/>
      <c r="EZ141" s="260"/>
      <c r="FA141" s="260"/>
      <c r="FB141" s="260"/>
      <c r="FC141" s="260"/>
      <c r="FD141" s="260"/>
      <c r="FE141" s="260"/>
      <c r="FF141" s="260"/>
      <c r="FG141" s="260"/>
      <c r="FH141" s="260"/>
      <c r="FI141" s="260"/>
      <c r="FJ141" s="260"/>
      <c r="FK141" s="260"/>
      <c r="FL141" s="260"/>
      <c r="FM141" s="260"/>
      <c r="FN141" s="260"/>
      <c r="FO141" s="260"/>
      <c r="FP141" s="260"/>
      <c r="FQ141" s="260"/>
      <c r="FR141" s="260"/>
      <c r="FS141" s="260"/>
      <c r="FT141" s="260"/>
      <c r="FU141" s="260"/>
      <c r="FV141" s="260"/>
      <c r="FW141" s="260"/>
      <c r="FX141" s="260"/>
      <c r="FY141" s="260"/>
      <c r="FZ141" s="260"/>
      <c r="GA141" s="260"/>
      <c r="GB141" s="260"/>
      <c r="GC141" s="260"/>
      <c r="GD141" s="260"/>
      <c r="GE141" s="260"/>
      <c r="GF141" s="260"/>
      <c r="GG141" s="260"/>
      <c r="GH141" s="260"/>
      <c r="GI141" s="260"/>
      <c r="GJ141" s="260"/>
      <c r="GK141" s="260"/>
      <c r="GL141" s="260"/>
      <c r="GM141" s="260"/>
      <c r="GN141" s="260"/>
      <c r="GO141" s="260"/>
    </row>
    <row r="142" spans="1:1028" s="370" customFormat="1" ht="15" customHeight="1" x14ac:dyDescent="0.2">
      <c r="A142" s="222" t="s">
        <v>436</v>
      </c>
      <c r="B142" s="224" t="s">
        <v>335</v>
      </c>
      <c r="C142" s="224">
        <v>1026</v>
      </c>
      <c r="D142" s="225" t="s">
        <v>432</v>
      </c>
      <c r="E142" s="222" t="s">
        <v>81</v>
      </c>
      <c r="F142" s="383">
        <v>1</v>
      </c>
      <c r="G142" s="384">
        <v>1292.75</v>
      </c>
      <c r="H142" s="116">
        <f t="shared" ref="H142:H143" si="110">ROUND((F142*G142),2)</f>
        <v>1292.75</v>
      </c>
      <c r="I142" s="117">
        <f t="shared" ref="I142:I143" si="111">ROUND(H142*(1+$I$6),2)</f>
        <v>1613.87</v>
      </c>
      <c r="J142" s="227">
        <f>(I142/$I$356)</f>
        <v>1.8287774259105871E-3</v>
      </c>
      <c r="K142" s="228"/>
      <c r="L142" s="228"/>
      <c r="M142" s="228"/>
      <c r="N142" s="228"/>
      <c r="O142" s="228"/>
      <c r="P142" s="228"/>
      <c r="Q142" s="228"/>
      <c r="R142" s="228"/>
      <c r="CE142" s="260"/>
      <c r="CF142" s="260"/>
      <c r="CG142" s="260"/>
      <c r="CH142" s="260"/>
      <c r="CI142" s="260"/>
      <c r="CJ142" s="260"/>
      <c r="CK142" s="260"/>
      <c r="CL142" s="260"/>
      <c r="CM142" s="260"/>
      <c r="CN142" s="260"/>
      <c r="CO142" s="260"/>
      <c r="CP142" s="260"/>
      <c r="CQ142" s="260"/>
      <c r="CR142" s="260"/>
      <c r="CS142" s="260"/>
      <c r="CT142" s="260"/>
      <c r="CU142" s="260"/>
      <c r="CV142" s="260"/>
      <c r="CW142" s="260"/>
      <c r="CX142" s="260"/>
      <c r="CY142" s="260"/>
      <c r="CZ142" s="260"/>
      <c r="DA142" s="260"/>
      <c r="DB142" s="260"/>
      <c r="DC142" s="260"/>
      <c r="DD142" s="260"/>
      <c r="DE142" s="260"/>
      <c r="DF142" s="260"/>
      <c r="DG142" s="260"/>
      <c r="DH142" s="260"/>
      <c r="DI142" s="260"/>
      <c r="DJ142" s="260"/>
      <c r="DK142" s="260"/>
      <c r="DL142" s="260"/>
      <c r="DM142" s="260"/>
      <c r="DN142" s="260"/>
      <c r="DO142" s="260"/>
      <c r="DP142" s="260"/>
      <c r="DQ142" s="260"/>
      <c r="DR142" s="260"/>
      <c r="DS142" s="260"/>
      <c r="DT142" s="260"/>
      <c r="DU142" s="260"/>
      <c r="DV142" s="260"/>
      <c r="DW142" s="260"/>
      <c r="DX142" s="260"/>
      <c r="DY142" s="260"/>
      <c r="DZ142" s="260"/>
      <c r="EA142" s="260"/>
      <c r="EB142" s="260"/>
      <c r="EC142" s="260"/>
      <c r="ED142" s="260"/>
      <c r="EE142" s="260"/>
      <c r="EF142" s="260"/>
      <c r="EG142" s="260"/>
      <c r="EH142" s="260"/>
      <c r="EI142" s="260"/>
      <c r="EJ142" s="260"/>
      <c r="EK142" s="260"/>
      <c r="EL142" s="260"/>
      <c r="EM142" s="260"/>
      <c r="EN142" s="260"/>
      <c r="EO142" s="260"/>
      <c r="EP142" s="260"/>
      <c r="EQ142" s="260"/>
      <c r="ER142" s="260"/>
      <c r="ES142" s="260"/>
      <c r="ET142" s="260"/>
      <c r="EU142" s="260"/>
      <c r="EV142" s="260"/>
      <c r="EW142" s="260"/>
      <c r="EX142" s="260"/>
      <c r="EY142" s="260"/>
      <c r="EZ142" s="260"/>
      <c r="FA142" s="260"/>
      <c r="FB142" s="260"/>
      <c r="FC142" s="260"/>
      <c r="FD142" s="260"/>
      <c r="FE142" s="260"/>
      <c r="FF142" s="260"/>
      <c r="FG142" s="260"/>
      <c r="FH142" s="260"/>
      <c r="FI142" s="260"/>
      <c r="FJ142" s="260"/>
      <c r="FK142" s="260"/>
      <c r="FL142" s="260"/>
      <c r="FM142" s="260"/>
      <c r="FN142" s="260"/>
      <c r="FO142" s="260"/>
      <c r="FP142" s="260"/>
      <c r="FQ142" s="260"/>
      <c r="FR142" s="260"/>
      <c r="FS142" s="260"/>
      <c r="FT142" s="260"/>
      <c r="FU142" s="260"/>
      <c r="FV142" s="260"/>
      <c r="FW142" s="260"/>
      <c r="FX142" s="260"/>
      <c r="FY142" s="260"/>
      <c r="FZ142" s="260"/>
      <c r="GA142" s="260"/>
      <c r="GB142" s="260"/>
      <c r="GC142" s="260"/>
      <c r="GD142" s="260"/>
      <c r="GE142" s="260"/>
      <c r="GF142" s="260"/>
      <c r="GG142" s="260"/>
      <c r="GH142" s="260"/>
      <c r="GI142" s="260"/>
      <c r="GJ142" s="260"/>
      <c r="GK142" s="260"/>
      <c r="GL142" s="260"/>
      <c r="GM142" s="260"/>
      <c r="GN142" s="260"/>
      <c r="GO142" s="260"/>
    </row>
    <row r="143" spans="1:1028" s="370" customFormat="1" ht="15" customHeight="1" x14ac:dyDescent="0.2">
      <c r="A143" s="222" t="s">
        <v>437</v>
      </c>
      <c r="B143" s="224" t="s">
        <v>335</v>
      </c>
      <c r="C143" s="224">
        <v>1027</v>
      </c>
      <c r="D143" s="225" t="s">
        <v>534</v>
      </c>
      <c r="E143" s="222" t="s">
        <v>81</v>
      </c>
      <c r="F143" s="383">
        <v>1</v>
      </c>
      <c r="G143" s="384">
        <v>1527.33</v>
      </c>
      <c r="H143" s="116">
        <f t="shared" si="110"/>
        <v>1527.33</v>
      </c>
      <c r="I143" s="117">
        <f t="shared" si="111"/>
        <v>1906.71</v>
      </c>
      <c r="J143" s="227">
        <f>(I143/$I$356)</f>
        <v>2.1606128162478862E-3</v>
      </c>
      <c r="K143" s="228"/>
      <c r="L143" s="228"/>
      <c r="M143" s="228"/>
      <c r="N143" s="228"/>
      <c r="O143" s="228"/>
      <c r="P143" s="228"/>
      <c r="Q143" s="228"/>
      <c r="R143" s="228"/>
      <c r="CE143" s="260"/>
      <c r="CF143" s="260"/>
      <c r="CG143" s="260"/>
      <c r="CH143" s="260"/>
      <c r="CI143" s="260"/>
      <c r="CJ143" s="260"/>
      <c r="CK143" s="260"/>
      <c r="CL143" s="260"/>
      <c r="CM143" s="260"/>
      <c r="CN143" s="260"/>
      <c r="CO143" s="260"/>
      <c r="CP143" s="260"/>
      <c r="CQ143" s="260"/>
      <c r="CR143" s="260"/>
      <c r="CS143" s="260"/>
      <c r="CT143" s="260"/>
      <c r="CU143" s="260"/>
      <c r="CV143" s="260"/>
      <c r="CW143" s="260"/>
      <c r="CX143" s="260"/>
      <c r="CY143" s="260"/>
      <c r="CZ143" s="260"/>
      <c r="DA143" s="260"/>
      <c r="DB143" s="260"/>
      <c r="DC143" s="260"/>
      <c r="DD143" s="260"/>
      <c r="DE143" s="260"/>
      <c r="DF143" s="260"/>
      <c r="DG143" s="260"/>
      <c r="DH143" s="260"/>
      <c r="DI143" s="260"/>
      <c r="DJ143" s="260"/>
      <c r="DK143" s="260"/>
      <c r="DL143" s="260"/>
      <c r="DM143" s="260"/>
      <c r="DN143" s="260"/>
      <c r="DO143" s="260"/>
      <c r="DP143" s="260"/>
      <c r="DQ143" s="260"/>
      <c r="DR143" s="260"/>
      <c r="DS143" s="260"/>
      <c r="DT143" s="260"/>
      <c r="DU143" s="260"/>
      <c r="DV143" s="260"/>
      <c r="DW143" s="260"/>
      <c r="DX143" s="260"/>
      <c r="DY143" s="260"/>
      <c r="DZ143" s="260"/>
      <c r="EA143" s="260"/>
      <c r="EB143" s="260"/>
      <c r="EC143" s="260"/>
      <c r="ED143" s="260"/>
      <c r="EE143" s="260"/>
      <c r="EF143" s="260"/>
      <c r="EG143" s="260"/>
      <c r="EH143" s="260"/>
      <c r="EI143" s="260"/>
      <c r="EJ143" s="260"/>
      <c r="EK143" s="260"/>
      <c r="EL143" s="260"/>
      <c r="EM143" s="260"/>
      <c r="EN143" s="260"/>
      <c r="EO143" s="260"/>
      <c r="EP143" s="260"/>
      <c r="EQ143" s="260"/>
      <c r="ER143" s="260"/>
      <c r="ES143" s="260"/>
      <c r="ET143" s="260"/>
      <c r="EU143" s="260"/>
      <c r="EV143" s="260"/>
      <c r="EW143" s="260"/>
      <c r="EX143" s="260"/>
      <c r="EY143" s="260"/>
      <c r="EZ143" s="260"/>
      <c r="FA143" s="260"/>
      <c r="FB143" s="260"/>
      <c r="FC143" s="260"/>
      <c r="FD143" s="260"/>
      <c r="FE143" s="260"/>
      <c r="FF143" s="260"/>
      <c r="FG143" s="260"/>
      <c r="FH143" s="260"/>
      <c r="FI143" s="260"/>
      <c r="FJ143" s="260"/>
      <c r="FK143" s="260"/>
      <c r="FL143" s="260"/>
      <c r="FM143" s="260"/>
      <c r="FN143" s="260"/>
      <c r="FO143" s="260"/>
      <c r="FP143" s="260"/>
      <c r="FQ143" s="260"/>
      <c r="FR143" s="260"/>
      <c r="FS143" s="260"/>
      <c r="FT143" s="260"/>
      <c r="FU143" s="260"/>
      <c r="FV143" s="260"/>
      <c r="FW143" s="260"/>
      <c r="FX143" s="260"/>
      <c r="FY143" s="260"/>
      <c r="FZ143" s="260"/>
      <c r="GA143" s="260"/>
      <c r="GB143" s="260"/>
      <c r="GC143" s="260"/>
      <c r="GD143" s="260"/>
      <c r="GE143" s="260"/>
      <c r="GF143" s="260"/>
      <c r="GG143" s="260"/>
      <c r="GH143" s="260"/>
      <c r="GI143" s="260"/>
      <c r="GJ143" s="260"/>
      <c r="GK143" s="260"/>
      <c r="GL143" s="260"/>
      <c r="GM143" s="260"/>
      <c r="GN143" s="260"/>
      <c r="GO143" s="260"/>
    </row>
    <row r="144" spans="1:1028" s="370" customFormat="1" ht="15" customHeight="1" x14ac:dyDescent="0.2">
      <c r="A144" s="222" t="s">
        <v>438</v>
      </c>
      <c r="B144" s="385" t="s">
        <v>335</v>
      </c>
      <c r="C144" s="386">
        <v>1028</v>
      </c>
      <c r="D144" s="387" t="s">
        <v>471</v>
      </c>
      <c r="E144" s="236" t="s">
        <v>81</v>
      </c>
      <c r="F144" s="383">
        <f>2*0.5</f>
        <v>1</v>
      </c>
      <c r="G144" s="384">
        <v>384.79</v>
      </c>
      <c r="H144" s="116">
        <f t="shared" ref="H144" si="112">ROUND((F144*G144),2)</f>
        <v>384.79</v>
      </c>
      <c r="I144" s="117">
        <f t="shared" ref="I144" si="113">ROUND(H144*(1+$I$6),2)</f>
        <v>480.37</v>
      </c>
      <c r="J144" s="227">
        <f>(I144/$I$356)</f>
        <v>5.4433740765034901E-4</v>
      </c>
      <c r="K144" s="228"/>
      <c r="L144" s="228"/>
      <c r="M144" s="228"/>
      <c r="N144" s="228"/>
      <c r="O144" s="228"/>
      <c r="P144" s="228"/>
      <c r="Q144" s="228"/>
      <c r="R144" s="228"/>
      <c r="CE144" s="260"/>
      <c r="CF144" s="260"/>
      <c r="CG144" s="260"/>
      <c r="CH144" s="260"/>
      <c r="CI144" s="260"/>
      <c r="CJ144" s="260"/>
      <c r="CK144" s="260"/>
      <c r="CL144" s="260"/>
      <c r="CM144" s="260"/>
      <c r="CN144" s="260"/>
      <c r="CO144" s="260"/>
      <c r="CP144" s="260"/>
      <c r="CQ144" s="260"/>
      <c r="CR144" s="260"/>
      <c r="CS144" s="260"/>
      <c r="CT144" s="260"/>
      <c r="CU144" s="260"/>
      <c r="CV144" s="260"/>
      <c r="CW144" s="260"/>
      <c r="CX144" s="260"/>
      <c r="CY144" s="260"/>
      <c r="CZ144" s="260"/>
      <c r="DA144" s="260"/>
      <c r="DB144" s="260"/>
      <c r="DC144" s="260"/>
      <c r="DD144" s="260"/>
      <c r="DE144" s="260"/>
      <c r="DF144" s="260"/>
      <c r="DG144" s="260"/>
      <c r="DH144" s="260"/>
      <c r="DI144" s="260"/>
      <c r="DJ144" s="260"/>
      <c r="DK144" s="260"/>
      <c r="DL144" s="260"/>
      <c r="DM144" s="260"/>
      <c r="DN144" s="260"/>
      <c r="DO144" s="260"/>
      <c r="DP144" s="260"/>
      <c r="DQ144" s="260"/>
      <c r="DR144" s="260"/>
      <c r="DS144" s="260"/>
      <c r="DT144" s="260"/>
      <c r="DU144" s="260"/>
      <c r="DV144" s="260"/>
      <c r="DW144" s="260"/>
      <c r="DX144" s="260"/>
      <c r="DY144" s="260"/>
      <c r="DZ144" s="260"/>
      <c r="EA144" s="260"/>
      <c r="EB144" s="260"/>
      <c r="EC144" s="260"/>
      <c r="ED144" s="260"/>
      <c r="EE144" s="260"/>
      <c r="EF144" s="260"/>
      <c r="EG144" s="260"/>
      <c r="EH144" s="260"/>
      <c r="EI144" s="260"/>
      <c r="EJ144" s="260"/>
      <c r="EK144" s="260"/>
      <c r="EL144" s="260"/>
      <c r="EM144" s="260"/>
      <c r="EN144" s="260"/>
      <c r="EO144" s="260"/>
      <c r="EP144" s="260"/>
      <c r="EQ144" s="260"/>
      <c r="ER144" s="260"/>
      <c r="ES144" s="260"/>
      <c r="ET144" s="260"/>
      <c r="EU144" s="260"/>
      <c r="EV144" s="260"/>
      <c r="EW144" s="260"/>
      <c r="EX144" s="260"/>
      <c r="EY144" s="260"/>
      <c r="EZ144" s="260"/>
      <c r="FA144" s="260"/>
      <c r="FB144" s="260"/>
      <c r="FC144" s="260"/>
      <c r="FD144" s="260"/>
      <c r="FE144" s="260"/>
      <c r="FF144" s="260"/>
      <c r="FG144" s="260"/>
      <c r="FH144" s="260"/>
      <c r="FI144" s="260"/>
      <c r="FJ144" s="260"/>
      <c r="FK144" s="260"/>
      <c r="FL144" s="260"/>
      <c r="FM144" s="260"/>
      <c r="FN144" s="260"/>
      <c r="FO144" s="260"/>
      <c r="FP144" s="260"/>
      <c r="FQ144" s="260"/>
      <c r="FR144" s="260"/>
      <c r="FS144" s="260"/>
      <c r="FT144" s="260"/>
      <c r="FU144" s="260"/>
      <c r="FV144" s="260"/>
      <c r="FW144" s="260"/>
      <c r="FX144" s="260"/>
      <c r="FY144" s="260"/>
      <c r="FZ144" s="260"/>
      <c r="GA144" s="260"/>
      <c r="GB144" s="260"/>
      <c r="GC144" s="260"/>
      <c r="GD144" s="260"/>
      <c r="GE144" s="260"/>
      <c r="GF144" s="260"/>
      <c r="GG144" s="260"/>
      <c r="GH144" s="260"/>
      <c r="GI144" s="260"/>
      <c r="GJ144" s="260"/>
      <c r="GK144" s="260"/>
      <c r="GL144" s="260"/>
      <c r="GM144" s="260"/>
      <c r="GN144" s="260"/>
      <c r="GO144" s="260"/>
    </row>
    <row r="145" spans="1:1028" s="143" customFormat="1" ht="15" customHeight="1" x14ac:dyDescent="0.2">
      <c r="A145" s="191" t="s">
        <v>75</v>
      </c>
      <c r="B145" s="694"/>
      <c r="C145" s="694"/>
      <c r="D145" s="727" t="s">
        <v>76</v>
      </c>
      <c r="E145" s="728"/>
      <c r="F145" s="728"/>
      <c r="G145" s="728"/>
      <c r="H145" s="728"/>
      <c r="I145" s="729"/>
      <c r="J145" s="128"/>
      <c r="K145" s="262"/>
      <c r="L145" s="262"/>
      <c r="M145" s="262"/>
      <c r="N145" s="262"/>
      <c r="O145" s="262"/>
      <c r="P145" s="262"/>
      <c r="Q145" s="262"/>
      <c r="R145" s="262"/>
      <c r="S145" s="262"/>
      <c r="T145" s="262"/>
      <c r="U145" s="262"/>
      <c r="V145" s="262"/>
      <c r="W145" s="262"/>
      <c r="X145" s="262"/>
      <c r="Y145" s="262"/>
      <c r="Z145" s="262"/>
      <c r="AA145" s="262"/>
      <c r="AB145" s="262"/>
      <c r="AC145" s="262"/>
      <c r="AD145" s="262"/>
      <c r="AE145" s="262"/>
      <c r="AF145" s="262"/>
      <c r="AG145" s="262"/>
      <c r="AH145" s="262"/>
      <c r="AI145" s="262"/>
      <c r="AJ145" s="262"/>
      <c r="AK145" s="262"/>
      <c r="AL145" s="262"/>
      <c r="AM145" s="262"/>
      <c r="AN145" s="262"/>
      <c r="AO145" s="262"/>
      <c r="AP145" s="262"/>
      <c r="AQ145" s="262"/>
      <c r="AR145" s="262"/>
      <c r="AS145" s="262"/>
      <c r="AT145" s="262"/>
      <c r="AU145" s="262"/>
      <c r="AV145" s="262"/>
      <c r="AW145" s="262"/>
      <c r="AX145" s="262"/>
      <c r="AY145" s="262"/>
      <c r="AZ145" s="262"/>
      <c r="BA145" s="262"/>
      <c r="BB145" s="262"/>
      <c r="BC145" s="262"/>
      <c r="BD145" s="262"/>
      <c r="BE145" s="262"/>
      <c r="BF145" s="262"/>
      <c r="BG145" s="262"/>
      <c r="BH145" s="262"/>
      <c r="BI145" s="262"/>
      <c r="BJ145" s="262"/>
      <c r="BK145" s="262"/>
      <c r="BL145" s="262"/>
      <c r="BM145" s="262"/>
      <c r="BN145" s="262"/>
      <c r="BO145" s="262"/>
      <c r="BP145" s="262"/>
      <c r="BQ145" s="262"/>
      <c r="BR145" s="262"/>
      <c r="BS145" s="262"/>
      <c r="BT145" s="262"/>
      <c r="BU145" s="262"/>
      <c r="BV145" s="262"/>
      <c r="BW145" s="262"/>
      <c r="BX145" s="262"/>
      <c r="BY145" s="262"/>
      <c r="BZ145" s="262"/>
      <c r="CA145" s="262"/>
      <c r="CB145" s="262"/>
      <c r="CC145" s="262"/>
      <c r="CD145" s="262"/>
      <c r="CE145" s="262"/>
      <c r="CF145" s="262"/>
      <c r="CG145" s="262"/>
      <c r="CH145" s="262"/>
      <c r="CI145" s="262"/>
      <c r="CJ145" s="262"/>
      <c r="CK145" s="262"/>
      <c r="CL145" s="262"/>
      <c r="CM145" s="262"/>
      <c r="CN145" s="262"/>
      <c r="CO145" s="262"/>
      <c r="CP145" s="262"/>
      <c r="CQ145" s="262"/>
      <c r="CR145" s="262"/>
      <c r="CS145" s="262"/>
      <c r="CT145" s="262"/>
      <c r="CU145" s="262"/>
      <c r="CV145" s="262"/>
      <c r="CW145" s="262"/>
      <c r="CX145" s="262"/>
      <c r="CY145" s="262"/>
      <c r="CZ145" s="262"/>
      <c r="DA145" s="262"/>
      <c r="DB145" s="262"/>
      <c r="DC145" s="262"/>
      <c r="DD145" s="262"/>
      <c r="DE145" s="262"/>
      <c r="DF145" s="262"/>
      <c r="DG145" s="262"/>
      <c r="DH145" s="262"/>
      <c r="DI145" s="262"/>
      <c r="DJ145" s="262"/>
      <c r="DK145" s="262"/>
      <c r="DL145" s="262"/>
      <c r="DM145" s="262"/>
      <c r="DN145" s="262"/>
      <c r="DO145" s="262"/>
      <c r="DP145" s="262"/>
      <c r="DQ145" s="262"/>
      <c r="DR145" s="262"/>
      <c r="DS145" s="262"/>
      <c r="DT145" s="262"/>
      <c r="DU145" s="262"/>
      <c r="DV145" s="262"/>
      <c r="DW145" s="262"/>
      <c r="DX145" s="262"/>
      <c r="DY145" s="262"/>
      <c r="DZ145" s="262"/>
      <c r="EA145" s="262"/>
      <c r="EB145" s="262"/>
      <c r="EC145" s="262"/>
      <c r="ED145" s="262"/>
      <c r="EE145" s="262"/>
      <c r="EF145" s="262"/>
      <c r="EG145" s="262"/>
      <c r="EH145" s="262"/>
      <c r="EI145" s="262"/>
      <c r="EJ145" s="262"/>
      <c r="EK145" s="262"/>
      <c r="EL145" s="262"/>
      <c r="EM145" s="262"/>
      <c r="EN145" s="262"/>
      <c r="EO145" s="262"/>
      <c r="EP145" s="262"/>
      <c r="EQ145" s="262"/>
      <c r="ER145" s="262"/>
      <c r="ES145" s="262"/>
      <c r="ET145" s="262"/>
      <c r="EU145" s="262"/>
      <c r="EV145" s="262"/>
      <c r="EW145" s="262"/>
      <c r="EX145" s="262"/>
      <c r="EY145" s="262"/>
      <c r="EZ145" s="262"/>
      <c r="FA145" s="262"/>
      <c r="FB145" s="262"/>
      <c r="FC145" s="262"/>
      <c r="FD145" s="262"/>
      <c r="FE145" s="262"/>
      <c r="FF145" s="262"/>
      <c r="FG145" s="262"/>
      <c r="FH145" s="262"/>
      <c r="FI145" s="262"/>
      <c r="FJ145" s="262"/>
      <c r="FK145" s="262"/>
      <c r="FL145" s="262"/>
      <c r="FM145" s="262"/>
      <c r="FN145" s="262"/>
      <c r="FO145" s="262"/>
      <c r="FP145" s="262"/>
      <c r="FQ145" s="262"/>
      <c r="FR145" s="262"/>
      <c r="FS145" s="262"/>
      <c r="FT145" s="262"/>
      <c r="FU145" s="262"/>
      <c r="FV145" s="262"/>
      <c r="FW145" s="262"/>
      <c r="FX145" s="262"/>
      <c r="FY145" s="262"/>
      <c r="FZ145" s="262"/>
      <c r="GA145" s="262"/>
      <c r="GB145" s="262"/>
      <c r="GC145" s="262"/>
      <c r="GD145" s="262"/>
      <c r="GE145" s="262"/>
      <c r="GF145" s="262"/>
      <c r="GG145" s="262"/>
      <c r="GH145" s="262"/>
      <c r="GI145" s="262"/>
      <c r="GJ145" s="262"/>
      <c r="GK145" s="262"/>
      <c r="GL145" s="262"/>
      <c r="GM145" s="262"/>
      <c r="GN145" s="262"/>
      <c r="GO145" s="262"/>
      <c r="GP145" s="262"/>
      <c r="GQ145" s="262"/>
      <c r="GR145" s="262"/>
      <c r="GS145" s="262"/>
      <c r="GT145" s="262"/>
      <c r="GU145" s="262"/>
      <c r="GV145" s="262"/>
      <c r="GW145" s="262"/>
      <c r="GX145" s="262"/>
      <c r="GY145" s="262"/>
      <c r="GZ145" s="262"/>
      <c r="HA145" s="262"/>
      <c r="HB145" s="262"/>
      <c r="HC145" s="262"/>
      <c r="HD145" s="262"/>
      <c r="HE145" s="262"/>
      <c r="HF145" s="262"/>
      <c r="HG145" s="262"/>
      <c r="HH145" s="262"/>
      <c r="HI145" s="262"/>
      <c r="HJ145" s="262"/>
      <c r="HK145" s="262"/>
      <c r="HL145" s="262"/>
      <c r="HM145" s="262"/>
      <c r="HN145" s="262"/>
      <c r="HO145" s="262"/>
      <c r="HP145" s="262"/>
      <c r="HQ145" s="262"/>
      <c r="HR145" s="262"/>
      <c r="HS145" s="262"/>
      <c r="HT145" s="262"/>
      <c r="HU145" s="262"/>
      <c r="HV145" s="262"/>
      <c r="HW145" s="262"/>
      <c r="HX145" s="262"/>
      <c r="HY145" s="262"/>
      <c r="HZ145" s="262"/>
      <c r="IA145" s="262"/>
      <c r="IB145" s="262"/>
      <c r="IC145" s="262"/>
      <c r="ID145" s="262"/>
      <c r="IE145" s="262"/>
      <c r="IF145" s="262"/>
      <c r="IG145" s="262"/>
      <c r="IH145" s="262"/>
      <c r="II145" s="262"/>
      <c r="IJ145" s="262"/>
      <c r="IK145" s="262"/>
      <c r="IL145" s="262"/>
      <c r="IM145" s="262"/>
      <c r="IN145" s="262"/>
      <c r="IO145" s="262"/>
      <c r="IP145" s="262"/>
      <c r="IQ145" s="262"/>
      <c r="IR145" s="262"/>
      <c r="IS145" s="262"/>
      <c r="IT145" s="262"/>
      <c r="IU145" s="262"/>
      <c r="IV145" s="262"/>
      <c r="IW145" s="262"/>
      <c r="IX145" s="262"/>
      <c r="IY145" s="262"/>
      <c r="IZ145" s="262"/>
      <c r="JA145" s="262"/>
      <c r="JB145" s="262"/>
      <c r="JC145" s="262"/>
      <c r="JD145" s="262"/>
      <c r="JE145" s="262"/>
      <c r="JF145" s="262"/>
      <c r="JG145" s="262"/>
      <c r="JH145" s="262"/>
      <c r="JI145" s="262"/>
      <c r="JJ145" s="262"/>
      <c r="JK145" s="262"/>
      <c r="JL145" s="262"/>
      <c r="JM145" s="262"/>
      <c r="JN145" s="262"/>
      <c r="JO145" s="262"/>
      <c r="JP145" s="262"/>
      <c r="JQ145" s="262"/>
      <c r="JR145" s="262"/>
      <c r="JS145" s="262"/>
      <c r="JT145" s="262"/>
      <c r="JU145" s="262"/>
      <c r="JV145" s="262"/>
      <c r="JW145" s="262"/>
      <c r="JX145" s="262"/>
      <c r="JY145" s="262"/>
      <c r="JZ145" s="262"/>
      <c r="KA145" s="262"/>
      <c r="KB145" s="262"/>
      <c r="KC145" s="262"/>
      <c r="KD145" s="262"/>
      <c r="KE145" s="262"/>
      <c r="KF145" s="262"/>
      <c r="KG145" s="262"/>
      <c r="KH145" s="262"/>
      <c r="KI145" s="262"/>
      <c r="KJ145" s="262"/>
      <c r="KK145" s="262"/>
      <c r="KL145" s="262"/>
      <c r="KM145" s="262"/>
      <c r="KN145" s="262"/>
      <c r="KO145" s="262"/>
      <c r="KP145" s="262"/>
      <c r="KQ145" s="262"/>
      <c r="KR145" s="262"/>
      <c r="KS145" s="262"/>
      <c r="KT145" s="262"/>
      <c r="KU145" s="262"/>
      <c r="KV145" s="262"/>
      <c r="KW145" s="262"/>
      <c r="KX145" s="262"/>
      <c r="KY145" s="262"/>
      <c r="KZ145" s="262"/>
      <c r="LA145" s="262"/>
      <c r="LB145" s="262"/>
      <c r="LC145" s="262"/>
      <c r="LD145" s="262"/>
      <c r="LE145" s="262"/>
      <c r="LF145" s="262"/>
      <c r="LG145" s="262"/>
      <c r="LH145" s="262"/>
      <c r="LI145" s="262"/>
      <c r="LJ145" s="262"/>
      <c r="LK145" s="262"/>
      <c r="LL145" s="262"/>
      <c r="LM145" s="262"/>
      <c r="LN145" s="262"/>
      <c r="LO145" s="262"/>
      <c r="LP145" s="262"/>
      <c r="LQ145" s="262"/>
      <c r="LR145" s="262"/>
      <c r="LS145" s="262"/>
      <c r="LT145" s="262"/>
      <c r="LU145" s="262"/>
      <c r="LV145" s="262"/>
      <c r="LW145" s="262"/>
      <c r="LX145" s="262"/>
      <c r="LY145" s="262"/>
      <c r="LZ145" s="262"/>
      <c r="MA145" s="262"/>
      <c r="MB145" s="262"/>
      <c r="MC145" s="262"/>
      <c r="MD145" s="262"/>
      <c r="ME145" s="262"/>
      <c r="MF145" s="262"/>
      <c r="MG145" s="262"/>
      <c r="MH145" s="262"/>
      <c r="MI145" s="262"/>
      <c r="MJ145" s="262"/>
      <c r="MK145" s="262"/>
      <c r="ML145" s="262"/>
      <c r="MM145" s="262"/>
      <c r="MN145" s="262"/>
      <c r="MO145" s="262"/>
      <c r="MP145" s="262"/>
      <c r="MQ145" s="262"/>
      <c r="MR145" s="262"/>
      <c r="MS145" s="262"/>
      <c r="MT145" s="262"/>
      <c r="MU145" s="262"/>
      <c r="MV145" s="262"/>
      <c r="MW145" s="262"/>
      <c r="MX145" s="262"/>
      <c r="MY145" s="262"/>
      <c r="MZ145" s="262"/>
      <c r="NA145" s="262"/>
      <c r="NB145" s="262"/>
      <c r="NC145" s="262"/>
      <c r="ND145" s="262"/>
      <c r="NE145" s="262"/>
      <c r="NF145" s="262"/>
      <c r="NG145" s="262"/>
      <c r="NH145" s="262"/>
      <c r="NI145" s="262"/>
      <c r="NJ145" s="262"/>
      <c r="NK145" s="262"/>
      <c r="NL145" s="262"/>
      <c r="NM145" s="262"/>
      <c r="NN145" s="262"/>
      <c r="NO145" s="262"/>
      <c r="NP145" s="262"/>
      <c r="NQ145" s="262"/>
      <c r="NR145" s="262"/>
      <c r="NS145" s="262"/>
      <c r="NT145" s="262"/>
      <c r="NU145" s="262"/>
      <c r="NV145" s="262"/>
      <c r="NW145" s="262"/>
      <c r="NX145" s="262"/>
      <c r="NY145" s="262"/>
      <c r="NZ145" s="262"/>
      <c r="OA145" s="262"/>
      <c r="OB145" s="262"/>
      <c r="OC145" s="262"/>
      <c r="OD145" s="262"/>
      <c r="OE145" s="262"/>
      <c r="OF145" s="262"/>
      <c r="OG145" s="262"/>
      <c r="OH145" s="262"/>
      <c r="OI145" s="262"/>
      <c r="OJ145" s="262"/>
      <c r="OK145" s="262"/>
      <c r="OL145" s="262"/>
      <c r="OM145" s="262"/>
      <c r="ON145" s="262"/>
      <c r="OO145" s="262"/>
      <c r="OP145" s="262"/>
      <c r="OQ145" s="262"/>
      <c r="OR145" s="262"/>
      <c r="OS145" s="262"/>
      <c r="OT145" s="262"/>
      <c r="OU145" s="262"/>
      <c r="OV145" s="262"/>
      <c r="OW145" s="262"/>
      <c r="OX145" s="262"/>
      <c r="OY145" s="262"/>
      <c r="OZ145" s="262"/>
      <c r="PA145" s="262"/>
      <c r="PB145" s="262"/>
      <c r="PC145" s="262"/>
      <c r="PD145" s="262"/>
      <c r="PE145" s="262"/>
      <c r="PF145" s="262"/>
      <c r="PG145" s="262"/>
      <c r="PH145" s="262"/>
      <c r="PI145" s="262"/>
      <c r="PJ145" s="262"/>
      <c r="PK145" s="262"/>
      <c r="PL145" s="262"/>
      <c r="PM145" s="262"/>
      <c r="PN145" s="262"/>
      <c r="PO145" s="262"/>
      <c r="PP145" s="262"/>
      <c r="PQ145" s="262"/>
      <c r="PR145" s="262"/>
      <c r="PS145" s="262"/>
      <c r="PT145" s="262"/>
      <c r="PU145" s="262"/>
      <c r="PV145" s="262"/>
      <c r="PW145" s="262"/>
      <c r="PX145" s="262"/>
      <c r="PY145" s="262"/>
      <c r="PZ145" s="262"/>
      <c r="QA145" s="262"/>
      <c r="QB145" s="262"/>
      <c r="QC145" s="262"/>
      <c r="QD145" s="262"/>
      <c r="QE145" s="262"/>
      <c r="QF145" s="262"/>
      <c r="QG145" s="262"/>
      <c r="QH145" s="262"/>
      <c r="QI145" s="262"/>
      <c r="QJ145" s="262"/>
      <c r="QK145" s="262"/>
      <c r="QL145" s="262"/>
      <c r="QM145" s="262"/>
      <c r="QN145" s="262"/>
      <c r="QO145" s="262"/>
      <c r="QP145" s="262"/>
      <c r="QQ145" s="262"/>
      <c r="QR145" s="262"/>
      <c r="QS145" s="262"/>
      <c r="QT145" s="262"/>
      <c r="QU145" s="262"/>
      <c r="QV145" s="262"/>
      <c r="QW145" s="262"/>
      <c r="QX145" s="262"/>
      <c r="QY145" s="262"/>
      <c r="QZ145" s="262"/>
      <c r="RA145" s="262"/>
      <c r="RB145" s="262"/>
      <c r="RC145" s="262"/>
      <c r="RD145" s="262"/>
      <c r="RE145" s="262"/>
      <c r="RF145" s="262"/>
      <c r="RG145" s="262"/>
      <c r="RH145" s="262"/>
      <c r="RI145" s="262"/>
      <c r="RJ145" s="262"/>
      <c r="RK145" s="262"/>
      <c r="RL145" s="262"/>
      <c r="RM145" s="262"/>
      <c r="RN145" s="262"/>
      <c r="RO145" s="262"/>
      <c r="RP145" s="262"/>
      <c r="RQ145" s="262"/>
      <c r="RR145" s="262"/>
      <c r="RS145" s="262"/>
      <c r="RT145" s="262"/>
      <c r="RU145" s="262"/>
      <c r="RV145" s="262"/>
      <c r="RW145" s="262"/>
      <c r="RX145" s="262"/>
      <c r="RY145" s="262"/>
      <c r="RZ145" s="262"/>
      <c r="SA145" s="262"/>
      <c r="SB145" s="262"/>
      <c r="SC145" s="262"/>
      <c r="SD145" s="262"/>
      <c r="SE145" s="262"/>
      <c r="SF145" s="262"/>
      <c r="SG145" s="262"/>
      <c r="SH145" s="262"/>
      <c r="SI145" s="262"/>
      <c r="SJ145" s="262"/>
      <c r="SK145" s="262"/>
      <c r="SL145" s="262"/>
      <c r="SM145" s="262"/>
      <c r="SN145" s="262"/>
      <c r="SO145" s="262"/>
      <c r="SP145" s="262"/>
      <c r="SQ145" s="262"/>
      <c r="SR145" s="262"/>
      <c r="SS145" s="262"/>
      <c r="ST145" s="262"/>
      <c r="SU145" s="262"/>
      <c r="SV145" s="262"/>
      <c r="SW145" s="262"/>
      <c r="SX145" s="262"/>
      <c r="SY145" s="262"/>
      <c r="SZ145" s="262"/>
      <c r="TA145" s="262"/>
      <c r="TB145" s="262"/>
      <c r="TC145" s="262"/>
      <c r="TD145" s="262"/>
      <c r="TE145" s="262"/>
      <c r="TF145" s="262"/>
      <c r="TG145" s="262"/>
      <c r="TH145" s="262"/>
      <c r="TI145" s="262"/>
      <c r="TJ145" s="262"/>
      <c r="TK145" s="262"/>
      <c r="TL145" s="262"/>
      <c r="TM145" s="262"/>
      <c r="TN145" s="262"/>
      <c r="TO145" s="262"/>
      <c r="TP145" s="262"/>
      <c r="TQ145" s="262"/>
      <c r="TR145" s="262"/>
      <c r="TS145" s="262"/>
      <c r="TT145" s="262"/>
      <c r="TU145" s="262"/>
      <c r="TV145" s="262"/>
      <c r="TW145" s="262"/>
      <c r="TX145" s="262"/>
      <c r="TY145" s="262"/>
      <c r="TZ145" s="262"/>
      <c r="UA145" s="262"/>
      <c r="UB145" s="262"/>
      <c r="UC145" s="262"/>
      <c r="UD145" s="262"/>
      <c r="UE145" s="262"/>
      <c r="UF145" s="262"/>
      <c r="UG145" s="262"/>
      <c r="UH145" s="262"/>
      <c r="UI145" s="262"/>
      <c r="UJ145" s="262"/>
      <c r="UK145" s="262"/>
      <c r="UL145" s="262"/>
      <c r="UM145" s="262"/>
      <c r="UN145" s="262"/>
      <c r="UO145" s="262"/>
      <c r="UP145" s="262"/>
      <c r="UQ145" s="262"/>
      <c r="UR145" s="262"/>
      <c r="US145" s="262"/>
      <c r="UT145" s="262"/>
      <c r="UU145" s="262"/>
      <c r="UV145" s="262"/>
      <c r="UW145" s="262"/>
      <c r="UX145" s="262"/>
      <c r="UY145" s="262"/>
      <c r="UZ145" s="262"/>
      <c r="VA145" s="262"/>
      <c r="VB145" s="262"/>
      <c r="VC145" s="262"/>
      <c r="VD145" s="262"/>
      <c r="VE145" s="262"/>
      <c r="VF145" s="262"/>
      <c r="VG145" s="262"/>
      <c r="VH145" s="262"/>
      <c r="VI145" s="262"/>
      <c r="VJ145" s="262"/>
      <c r="VK145" s="262"/>
      <c r="VL145" s="262"/>
      <c r="VM145" s="262"/>
      <c r="VN145" s="262"/>
      <c r="VO145" s="262"/>
      <c r="VP145" s="262"/>
      <c r="VQ145" s="262"/>
      <c r="VR145" s="262"/>
      <c r="VS145" s="262"/>
      <c r="VT145" s="262"/>
      <c r="VU145" s="262"/>
      <c r="VV145" s="262"/>
      <c r="VW145" s="262"/>
      <c r="VX145" s="262"/>
      <c r="VY145" s="262"/>
      <c r="VZ145" s="262"/>
      <c r="WA145" s="262"/>
      <c r="WB145" s="262"/>
      <c r="WC145" s="262"/>
      <c r="WD145" s="262"/>
      <c r="WE145" s="262"/>
      <c r="WF145" s="262"/>
      <c r="WG145" s="262"/>
      <c r="WH145" s="262"/>
      <c r="WI145" s="262"/>
      <c r="WJ145" s="262"/>
      <c r="WK145" s="262"/>
      <c r="WL145" s="262"/>
      <c r="WM145" s="262"/>
      <c r="WN145" s="262"/>
      <c r="WO145" s="262"/>
      <c r="WP145" s="262"/>
      <c r="WQ145" s="262"/>
      <c r="WR145" s="262"/>
      <c r="WS145" s="262"/>
      <c r="WT145" s="262"/>
      <c r="WU145" s="262"/>
      <c r="WV145" s="262"/>
      <c r="WW145" s="262"/>
      <c r="WX145" s="262"/>
      <c r="WY145" s="262"/>
      <c r="WZ145" s="262"/>
      <c r="XA145" s="262"/>
      <c r="XB145" s="262"/>
      <c r="XC145" s="262"/>
      <c r="XD145" s="262"/>
      <c r="XE145" s="262"/>
      <c r="XF145" s="262"/>
      <c r="XG145" s="262"/>
      <c r="XH145" s="262"/>
      <c r="XI145" s="262"/>
      <c r="XJ145" s="262"/>
      <c r="XK145" s="262"/>
      <c r="XL145" s="262"/>
      <c r="XM145" s="262"/>
      <c r="XN145" s="262"/>
      <c r="XO145" s="262"/>
      <c r="XP145" s="262"/>
      <c r="XQ145" s="262"/>
      <c r="XR145" s="262"/>
      <c r="XS145" s="262"/>
      <c r="XT145" s="262"/>
      <c r="XU145" s="262"/>
      <c r="XV145" s="262"/>
      <c r="XW145" s="262"/>
      <c r="XX145" s="262"/>
      <c r="XY145" s="262"/>
      <c r="XZ145" s="262"/>
      <c r="YA145" s="262"/>
      <c r="YB145" s="262"/>
      <c r="YC145" s="262"/>
      <c r="YD145" s="262"/>
      <c r="YE145" s="262"/>
      <c r="YF145" s="262"/>
      <c r="YG145" s="262"/>
      <c r="YH145" s="262"/>
      <c r="YI145" s="262"/>
      <c r="YJ145" s="262"/>
      <c r="YK145" s="262"/>
      <c r="YL145" s="262"/>
      <c r="YM145" s="262"/>
      <c r="YN145" s="262"/>
      <c r="YO145" s="262"/>
      <c r="YP145" s="262"/>
      <c r="YQ145" s="262"/>
      <c r="YR145" s="262"/>
      <c r="YS145" s="262"/>
      <c r="YT145" s="262"/>
      <c r="YU145" s="262"/>
      <c r="YV145" s="262"/>
      <c r="YW145" s="262"/>
      <c r="YX145" s="262"/>
      <c r="YY145" s="262"/>
      <c r="YZ145" s="262"/>
      <c r="ZA145" s="262"/>
      <c r="ZB145" s="262"/>
      <c r="ZC145" s="262"/>
      <c r="ZD145" s="262"/>
      <c r="ZE145" s="262"/>
      <c r="ZF145" s="262"/>
      <c r="ZG145" s="262"/>
      <c r="ZH145" s="262"/>
      <c r="ZI145" s="262"/>
      <c r="ZJ145" s="262"/>
      <c r="ZK145" s="262"/>
      <c r="ZL145" s="262"/>
      <c r="ZM145" s="262"/>
      <c r="ZN145" s="262"/>
      <c r="ZO145" s="262"/>
      <c r="ZP145" s="262"/>
      <c r="ZQ145" s="262"/>
      <c r="ZR145" s="262"/>
      <c r="ZS145" s="262"/>
      <c r="ZT145" s="262"/>
      <c r="ZU145" s="262"/>
      <c r="ZV145" s="262"/>
      <c r="ZW145" s="262"/>
      <c r="ZX145" s="262"/>
      <c r="ZY145" s="262"/>
      <c r="ZZ145" s="262"/>
      <c r="AAA145" s="262"/>
      <c r="AAB145" s="262"/>
      <c r="AAC145" s="262"/>
      <c r="AAD145" s="262"/>
      <c r="AAE145" s="262"/>
      <c r="AAF145" s="262"/>
      <c r="AAG145" s="262"/>
      <c r="AAH145" s="262"/>
      <c r="AAI145" s="262"/>
      <c r="AAJ145" s="262"/>
      <c r="AAK145" s="262"/>
      <c r="AAL145" s="262"/>
      <c r="AAM145" s="262"/>
      <c r="AAN145" s="262"/>
      <c r="AAO145" s="262"/>
      <c r="AAP145" s="262"/>
      <c r="AAQ145" s="262"/>
      <c r="AAR145" s="262"/>
      <c r="AAS145" s="262"/>
      <c r="AAT145" s="262"/>
      <c r="AAU145" s="262"/>
      <c r="AAV145" s="262"/>
      <c r="AAW145" s="262"/>
      <c r="AAX145" s="262"/>
      <c r="AAY145" s="262"/>
      <c r="AAZ145" s="262"/>
      <c r="ABA145" s="262"/>
      <c r="ABB145" s="262"/>
      <c r="ABC145" s="262"/>
      <c r="ABD145" s="262"/>
      <c r="ABE145" s="262"/>
      <c r="ABF145" s="262"/>
      <c r="ABG145" s="262"/>
      <c r="ABH145" s="262"/>
      <c r="ABI145" s="262"/>
      <c r="ABJ145" s="262"/>
      <c r="ABK145" s="262"/>
      <c r="ABL145" s="262"/>
      <c r="ABM145" s="262"/>
      <c r="ABN145" s="262"/>
      <c r="ABO145" s="262"/>
      <c r="ABP145" s="262"/>
      <c r="ABQ145" s="262"/>
      <c r="ABR145" s="262"/>
      <c r="ABS145" s="262"/>
      <c r="ABT145" s="262"/>
      <c r="ABU145" s="262"/>
      <c r="ABV145" s="262"/>
      <c r="ABW145" s="262"/>
      <c r="ABX145" s="262"/>
      <c r="ABY145" s="262"/>
      <c r="ABZ145" s="262"/>
      <c r="ACA145" s="262"/>
      <c r="ACB145" s="262"/>
      <c r="ACC145" s="262"/>
      <c r="ACD145" s="262"/>
      <c r="ACE145" s="262"/>
      <c r="ACF145" s="262"/>
      <c r="ACG145" s="262"/>
      <c r="ACH145" s="262"/>
      <c r="ACI145" s="262"/>
      <c r="ACJ145" s="262"/>
      <c r="ACK145" s="262"/>
      <c r="ACL145" s="262"/>
      <c r="ACM145" s="262"/>
      <c r="ACN145" s="262"/>
      <c r="ACO145" s="262"/>
      <c r="ACP145" s="262"/>
      <c r="ACQ145" s="262"/>
      <c r="ACR145" s="262"/>
      <c r="ACS145" s="262"/>
      <c r="ACT145" s="262"/>
      <c r="ACU145" s="262"/>
      <c r="ACV145" s="262"/>
      <c r="ACW145" s="262"/>
      <c r="ACX145" s="262"/>
      <c r="ACY145" s="262"/>
      <c r="ACZ145" s="262"/>
      <c r="ADA145" s="262"/>
      <c r="ADB145" s="262"/>
      <c r="ADC145" s="262"/>
      <c r="ADD145" s="262"/>
      <c r="ADE145" s="262"/>
      <c r="ADF145" s="262"/>
      <c r="ADG145" s="262"/>
      <c r="ADH145" s="262"/>
      <c r="ADI145" s="262"/>
      <c r="ADJ145" s="262"/>
      <c r="ADK145" s="262"/>
      <c r="ADL145" s="262"/>
      <c r="ADM145" s="262"/>
      <c r="ADN145" s="262"/>
      <c r="ADO145" s="262"/>
      <c r="ADP145" s="262"/>
      <c r="ADQ145" s="262"/>
      <c r="ADR145" s="262"/>
      <c r="ADS145" s="262"/>
      <c r="ADT145" s="262"/>
      <c r="ADU145" s="262"/>
      <c r="ADV145" s="262"/>
      <c r="ADW145" s="262"/>
      <c r="ADX145" s="262"/>
      <c r="ADY145" s="262"/>
      <c r="ADZ145" s="262"/>
      <c r="AEA145" s="262"/>
      <c r="AEB145" s="262"/>
      <c r="AEC145" s="262"/>
      <c r="AED145" s="262"/>
      <c r="AEE145" s="262"/>
      <c r="AEF145" s="262"/>
      <c r="AEG145" s="262"/>
      <c r="AEH145" s="262"/>
      <c r="AEI145" s="262"/>
      <c r="AEJ145" s="262"/>
      <c r="AEK145" s="262"/>
      <c r="AEL145" s="262"/>
      <c r="AEM145" s="262"/>
      <c r="AEN145" s="262"/>
      <c r="AEO145" s="262"/>
      <c r="AEP145" s="262"/>
      <c r="AEQ145" s="262"/>
      <c r="AER145" s="262"/>
      <c r="AES145" s="262"/>
      <c r="AET145" s="262"/>
      <c r="AEU145" s="262"/>
      <c r="AEV145" s="262"/>
      <c r="AEW145" s="262"/>
      <c r="AEX145" s="262"/>
      <c r="AEY145" s="262"/>
      <c r="AEZ145" s="262"/>
      <c r="AFA145" s="262"/>
      <c r="AFB145" s="262"/>
      <c r="AFC145" s="262"/>
      <c r="AFD145" s="262"/>
      <c r="AFE145" s="262"/>
      <c r="AFF145" s="262"/>
      <c r="AFG145" s="262"/>
      <c r="AFH145" s="262"/>
      <c r="AFI145" s="262"/>
      <c r="AFJ145" s="262"/>
      <c r="AFK145" s="262"/>
      <c r="AFL145" s="262"/>
      <c r="AFM145" s="262"/>
      <c r="AFN145" s="262"/>
      <c r="AFO145" s="262"/>
      <c r="AFP145" s="262"/>
      <c r="AFQ145" s="262"/>
      <c r="AFR145" s="262"/>
      <c r="AFS145" s="262"/>
      <c r="AFT145" s="262"/>
      <c r="AFU145" s="262"/>
      <c r="AFV145" s="262"/>
      <c r="AFW145" s="262"/>
      <c r="AFX145" s="262"/>
      <c r="AFY145" s="262"/>
      <c r="AFZ145" s="262"/>
      <c r="AGA145" s="262"/>
      <c r="AGB145" s="262"/>
      <c r="AGC145" s="262"/>
      <c r="AGD145" s="262"/>
      <c r="AGE145" s="262"/>
      <c r="AGF145" s="262"/>
      <c r="AGG145" s="262"/>
      <c r="AGH145" s="262"/>
      <c r="AGI145" s="262"/>
      <c r="AGJ145" s="262"/>
      <c r="AGK145" s="262"/>
      <c r="AGL145" s="262"/>
      <c r="AGM145" s="262"/>
      <c r="AGN145" s="262"/>
      <c r="AGO145" s="262"/>
      <c r="AGP145" s="262"/>
      <c r="AGQ145" s="262"/>
      <c r="AGR145" s="262"/>
      <c r="AGS145" s="262"/>
      <c r="AGT145" s="262"/>
      <c r="AGU145" s="262"/>
      <c r="AGV145" s="262"/>
      <c r="AGW145" s="262"/>
      <c r="AGX145" s="262"/>
      <c r="AGY145" s="262"/>
      <c r="AGZ145" s="262"/>
      <c r="AHA145" s="262"/>
      <c r="AHB145" s="262"/>
      <c r="AHC145" s="262"/>
      <c r="AHD145" s="262"/>
      <c r="AHE145" s="262"/>
      <c r="AHF145" s="262"/>
      <c r="AHG145" s="262"/>
      <c r="AHH145" s="262"/>
      <c r="AHI145" s="262"/>
      <c r="AHJ145" s="262"/>
      <c r="AHK145" s="262"/>
      <c r="AHL145" s="262"/>
      <c r="AHM145" s="262"/>
      <c r="AHN145" s="262"/>
      <c r="AHO145" s="262"/>
      <c r="AHP145" s="262"/>
      <c r="AHQ145" s="262"/>
      <c r="AHR145" s="262"/>
      <c r="AHS145" s="262"/>
      <c r="AHT145" s="262"/>
      <c r="AHU145" s="262"/>
      <c r="AHV145" s="262"/>
      <c r="AHW145" s="262"/>
      <c r="AHX145" s="262"/>
      <c r="AHY145" s="262"/>
      <c r="AHZ145" s="262"/>
      <c r="AIA145" s="262"/>
      <c r="AIB145" s="262"/>
      <c r="AIC145" s="262"/>
      <c r="AID145" s="262"/>
      <c r="AIE145" s="262"/>
      <c r="AIF145" s="262"/>
      <c r="AIG145" s="262"/>
      <c r="AIH145" s="262"/>
      <c r="AII145" s="262"/>
      <c r="AIJ145" s="262"/>
      <c r="AIK145" s="262"/>
      <c r="AIL145" s="262"/>
      <c r="AIM145" s="262"/>
      <c r="AIN145" s="262"/>
      <c r="AIO145" s="262"/>
      <c r="AIP145" s="262"/>
      <c r="AIQ145" s="262"/>
      <c r="AIR145" s="262"/>
      <c r="AIS145" s="262"/>
      <c r="AIT145" s="262"/>
      <c r="AIU145" s="262"/>
      <c r="AIV145" s="262"/>
      <c r="AIW145" s="262"/>
      <c r="AIX145" s="262"/>
      <c r="AIY145" s="262"/>
      <c r="AIZ145" s="262"/>
      <c r="AJA145" s="262"/>
      <c r="AJB145" s="262"/>
      <c r="AJC145" s="262"/>
      <c r="AJD145" s="262"/>
      <c r="AJE145" s="262"/>
      <c r="AJF145" s="262"/>
      <c r="AJG145" s="262"/>
      <c r="AJH145" s="262"/>
      <c r="AJI145" s="262"/>
      <c r="AJJ145" s="262"/>
      <c r="AJK145" s="262"/>
      <c r="AJL145" s="262"/>
      <c r="AJM145" s="262"/>
      <c r="AJN145" s="262"/>
      <c r="AJO145" s="262"/>
      <c r="AJP145" s="262"/>
      <c r="AJQ145" s="262"/>
      <c r="AJR145" s="262"/>
      <c r="AJS145" s="262"/>
      <c r="AJT145" s="262"/>
      <c r="AJU145" s="262"/>
      <c r="AJV145" s="262"/>
      <c r="AJW145" s="262"/>
      <c r="AJX145" s="262"/>
      <c r="AJY145" s="262"/>
      <c r="AJZ145" s="262"/>
      <c r="AKA145" s="262"/>
      <c r="AKB145" s="262"/>
      <c r="AKC145" s="262"/>
      <c r="AKD145" s="262"/>
      <c r="AKE145" s="262"/>
      <c r="AKF145" s="262"/>
      <c r="AKG145" s="262"/>
      <c r="AKH145" s="262"/>
      <c r="AKI145" s="262"/>
      <c r="AKJ145" s="262"/>
      <c r="AKK145" s="262"/>
      <c r="AKL145" s="262"/>
      <c r="AKM145" s="262"/>
      <c r="AKN145" s="262"/>
      <c r="AKO145" s="262"/>
      <c r="AKP145" s="262"/>
      <c r="AKQ145" s="262"/>
      <c r="AKR145" s="262"/>
      <c r="AKS145" s="262"/>
      <c r="AKT145" s="262"/>
      <c r="AKU145" s="262"/>
      <c r="AKV145" s="262"/>
      <c r="AKW145" s="262"/>
      <c r="AKX145" s="262"/>
      <c r="AKY145" s="262"/>
      <c r="AKZ145" s="262"/>
      <c r="ALA145" s="262"/>
      <c r="ALB145" s="262"/>
      <c r="ALC145" s="262"/>
      <c r="ALD145" s="262"/>
      <c r="ALE145" s="262"/>
      <c r="ALF145" s="262"/>
      <c r="ALG145" s="262"/>
      <c r="ALH145" s="262"/>
      <c r="ALI145" s="262"/>
      <c r="ALJ145" s="262"/>
      <c r="ALK145" s="262"/>
      <c r="ALL145" s="262"/>
      <c r="ALM145" s="262"/>
      <c r="ALN145" s="262"/>
      <c r="ALO145" s="262"/>
      <c r="ALP145" s="262"/>
      <c r="ALQ145" s="262"/>
      <c r="ALR145" s="262"/>
      <c r="ALS145" s="262"/>
      <c r="ALT145" s="262"/>
      <c r="ALU145" s="262"/>
      <c r="ALV145" s="262"/>
      <c r="ALW145" s="262"/>
      <c r="ALX145" s="262"/>
      <c r="ALY145" s="262"/>
      <c r="ALZ145" s="262"/>
      <c r="AMA145" s="262"/>
      <c r="AMB145" s="262"/>
      <c r="AMC145" s="262"/>
      <c r="AMD145" s="262"/>
      <c r="AME145" s="262"/>
      <c r="AMF145" s="262"/>
      <c r="AMG145" s="262"/>
      <c r="AMH145" s="262"/>
      <c r="AMI145" s="262"/>
      <c r="AMJ145" s="262"/>
      <c r="AMK145" s="262"/>
      <c r="AML145" s="262"/>
      <c r="AMM145" s="262"/>
      <c r="AMN145" s="262"/>
    </row>
    <row r="146" spans="1:1028" s="228" customFormat="1" ht="15" customHeight="1" x14ac:dyDescent="0.2">
      <c r="A146" s="222" t="s">
        <v>77</v>
      </c>
      <c r="B146" s="222" t="s">
        <v>25</v>
      </c>
      <c r="C146" s="224">
        <v>98689</v>
      </c>
      <c r="D146" s="225" t="s">
        <v>296</v>
      </c>
      <c r="E146" s="222" t="s">
        <v>26</v>
      </c>
      <c r="F146" s="240">
        <v>7.8</v>
      </c>
      <c r="G146" s="388">
        <v>95.34</v>
      </c>
      <c r="H146" s="116">
        <f t="shared" ref="H146" si="114">ROUND((F146*G146),2)</f>
        <v>743.65</v>
      </c>
      <c r="I146" s="117">
        <f t="shared" ref="I146" si="115">ROUND(H146*(1+$I$6),2)</f>
        <v>928.37</v>
      </c>
      <c r="J146" s="227">
        <f>(I146/$I$356)</f>
        <v>1.0519943359084758E-3</v>
      </c>
    </row>
    <row r="147" spans="1:1028" s="228" customFormat="1" ht="15" customHeight="1" x14ac:dyDescent="0.2">
      <c r="A147" s="222" t="s">
        <v>412</v>
      </c>
      <c r="B147" s="389" t="s">
        <v>25</v>
      </c>
      <c r="C147" s="390">
        <v>101965</v>
      </c>
      <c r="D147" s="391" t="s">
        <v>411</v>
      </c>
      <c r="E147" s="389" t="s">
        <v>26</v>
      </c>
      <c r="F147" s="256">
        <v>8.3000000000000007</v>
      </c>
      <c r="G147" s="384">
        <v>135.21</v>
      </c>
      <c r="H147" s="116">
        <f t="shared" ref="H147" si="116">ROUND((F147*G147),2)</f>
        <v>1122.24</v>
      </c>
      <c r="I147" s="117">
        <f t="shared" ref="I147" si="117">ROUND(H147*(1+$I$6),2)</f>
        <v>1401</v>
      </c>
      <c r="J147" s="227">
        <f>(I147/$I$356)</f>
        <v>1.5875610635929368E-3</v>
      </c>
    </row>
    <row r="148" spans="1:1028" s="143" customFormat="1" ht="15.6" customHeight="1" x14ac:dyDescent="0.2">
      <c r="A148" s="710"/>
      <c r="B148" s="711"/>
      <c r="C148" s="711"/>
      <c r="D148" s="711"/>
      <c r="E148" s="711"/>
      <c r="F148" s="711"/>
      <c r="G148" s="711"/>
      <c r="H148" s="711"/>
      <c r="I148" s="712"/>
      <c r="J148" s="120"/>
      <c r="K148" s="262"/>
      <c r="L148" s="262"/>
      <c r="M148" s="262"/>
      <c r="N148" s="262"/>
      <c r="O148" s="262"/>
      <c r="P148" s="262"/>
      <c r="Q148" s="262"/>
      <c r="R148" s="262"/>
      <c r="S148" s="262"/>
      <c r="T148" s="262"/>
      <c r="U148" s="262"/>
      <c r="V148" s="262"/>
      <c r="W148" s="262"/>
      <c r="X148" s="262"/>
      <c r="Y148" s="262"/>
      <c r="Z148" s="262"/>
      <c r="AA148" s="262"/>
      <c r="AB148" s="262"/>
      <c r="AC148" s="262"/>
      <c r="AD148" s="262"/>
      <c r="AE148" s="262"/>
      <c r="AF148" s="262"/>
      <c r="AG148" s="262"/>
      <c r="AH148" s="262"/>
      <c r="AI148" s="262"/>
      <c r="AJ148" s="262"/>
      <c r="AK148" s="262"/>
      <c r="AL148" s="262"/>
      <c r="AM148" s="262"/>
      <c r="AN148" s="262"/>
      <c r="AO148" s="262"/>
      <c r="AP148" s="262"/>
      <c r="AQ148" s="262"/>
      <c r="AR148" s="262"/>
      <c r="AS148" s="262"/>
      <c r="AT148" s="262"/>
      <c r="AU148" s="262"/>
      <c r="AV148" s="262"/>
      <c r="AW148" s="262"/>
      <c r="AX148" s="262"/>
      <c r="AY148" s="262"/>
      <c r="AZ148" s="262"/>
      <c r="BA148" s="262"/>
      <c r="BB148" s="262"/>
      <c r="BC148" s="262"/>
      <c r="BD148" s="262"/>
      <c r="BE148" s="262"/>
      <c r="BF148" s="262"/>
      <c r="BG148" s="262"/>
      <c r="BH148" s="262"/>
      <c r="BI148" s="262"/>
      <c r="BJ148" s="262"/>
      <c r="BK148" s="262"/>
      <c r="BL148" s="262"/>
      <c r="BM148" s="262"/>
      <c r="BN148" s="262"/>
      <c r="BO148" s="262"/>
      <c r="BP148" s="262"/>
      <c r="BQ148" s="262"/>
      <c r="BR148" s="262"/>
      <c r="BS148" s="262"/>
      <c r="BT148" s="262"/>
      <c r="BU148" s="262"/>
      <c r="BV148" s="262"/>
      <c r="BW148" s="262"/>
      <c r="BX148" s="262"/>
      <c r="BY148" s="262"/>
      <c r="BZ148" s="262"/>
      <c r="CA148" s="262"/>
      <c r="CB148" s="262"/>
      <c r="CC148" s="262"/>
      <c r="CD148" s="262"/>
      <c r="CE148" s="262"/>
      <c r="CF148" s="262"/>
      <c r="CG148" s="262"/>
      <c r="CH148" s="262"/>
      <c r="CI148" s="262"/>
      <c r="CJ148" s="262"/>
      <c r="CK148" s="262"/>
      <c r="CL148" s="262"/>
      <c r="CM148" s="262"/>
      <c r="CN148" s="262"/>
      <c r="CO148" s="262"/>
      <c r="CP148" s="262"/>
      <c r="CQ148" s="262"/>
      <c r="CR148" s="262"/>
      <c r="CS148" s="262"/>
      <c r="CT148" s="262"/>
      <c r="CU148" s="262"/>
      <c r="CV148" s="262"/>
      <c r="CW148" s="262"/>
      <c r="CX148" s="262"/>
      <c r="CY148" s="262"/>
      <c r="CZ148" s="262"/>
      <c r="DA148" s="262"/>
      <c r="DB148" s="262"/>
      <c r="DC148" s="262"/>
      <c r="DD148" s="262"/>
      <c r="DE148" s="262"/>
      <c r="DF148" s="262"/>
      <c r="DG148" s="262"/>
      <c r="DH148" s="262"/>
      <c r="DI148" s="262"/>
      <c r="DJ148" s="262"/>
      <c r="DK148" s="262"/>
      <c r="DL148" s="262"/>
      <c r="DM148" s="262"/>
      <c r="DN148" s="262"/>
      <c r="DO148" s="262"/>
      <c r="DP148" s="262"/>
      <c r="DQ148" s="262"/>
      <c r="DR148" s="262"/>
      <c r="DS148" s="262"/>
      <c r="DT148" s="262"/>
      <c r="DU148" s="262"/>
      <c r="DV148" s="262"/>
      <c r="DW148" s="262"/>
      <c r="DX148" s="262"/>
      <c r="DY148" s="262"/>
      <c r="DZ148" s="262"/>
      <c r="EA148" s="262"/>
      <c r="EB148" s="262"/>
      <c r="EC148" s="262"/>
      <c r="ED148" s="262"/>
      <c r="EE148" s="262"/>
      <c r="EF148" s="262"/>
      <c r="EG148" s="262"/>
      <c r="EH148" s="262"/>
      <c r="EI148" s="262"/>
      <c r="EJ148" s="262"/>
      <c r="EK148" s="262"/>
      <c r="EL148" s="262"/>
      <c r="EM148" s="262"/>
      <c r="EN148" s="262"/>
      <c r="EO148" s="262"/>
      <c r="EP148" s="262"/>
      <c r="EQ148" s="262"/>
      <c r="ER148" s="262"/>
      <c r="ES148" s="262"/>
      <c r="ET148" s="262"/>
      <c r="EU148" s="262"/>
      <c r="EV148" s="262"/>
      <c r="EW148" s="262"/>
      <c r="EX148" s="262"/>
      <c r="EY148" s="262"/>
      <c r="EZ148" s="262"/>
      <c r="FA148" s="262"/>
      <c r="FB148" s="262"/>
      <c r="FC148" s="262"/>
      <c r="FD148" s="262"/>
      <c r="FE148" s="262"/>
      <c r="FF148" s="262"/>
      <c r="FG148" s="262"/>
      <c r="FH148" s="262"/>
      <c r="FI148" s="262"/>
      <c r="FJ148" s="262"/>
      <c r="FK148" s="262"/>
      <c r="FL148" s="262"/>
      <c r="FM148" s="262"/>
      <c r="FN148" s="262"/>
      <c r="FO148" s="262"/>
      <c r="FP148" s="262"/>
      <c r="FQ148" s="262"/>
      <c r="FR148" s="262"/>
      <c r="FS148" s="262"/>
      <c r="FT148" s="262"/>
      <c r="FU148" s="262"/>
      <c r="FV148" s="262"/>
      <c r="FW148" s="262"/>
      <c r="FX148" s="262"/>
      <c r="FY148" s="262"/>
      <c r="FZ148" s="262"/>
      <c r="GA148" s="262"/>
      <c r="GB148" s="262"/>
      <c r="GC148" s="262"/>
      <c r="GD148" s="262"/>
      <c r="GE148" s="262"/>
      <c r="GF148" s="262"/>
      <c r="GG148" s="262"/>
      <c r="GH148" s="262"/>
      <c r="GI148" s="262"/>
      <c r="GJ148" s="262"/>
      <c r="GK148" s="262"/>
      <c r="GL148" s="262"/>
      <c r="GM148" s="262"/>
      <c r="GN148" s="262"/>
      <c r="GO148" s="262"/>
      <c r="GP148" s="262"/>
      <c r="GQ148" s="262"/>
      <c r="GR148" s="262"/>
      <c r="GS148" s="262"/>
      <c r="GT148" s="262"/>
      <c r="GU148" s="262"/>
      <c r="GV148" s="262"/>
      <c r="GW148" s="262"/>
      <c r="GX148" s="262"/>
      <c r="GY148" s="262"/>
      <c r="GZ148" s="262"/>
      <c r="HA148" s="262"/>
      <c r="HB148" s="262"/>
      <c r="HC148" s="262"/>
      <c r="HD148" s="262"/>
      <c r="HE148" s="262"/>
      <c r="HF148" s="262"/>
      <c r="HG148" s="262"/>
      <c r="HH148" s="262"/>
      <c r="HI148" s="262"/>
      <c r="HJ148" s="262"/>
      <c r="HK148" s="262"/>
      <c r="HL148" s="262"/>
      <c r="HM148" s="262"/>
      <c r="HN148" s="262"/>
      <c r="HO148" s="262"/>
      <c r="HP148" s="262"/>
      <c r="HQ148" s="262"/>
      <c r="HR148" s="262"/>
      <c r="HS148" s="262"/>
      <c r="HT148" s="262"/>
      <c r="HU148" s="262"/>
      <c r="HV148" s="262"/>
      <c r="HW148" s="262"/>
      <c r="HX148" s="262"/>
      <c r="HY148" s="262"/>
      <c r="HZ148" s="262"/>
      <c r="IA148" s="262"/>
      <c r="IB148" s="262"/>
      <c r="IC148" s="262"/>
      <c r="ID148" s="262"/>
      <c r="IE148" s="262"/>
      <c r="IF148" s="262"/>
      <c r="IG148" s="262"/>
      <c r="IH148" s="262"/>
      <c r="II148" s="262"/>
      <c r="IJ148" s="262"/>
      <c r="IK148" s="262"/>
      <c r="IL148" s="262"/>
      <c r="IM148" s="262"/>
      <c r="IN148" s="262"/>
      <c r="IO148" s="262"/>
      <c r="IP148" s="262"/>
      <c r="IQ148" s="262"/>
      <c r="IR148" s="262"/>
      <c r="IS148" s="262"/>
      <c r="IT148" s="262"/>
      <c r="IU148" s="262"/>
      <c r="IV148" s="262"/>
      <c r="IW148" s="262"/>
      <c r="IX148" s="262"/>
      <c r="IY148" s="262"/>
      <c r="IZ148" s="262"/>
      <c r="JA148" s="262"/>
      <c r="JB148" s="262"/>
      <c r="JC148" s="262"/>
      <c r="JD148" s="262"/>
      <c r="JE148" s="262"/>
      <c r="JF148" s="262"/>
      <c r="JG148" s="262"/>
      <c r="JH148" s="262"/>
      <c r="JI148" s="262"/>
      <c r="JJ148" s="262"/>
      <c r="JK148" s="262"/>
      <c r="JL148" s="262"/>
      <c r="JM148" s="262"/>
      <c r="JN148" s="262"/>
      <c r="JO148" s="262"/>
      <c r="JP148" s="262"/>
      <c r="JQ148" s="262"/>
      <c r="JR148" s="262"/>
      <c r="JS148" s="262"/>
      <c r="JT148" s="262"/>
      <c r="JU148" s="262"/>
      <c r="JV148" s="262"/>
      <c r="JW148" s="262"/>
      <c r="JX148" s="262"/>
      <c r="JY148" s="262"/>
      <c r="JZ148" s="262"/>
      <c r="KA148" s="262"/>
      <c r="KB148" s="262"/>
      <c r="KC148" s="262"/>
      <c r="KD148" s="262"/>
      <c r="KE148" s="262"/>
      <c r="KF148" s="262"/>
      <c r="KG148" s="262"/>
      <c r="KH148" s="262"/>
      <c r="KI148" s="262"/>
      <c r="KJ148" s="262"/>
      <c r="KK148" s="262"/>
      <c r="KL148" s="262"/>
      <c r="KM148" s="262"/>
      <c r="KN148" s="262"/>
      <c r="KO148" s="262"/>
      <c r="KP148" s="262"/>
      <c r="KQ148" s="262"/>
      <c r="KR148" s="262"/>
      <c r="KS148" s="262"/>
      <c r="KT148" s="262"/>
      <c r="KU148" s="262"/>
      <c r="KV148" s="262"/>
      <c r="KW148" s="262"/>
      <c r="KX148" s="262"/>
      <c r="KY148" s="262"/>
      <c r="KZ148" s="262"/>
      <c r="LA148" s="262"/>
      <c r="LB148" s="262"/>
      <c r="LC148" s="262"/>
      <c r="LD148" s="262"/>
      <c r="LE148" s="262"/>
      <c r="LF148" s="262"/>
      <c r="LG148" s="262"/>
      <c r="LH148" s="262"/>
      <c r="LI148" s="262"/>
      <c r="LJ148" s="262"/>
      <c r="LK148" s="262"/>
      <c r="LL148" s="262"/>
      <c r="LM148" s="262"/>
      <c r="LN148" s="262"/>
      <c r="LO148" s="262"/>
      <c r="LP148" s="262"/>
      <c r="LQ148" s="262"/>
      <c r="LR148" s="262"/>
      <c r="LS148" s="262"/>
      <c r="LT148" s="262"/>
      <c r="LU148" s="262"/>
      <c r="LV148" s="262"/>
      <c r="LW148" s="262"/>
      <c r="LX148" s="262"/>
      <c r="LY148" s="262"/>
      <c r="LZ148" s="262"/>
      <c r="MA148" s="262"/>
      <c r="MB148" s="262"/>
      <c r="MC148" s="262"/>
      <c r="MD148" s="262"/>
      <c r="ME148" s="262"/>
      <c r="MF148" s="262"/>
      <c r="MG148" s="262"/>
      <c r="MH148" s="262"/>
      <c r="MI148" s="262"/>
      <c r="MJ148" s="262"/>
      <c r="MK148" s="262"/>
      <c r="ML148" s="262"/>
      <c r="MM148" s="262"/>
      <c r="MN148" s="262"/>
      <c r="MO148" s="262"/>
      <c r="MP148" s="262"/>
      <c r="MQ148" s="262"/>
      <c r="MR148" s="262"/>
      <c r="MS148" s="262"/>
      <c r="MT148" s="262"/>
      <c r="MU148" s="262"/>
      <c r="MV148" s="262"/>
      <c r="MW148" s="262"/>
      <c r="MX148" s="262"/>
      <c r="MY148" s="262"/>
      <c r="MZ148" s="262"/>
      <c r="NA148" s="262"/>
      <c r="NB148" s="262"/>
      <c r="NC148" s="262"/>
      <c r="ND148" s="262"/>
      <c r="NE148" s="262"/>
      <c r="NF148" s="262"/>
      <c r="NG148" s="262"/>
      <c r="NH148" s="262"/>
      <c r="NI148" s="262"/>
      <c r="NJ148" s="262"/>
      <c r="NK148" s="262"/>
      <c r="NL148" s="262"/>
      <c r="NM148" s="262"/>
      <c r="NN148" s="262"/>
      <c r="NO148" s="262"/>
      <c r="NP148" s="262"/>
      <c r="NQ148" s="262"/>
      <c r="NR148" s="262"/>
      <c r="NS148" s="262"/>
      <c r="NT148" s="262"/>
      <c r="NU148" s="262"/>
      <c r="NV148" s="262"/>
      <c r="NW148" s="262"/>
      <c r="NX148" s="262"/>
      <c r="NY148" s="262"/>
      <c r="NZ148" s="262"/>
      <c r="OA148" s="262"/>
      <c r="OB148" s="262"/>
      <c r="OC148" s="262"/>
      <c r="OD148" s="262"/>
      <c r="OE148" s="262"/>
      <c r="OF148" s="262"/>
      <c r="OG148" s="262"/>
      <c r="OH148" s="262"/>
      <c r="OI148" s="262"/>
      <c r="OJ148" s="262"/>
      <c r="OK148" s="262"/>
      <c r="OL148" s="262"/>
      <c r="OM148" s="262"/>
      <c r="ON148" s="262"/>
      <c r="OO148" s="262"/>
      <c r="OP148" s="262"/>
      <c r="OQ148" s="262"/>
      <c r="OR148" s="262"/>
      <c r="OS148" s="262"/>
      <c r="OT148" s="262"/>
      <c r="OU148" s="262"/>
      <c r="OV148" s="262"/>
      <c r="OW148" s="262"/>
      <c r="OX148" s="262"/>
      <c r="OY148" s="262"/>
      <c r="OZ148" s="262"/>
      <c r="PA148" s="262"/>
      <c r="PB148" s="262"/>
      <c r="PC148" s="262"/>
      <c r="PD148" s="262"/>
      <c r="PE148" s="262"/>
      <c r="PF148" s="262"/>
      <c r="PG148" s="262"/>
      <c r="PH148" s="262"/>
      <c r="PI148" s="262"/>
      <c r="PJ148" s="262"/>
      <c r="PK148" s="262"/>
      <c r="PL148" s="262"/>
      <c r="PM148" s="262"/>
      <c r="PN148" s="262"/>
      <c r="PO148" s="262"/>
      <c r="PP148" s="262"/>
      <c r="PQ148" s="262"/>
      <c r="PR148" s="262"/>
      <c r="PS148" s="262"/>
      <c r="PT148" s="262"/>
      <c r="PU148" s="262"/>
      <c r="PV148" s="262"/>
      <c r="PW148" s="262"/>
      <c r="PX148" s="262"/>
      <c r="PY148" s="262"/>
      <c r="PZ148" s="262"/>
      <c r="QA148" s="262"/>
      <c r="QB148" s="262"/>
      <c r="QC148" s="262"/>
      <c r="QD148" s="262"/>
      <c r="QE148" s="262"/>
      <c r="QF148" s="262"/>
      <c r="QG148" s="262"/>
      <c r="QH148" s="262"/>
      <c r="QI148" s="262"/>
      <c r="QJ148" s="262"/>
      <c r="QK148" s="262"/>
      <c r="QL148" s="262"/>
      <c r="QM148" s="262"/>
      <c r="QN148" s="262"/>
      <c r="QO148" s="262"/>
      <c r="QP148" s="262"/>
      <c r="QQ148" s="262"/>
      <c r="QR148" s="262"/>
      <c r="QS148" s="262"/>
      <c r="QT148" s="262"/>
      <c r="QU148" s="262"/>
      <c r="QV148" s="262"/>
      <c r="QW148" s="262"/>
      <c r="QX148" s="262"/>
      <c r="QY148" s="262"/>
      <c r="QZ148" s="262"/>
      <c r="RA148" s="262"/>
      <c r="RB148" s="262"/>
      <c r="RC148" s="262"/>
      <c r="RD148" s="262"/>
      <c r="RE148" s="262"/>
      <c r="RF148" s="262"/>
      <c r="RG148" s="262"/>
      <c r="RH148" s="262"/>
      <c r="RI148" s="262"/>
      <c r="RJ148" s="262"/>
      <c r="RK148" s="262"/>
      <c r="RL148" s="262"/>
      <c r="RM148" s="262"/>
      <c r="RN148" s="262"/>
      <c r="RO148" s="262"/>
      <c r="RP148" s="262"/>
      <c r="RQ148" s="262"/>
      <c r="RR148" s="262"/>
      <c r="RS148" s="262"/>
      <c r="RT148" s="262"/>
      <c r="RU148" s="262"/>
      <c r="RV148" s="262"/>
      <c r="RW148" s="262"/>
      <c r="RX148" s="262"/>
      <c r="RY148" s="262"/>
      <c r="RZ148" s="262"/>
      <c r="SA148" s="262"/>
      <c r="SB148" s="262"/>
      <c r="SC148" s="262"/>
      <c r="SD148" s="262"/>
      <c r="SE148" s="262"/>
      <c r="SF148" s="262"/>
      <c r="SG148" s="262"/>
      <c r="SH148" s="262"/>
      <c r="SI148" s="262"/>
      <c r="SJ148" s="262"/>
      <c r="SK148" s="262"/>
      <c r="SL148" s="262"/>
      <c r="SM148" s="262"/>
      <c r="SN148" s="262"/>
      <c r="SO148" s="262"/>
      <c r="SP148" s="262"/>
      <c r="SQ148" s="262"/>
      <c r="SR148" s="262"/>
      <c r="SS148" s="262"/>
      <c r="ST148" s="262"/>
      <c r="SU148" s="262"/>
      <c r="SV148" s="262"/>
      <c r="SW148" s="262"/>
      <c r="SX148" s="262"/>
      <c r="SY148" s="262"/>
      <c r="SZ148" s="262"/>
      <c r="TA148" s="262"/>
      <c r="TB148" s="262"/>
      <c r="TC148" s="262"/>
      <c r="TD148" s="262"/>
      <c r="TE148" s="262"/>
      <c r="TF148" s="262"/>
      <c r="TG148" s="262"/>
      <c r="TH148" s="262"/>
      <c r="TI148" s="262"/>
      <c r="TJ148" s="262"/>
      <c r="TK148" s="262"/>
      <c r="TL148" s="262"/>
      <c r="TM148" s="262"/>
      <c r="TN148" s="262"/>
      <c r="TO148" s="262"/>
      <c r="TP148" s="262"/>
      <c r="TQ148" s="262"/>
      <c r="TR148" s="262"/>
      <c r="TS148" s="262"/>
      <c r="TT148" s="262"/>
      <c r="TU148" s="262"/>
      <c r="TV148" s="262"/>
      <c r="TW148" s="262"/>
      <c r="TX148" s="262"/>
      <c r="TY148" s="262"/>
      <c r="TZ148" s="262"/>
      <c r="UA148" s="262"/>
      <c r="UB148" s="262"/>
      <c r="UC148" s="262"/>
      <c r="UD148" s="262"/>
      <c r="UE148" s="262"/>
      <c r="UF148" s="262"/>
      <c r="UG148" s="262"/>
      <c r="UH148" s="262"/>
      <c r="UI148" s="262"/>
      <c r="UJ148" s="262"/>
      <c r="UK148" s="262"/>
      <c r="UL148" s="262"/>
      <c r="UM148" s="262"/>
      <c r="UN148" s="262"/>
      <c r="UO148" s="262"/>
      <c r="UP148" s="262"/>
      <c r="UQ148" s="262"/>
      <c r="UR148" s="262"/>
      <c r="US148" s="262"/>
      <c r="UT148" s="262"/>
      <c r="UU148" s="262"/>
      <c r="UV148" s="262"/>
      <c r="UW148" s="262"/>
      <c r="UX148" s="262"/>
      <c r="UY148" s="262"/>
      <c r="UZ148" s="262"/>
      <c r="VA148" s="262"/>
      <c r="VB148" s="262"/>
      <c r="VC148" s="262"/>
      <c r="VD148" s="262"/>
      <c r="VE148" s="262"/>
      <c r="VF148" s="262"/>
      <c r="VG148" s="262"/>
      <c r="VH148" s="262"/>
      <c r="VI148" s="262"/>
      <c r="VJ148" s="262"/>
      <c r="VK148" s="262"/>
      <c r="VL148" s="262"/>
      <c r="VM148" s="262"/>
      <c r="VN148" s="262"/>
      <c r="VO148" s="262"/>
      <c r="VP148" s="262"/>
      <c r="VQ148" s="262"/>
      <c r="VR148" s="262"/>
      <c r="VS148" s="262"/>
      <c r="VT148" s="262"/>
      <c r="VU148" s="262"/>
      <c r="VV148" s="262"/>
      <c r="VW148" s="262"/>
      <c r="VX148" s="262"/>
      <c r="VY148" s="262"/>
      <c r="VZ148" s="262"/>
      <c r="WA148" s="262"/>
      <c r="WB148" s="262"/>
      <c r="WC148" s="262"/>
      <c r="WD148" s="262"/>
      <c r="WE148" s="262"/>
      <c r="WF148" s="262"/>
      <c r="WG148" s="262"/>
      <c r="WH148" s="262"/>
      <c r="WI148" s="262"/>
      <c r="WJ148" s="262"/>
      <c r="WK148" s="262"/>
      <c r="WL148" s="262"/>
      <c r="WM148" s="262"/>
      <c r="WN148" s="262"/>
      <c r="WO148" s="262"/>
      <c r="WP148" s="262"/>
      <c r="WQ148" s="262"/>
      <c r="WR148" s="262"/>
      <c r="WS148" s="262"/>
      <c r="WT148" s="262"/>
      <c r="WU148" s="262"/>
      <c r="WV148" s="262"/>
      <c r="WW148" s="262"/>
      <c r="WX148" s="262"/>
      <c r="WY148" s="262"/>
      <c r="WZ148" s="262"/>
      <c r="XA148" s="262"/>
      <c r="XB148" s="262"/>
      <c r="XC148" s="262"/>
      <c r="XD148" s="262"/>
      <c r="XE148" s="262"/>
      <c r="XF148" s="262"/>
      <c r="XG148" s="262"/>
      <c r="XH148" s="262"/>
      <c r="XI148" s="262"/>
      <c r="XJ148" s="262"/>
      <c r="XK148" s="262"/>
      <c r="XL148" s="262"/>
      <c r="XM148" s="262"/>
      <c r="XN148" s="262"/>
      <c r="XO148" s="262"/>
      <c r="XP148" s="262"/>
      <c r="XQ148" s="262"/>
      <c r="XR148" s="262"/>
      <c r="XS148" s="262"/>
      <c r="XT148" s="262"/>
      <c r="XU148" s="262"/>
      <c r="XV148" s="262"/>
      <c r="XW148" s="262"/>
      <c r="XX148" s="262"/>
      <c r="XY148" s="262"/>
      <c r="XZ148" s="262"/>
      <c r="YA148" s="262"/>
      <c r="YB148" s="262"/>
      <c r="YC148" s="262"/>
      <c r="YD148" s="262"/>
      <c r="YE148" s="262"/>
      <c r="YF148" s="262"/>
      <c r="YG148" s="262"/>
      <c r="YH148" s="262"/>
      <c r="YI148" s="262"/>
      <c r="YJ148" s="262"/>
      <c r="YK148" s="262"/>
      <c r="YL148" s="262"/>
      <c r="YM148" s="262"/>
      <c r="YN148" s="262"/>
      <c r="YO148" s="262"/>
      <c r="YP148" s="262"/>
      <c r="YQ148" s="262"/>
      <c r="YR148" s="262"/>
      <c r="YS148" s="262"/>
      <c r="YT148" s="262"/>
      <c r="YU148" s="262"/>
      <c r="YV148" s="262"/>
      <c r="YW148" s="262"/>
      <c r="YX148" s="262"/>
      <c r="YY148" s="262"/>
      <c r="YZ148" s="262"/>
      <c r="ZA148" s="262"/>
      <c r="ZB148" s="262"/>
      <c r="ZC148" s="262"/>
      <c r="ZD148" s="262"/>
      <c r="ZE148" s="262"/>
      <c r="ZF148" s="262"/>
      <c r="ZG148" s="262"/>
      <c r="ZH148" s="262"/>
      <c r="ZI148" s="262"/>
      <c r="ZJ148" s="262"/>
      <c r="ZK148" s="262"/>
      <c r="ZL148" s="262"/>
      <c r="ZM148" s="262"/>
      <c r="ZN148" s="262"/>
      <c r="ZO148" s="262"/>
      <c r="ZP148" s="262"/>
      <c r="ZQ148" s="262"/>
      <c r="ZR148" s="262"/>
      <c r="ZS148" s="262"/>
      <c r="ZT148" s="262"/>
      <c r="ZU148" s="262"/>
      <c r="ZV148" s="262"/>
      <c r="ZW148" s="262"/>
      <c r="ZX148" s="262"/>
      <c r="ZY148" s="262"/>
      <c r="ZZ148" s="262"/>
      <c r="AAA148" s="262"/>
      <c r="AAB148" s="262"/>
      <c r="AAC148" s="262"/>
      <c r="AAD148" s="262"/>
      <c r="AAE148" s="262"/>
      <c r="AAF148" s="262"/>
      <c r="AAG148" s="262"/>
      <c r="AAH148" s="262"/>
      <c r="AAI148" s="262"/>
      <c r="AAJ148" s="262"/>
      <c r="AAK148" s="262"/>
      <c r="AAL148" s="262"/>
      <c r="AAM148" s="262"/>
      <c r="AAN148" s="262"/>
      <c r="AAO148" s="262"/>
      <c r="AAP148" s="262"/>
      <c r="AAQ148" s="262"/>
      <c r="AAR148" s="262"/>
      <c r="AAS148" s="262"/>
      <c r="AAT148" s="262"/>
      <c r="AAU148" s="262"/>
      <c r="AAV148" s="262"/>
      <c r="AAW148" s="262"/>
      <c r="AAX148" s="262"/>
      <c r="AAY148" s="262"/>
      <c r="AAZ148" s="262"/>
      <c r="ABA148" s="262"/>
      <c r="ABB148" s="262"/>
      <c r="ABC148" s="262"/>
      <c r="ABD148" s="262"/>
      <c r="ABE148" s="262"/>
      <c r="ABF148" s="262"/>
      <c r="ABG148" s="262"/>
      <c r="ABH148" s="262"/>
      <c r="ABI148" s="262"/>
      <c r="ABJ148" s="262"/>
      <c r="ABK148" s="262"/>
      <c r="ABL148" s="262"/>
      <c r="ABM148" s="262"/>
      <c r="ABN148" s="262"/>
      <c r="ABO148" s="262"/>
      <c r="ABP148" s="262"/>
      <c r="ABQ148" s="262"/>
      <c r="ABR148" s="262"/>
      <c r="ABS148" s="262"/>
      <c r="ABT148" s="262"/>
      <c r="ABU148" s="262"/>
      <c r="ABV148" s="262"/>
      <c r="ABW148" s="262"/>
      <c r="ABX148" s="262"/>
      <c r="ABY148" s="262"/>
      <c r="ABZ148" s="262"/>
      <c r="ACA148" s="262"/>
      <c r="ACB148" s="262"/>
      <c r="ACC148" s="262"/>
      <c r="ACD148" s="262"/>
      <c r="ACE148" s="262"/>
      <c r="ACF148" s="262"/>
      <c r="ACG148" s="262"/>
      <c r="ACH148" s="262"/>
      <c r="ACI148" s="262"/>
      <c r="ACJ148" s="262"/>
      <c r="ACK148" s="262"/>
      <c r="ACL148" s="262"/>
      <c r="ACM148" s="262"/>
      <c r="ACN148" s="262"/>
      <c r="ACO148" s="262"/>
      <c r="ACP148" s="262"/>
      <c r="ACQ148" s="262"/>
      <c r="ACR148" s="262"/>
      <c r="ACS148" s="262"/>
      <c r="ACT148" s="262"/>
      <c r="ACU148" s="262"/>
      <c r="ACV148" s="262"/>
      <c r="ACW148" s="262"/>
      <c r="ACX148" s="262"/>
      <c r="ACY148" s="262"/>
      <c r="ACZ148" s="262"/>
      <c r="ADA148" s="262"/>
      <c r="ADB148" s="262"/>
      <c r="ADC148" s="262"/>
      <c r="ADD148" s="262"/>
      <c r="ADE148" s="262"/>
      <c r="ADF148" s="262"/>
      <c r="ADG148" s="262"/>
      <c r="ADH148" s="262"/>
      <c r="ADI148" s="262"/>
      <c r="ADJ148" s="262"/>
      <c r="ADK148" s="262"/>
      <c r="ADL148" s="262"/>
      <c r="ADM148" s="262"/>
      <c r="ADN148" s="262"/>
      <c r="ADO148" s="262"/>
      <c r="ADP148" s="262"/>
      <c r="ADQ148" s="262"/>
      <c r="ADR148" s="262"/>
      <c r="ADS148" s="262"/>
      <c r="ADT148" s="262"/>
      <c r="ADU148" s="262"/>
      <c r="ADV148" s="262"/>
      <c r="ADW148" s="262"/>
      <c r="ADX148" s="262"/>
      <c r="ADY148" s="262"/>
      <c r="ADZ148" s="262"/>
      <c r="AEA148" s="262"/>
      <c r="AEB148" s="262"/>
      <c r="AEC148" s="262"/>
      <c r="AED148" s="262"/>
      <c r="AEE148" s="262"/>
      <c r="AEF148" s="262"/>
      <c r="AEG148" s="262"/>
      <c r="AEH148" s="262"/>
      <c r="AEI148" s="262"/>
      <c r="AEJ148" s="262"/>
      <c r="AEK148" s="262"/>
      <c r="AEL148" s="262"/>
      <c r="AEM148" s="262"/>
      <c r="AEN148" s="262"/>
      <c r="AEO148" s="262"/>
      <c r="AEP148" s="262"/>
      <c r="AEQ148" s="262"/>
      <c r="AER148" s="262"/>
      <c r="AES148" s="262"/>
      <c r="AET148" s="262"/>
      <c r="AEU148" s="262"/>
      <c r="AEV148" s="262"/>
      <c r="AEW148" s="262"/>
      <c r="AEX148" s="262"/>
      <c r="AEY148" s="262"/>
      <c r="AEZ148" s="262"/>
      <c r="AFA148" s="262"/>
      <c r="AFB148" s="262"/>
      <c r="AFC148" s="262"/>
      <c r="AFD148" s="262"/>
      <c r="AFE148" s="262"/>
      <c r="AFF148" s="262"/>
      <c r="AFG148" s="262"/>
      <c r="AFH148" s="262"/>
      <c r="AFI148" s="262"/>
      <c r="AFJ148" s="262"/>
      <c r="AFK148" s="262"/>
      <c r="AFL148" s="262"/>
      <c r="AFM148" s="262"/>
      <c r="AFN148" s="262"/>
      <c r="AFO148" s="262"/>
      <c r="AFP148" s="262"/>
      <c r="AFQ148" s="262"/>
      <c r="AFR148" s="262"/>
      <c r="AFS148" s="262"/>
      <c r="AFT148" s="262"/>
      <c r="AFU148" s="262"/>
      <c r="AFV148" s="262"/>
      <c r="AFW148" s="262"/>
      <c r="AFX148" s="262"/>
      <c r="AFY148" s="262"/>
      <c r="AFZ148" s="262"/>
      <c r="AGA148" s="262"/>
      <c r="AGB148" s="262"/>
      <c r="AGC148" s="262"/>
      <c r="AGD148" s="262"/>
      <c r="AGE148" s="262"/>
      <c r="AGF148" s="262"/>
      <c r="AGG148" s="262"/>
      <c r="AGH148" s="262"/>
      <c r="AGI148" s="262"/>
      <c r="AGJ148" s="262"/>
      <c r="AGK148" s="262"/>
      <c r="AGL148" s="262"/>
      <c r="AGM148" s="262"/>
      <c r="AGN148" s="262"/>
      <c r="AGO148" s="262"/>
      <c r="AGP148" s="262"/>
      <c r="AGQ148" s="262"/>
      <c r="AGR148" s="262"/>
      <c r="AGS148" s="262"/>
      <c r="AGT148" s="262"/>
      <c r="AGU148" s="262"/>
      <c r="AGV148" s="262"/>
      <c r="AGW148" s="262"/>
      <c r="AGX148" s="262"/>
      <c r="AGY148" s="262"/>
      <c r="AGZ148" s="262"/>
      <c r="AHA148" s="262"/>
      <c r="AHB148" s="262"/>
      <c r="AHC148" s="262"/>
      <c r="AHD148" s="262"/>
      <c r="AHE148" s="262"/>
      <c r="AHF148" s="262"/>
      <c r="AHG148" s="262"/>
      <c r="AHH148" s="262"/>
      <c r="AHI148" s="262"/>
      <c r="AHJ148" s="262"/>
      <c r="AHK148" s="262"/>
      <c r="AHL148" s="262"/>
      <c r="AHM148" s="262"/>
      <c r="AHN148" s="262"/>
      <c r="AHO148" s="262"/>
      <c r="AHP148" s="262"/>
      <c r="AHQ148" s="262"/>
      <c r="AHR148" s="262"/>
      <c r="AHS148" s="262"/>
      <c r="AHT148" s="262"/>
      <c r="AHU148" s="262"/>
      <c r="AHV148" s="262"/>
      <c r="AHW148" s="262"/>
      <c r="AHX148" s="262"/>
      <c r="AHY148" s="262"/>
      <c r="AHZ148" s="262"/>
      <c r="AIA148" s="262"/>
      <c r="AIB148" s="262"/>
      <c r="AIC148" s="262"/>
      <c r="AID148" s="262"/>
      <c r="AIE148" s="262"/>
      <c r="AIF148" s="262"/>
      <c r="AIG148" s="262"/>
      <c r="AIH148" s="262"/>
      <c r="AII148" s="262"/>
      <c r="AIJ148" s="262"/>
      <c r="AIK148" s="262"/>
      <c r="AIL148" s="262"/>
      <c r="AIM148" s="262"/>
      <c r="AIN148" s="262"/>
      <c r="AIO148" s="262"/>
      <c r="AIP148" s="262"/>
      <c r="AIQ148" s="262"/>
      <c r="AIR148" s="262"/>
      <c r="AIS148" s="262"/>
      <c r="AIT148" s="262"/>
      <c r="AIU148" s="262"/>
      <c r="AIV148" s="262"/>
      <c r="AIW148" s="262"/>
      <c r="AIX148" s="262"/>
      <c r="AIY148" s="262"/>
      <c r="AIZ148" s="262"/>
      <c r="AJA148" s="262"/>
      <c r="AJB148" s="262"/>
      <c r="AJC148" s="262"/>
      <c r="AJD148" s="262"/>
      <c r="AJE148" s="262"/>
      <c r="AJF148" s="262"/>
      <c r="AJG148" s="262"/>
      <c r="AJH148" s="262"/>
      <c r="AJI148" s="262"/>
      <c r="AJJ148" s="262"/>
      <c r="AJK148" s="262"/>
      <c r="AJL148" s="262"/>
      <c r="AJM148" s="262"/>
      <c r="AJN148" s="262"/>
      <c r="AJO148" s="262"/>
      <c r="AJP148" s="262"/>
      <c r="AJQ148" s="262"/>
      <c r="AJR148" s="262"/>
      <c r="AJS148" s="262"/>
      <c r="AJT148" s="262"/>
      <c r="AJU148" s="262"/>
      <c r="AJV148" s="262"/>
      <c r="AJW148" s="262"/>
      <c r="AJX148" s="262"/>
      <c r="AJY148" s="262"/>
      <c r="AJZ148" s="262"/>
      <c r="AKA148" s="262"/>
      <c r="AKB148" s="262"/>
      <c r="AKC148" s="262"/>
      <c r="AKD148" s="262"/>
      <c r="AKE148" s="262"/>
      <c r="AKF148" s="262"/>
      <c r="AKG148" s="262"/>
      <c r="AKH148" s="262"/>
      <c r="AKI148" s="262"/>
      <c r="AKJ148" s="262"/>
      <c r="AKK148" s="262"/>
      <c r="AKL148" s="262"/>
      <c r="AKM148" s="262"/>
      <c r="AKN148" s="262"/>
      <c r="AKO148" s="262"/>
      <c r="AKP148" s="262"/>
      <c r="AKQ148" s="262"/>
      <c r="AKR148" s="262"/>
      <c r="AKS148" s="262"/>
      <c r="AKT148" s="262"/>
      <c r="AKU148" s="262"/>
      <c r="AKV148" s="262"/>
      <c r="AKW148" s="262"/>
      <c r="AKX148" s="262"/>
      <c r="AKY148" s="262"/>
      <c r="AKZ148" s="262"/>
      <c r="ALA148" s="262"/>
      <c r="ALB148" s="262"/>
      <c r="ALC148" s="262"/>
      <c r="ALD148" s="262"/>
      <c r="ALE148" s="262"/>
      <c r="ALF148" s="262"/>
      <c r="ALG148" s="262"/>
      <c r="ALH148" s="262"/>
      <c r="ALI148" s="262"/>
      <c r="ALJ148" s="262"/>
      <c r="ALK148" s="262"/>
      <c r="ALL148" s="262"/>
      <c r="ALM148" s="262"/>
      <c r="ALN148" s="262"/>
      <c r="ALO148" s="262"/>
      <c r="ALP148" s="262"/>
      <c r="ALQ148" s="262"/>
      <c r="ALR148" s="262"/>
      <c r="ALS148" s="262"/>
      <c r="ALT148" s="262"/>
      <c r="ALU148" s="262"/>
      <c r="ALV148" s="262"/>
      <c r="ALW148" s="262"/>
      <c r="ALX148" s="262"/>
      <c r="ALY148" s="262"/>
      <c r="ALZ148" s="262"/>
      <c r="AMA148" s="262"/>
      <c r="AMB148" s="262"/>
      <c r="AMC148" s="262"/>
      <c r="AMD148" s="262"/>
      <c r="AME148" s="262"/>
      <c r="AMF148" s="262"/>
      <c r="AMG148" s="262"/>
      <c r="AMH148" s="262"/>
      <c r="AMI148" s="262"/>
      <c r="AMJ148" s="262"/>
      <c r="AMK148" s="262"/>
      <c r="AML148" s="262"/>
      <c r="AMM148" s="262"/>
      <c r="AMN148" s="262"/>
    </row>
    <row r="149" spans="1:1028" s="143" customFormat="1" ht="15.6" customHeight="1" x14ac:dyDescent="0.2">
      <c r="A149" s="653"/>
      <c r="B149" s="654"/>
      <c r="C149" s="654"/>
      <c r="D149" s="654"/>
      <c r="E149" s="654"/>
      <c r="F149" s="654"/>
      <c r="G149" s="655"/>
      <c r="H149" s="126">
        <f>SUM(H141:H147)</f>
        <v>5748.03</v>
      </c>
      <c r="I149" s="126">
        <f>SUM(I141:I147)</f>
        <v>7175.82</v>
      </c>
      <c r="J149" s="122">
        <f>SUM(J141:J147)</f>
        <v>8.1313721851188209E-3</v>
      </c>
      <c r="K149" s="262"/>
      <c r="L149" s="262"/>
      <c r="M149" s="262"/>
      <c r="N149" s="262"/>
      <c r="O149" s="262"/>
      <c r="P149" s="262"/>
      <c r="Q149" s="262"/>
      <c r="R149" s="262"/>
      <c r="S149" s="262"/>
      <c r="T149" s="262"/>
      <c r="U149" s="262"/>
      <c r="V149" s="262"/>
      <c r="W149" s="262"/>
      <c r="X149" s="262"/>
      <c r="Y149" s="262"/>
      <c r="Z149" s="262"/>
      <c r="AA149" s="262"/>
      <c r="AB149" s="262"/>
      <c r="AC149" s="262"/>
      <c r="AD149" s="262"/>
      <c r="AE149" s="262"/>
      <c r="AF149" s="262"/>
      <c r="AG149" s="262"/>
      <c r="AH149" s="262"/>
      <c r="AI149" s="262"/>
      <c r="AJ149" s="262"/>
      <c r="AK149" s="262"/>
      <c r="AL149" s="262"/>
      <c r="AM149" s="262"/>
      <c r="AN149" s="262"/>
      <c r="AO149" s="262"/>
      <c r="AP149" s="262"/>
      <c r="AQ149" s="262"/>
      <c r="AR149" s="262"/>
      <c r="AS149" s="262"/>
      <c r="AT149" s="262"/>
      <c r="AU149" s="262"/>
      <c r="AV149" s="262"/>
      <c r="AW149" s="262"/>
      <c r="AX149" s="262"/>
      <c r="AY149" s="262"/>
      <c r="AZ149" s="262"/>
      <c r="BA149" s="262"/>
      <c r="BB149" s="262"/>
      <c r="BC149" s="262"/>
      <c r="BD149" s="262"/>
      <c r="BE149" s="262"/>
      <c r="BF149" s="262"/>
      <c r="BG149" s="262"/>
      <c r="BH149" s="262"/>
      <c r="BI149" s="262"/>
      <c r="BJ149" s="262"/>
      <c r="BK149" s="262"/>
      <c r="BL149" s="262"/>
      <c r="BM149" s="262"/>
      <c r="BN149" s="262"/>
      <c r="BO149" s="262"/>
      <c r="BP149" s="262"/>
      <c r="BQ149" s="262"/>
      <c r="BR149" s="262"/>
      <c r="BS149" s="262"/>
      <c r="BT149" s="262"/>
      <c r="BU149" s="262"/>
      <c r="BV149" s="262"/>
      <c r="BW149" s="262"/>
      <c r="BX149" s="262"/>
      <c r="BY149" s="262"/>
      <c r="BZ149" s="262"/>
      <c r="CA149" s="262"/>
      <c r="CB149" s="262"/>
      <c r="CC149" s="262"/>
      <c r="CD149" s="262"/>
      <c r="CE149" s="262"/>
      <c r="CF149" s="262"/>
      <c r="CG149" s="262"/>
      <c r="CH149" s="262"/>
      <c r="CI149" s="262"/>
      <c r="CJ149" s="262"/>
      <c r="CK149" s="262"/>
      <c r="CL149" s="262"/>
      <c r="CM149" s="262"/>
      <c r="CN149" s="262"/>
      <c r="CO149" s="262"/>
      <c r="CP149" s="262"/>
      <c r="CQ149" s="262"/>
      <c r="CR149" s="262"/>
      <c r="CS149" s="262"/>
      <c r="CT149" s="262"/>
      <c r="CU149" s="262"/>
      <c r="CV149" s="262"/>
      <c r="CW149" s="262"/>
      <c r="CX149" s="262"/>
      <c r="CY149" s="262"/>
      <c r="CZ149" s="262"/>
      <c r="DA149" s="262"/>
      <c r="DB149" s="262"/>
      <c r="DC149" s="262"/>
      <c r="DD149" s="262"/>
      <c r="DE149" s="262"/>
      <c r="DF149" s="262"/>
      <c r="DG149" s="262"/>
      <c r="DH149" s="262"/>
      <c r="DI149" s="262"/>
      <c r="DJ149" s="262"/>
      <c r="DK149" s="262"/>
      <c r="DL149" s="262"/>
      <c r="DM149" s="262"/>
      <c r="DN149" s="262"/>
      <c r="DO149" s="262"/>
      <c r="DP149" s="262"/>
      <c r="DQ149" s="262"/>
      <c r="DR149" s="262"/>
      <c r="DS149" s="262"/>
      <c r="DT149" s="262"/>
      <c r="DU149" s="262"/>
      <c r="DV149" s="262"/>
      <c r="DW149" s="262"/>
      <c r="DX149" s="262"/>
      <c r="DY149" s="262"/>
      <c r="DZ149" s="262"/>
      <c r="EA149" s="262"/>
      <c r="EB149" s="262"/>
      <c r="EC149" s="262"/>
      <c r="ED149" s="262"/>
      <c r="EE149" s="262"/>
      <c r="EF149" s="262"/>
      <c r="EG149" s="262"/>
      <c r="EH149" s="262"/>
      <c r="EI149" s="262"/>
      <c r="EJ149" s="262"/>
      <c r="EK149" s="262"/>
      <c r="EL149" s="262"/>
      <c r="EM149" s="262"/>
      <c r="EN149" s="262"/>
      <c r="EO149" s="262"/>
      <c r="EP149" s="262"/>
      <c r="EQ149" s="262"/>
      <c r="ER149" s="262"/>
      <c r="ES149" s="262"/>
      <c r="ET149" s="262"/>
      <c r="EU149" s="262"/>
      <c r="EV149" s="262"/>
      <c r="EW149" s="262"/>
      <c r="EX149" s="262"/>
      <c r="EY149" s="262"/>
      <c r="EZ149" s="262"/>
      <c r="FA149" s="262"/>
      <c r="FB149" s="262"/>
      <c r="FC149" s="262"/>
      <c r="FD149" s="262"/>
      <c r="FE149" s="262"/>
      <c r="FF149" s="262"/>
      <c r="FG149" s="262"/>
      <c r="FH149" s="262"/>
      <c r="FI149" s="262"/>
      <c r="FJ149" s="262"/>
      <c r="FK149" s="262"/>
      <c r="FL149" s="262"/>
      <c r="FM149" s="262"/>
      <c r="FN149" s="262"/>
      <c r="FO149" s="262"/>
      <c r="FP149" s="262"/>
      <c r="FQ149" s="262"/>
      <c r="FR149" s="262"/>
      <c r="FS149" s="262"/>
      <c r="FT149" s="262"/>
      <c r="FU149" s="262"/>
      <c r="FV149" s="262"/>
      <c r="FW149" s="262"/>
      <c r="FX149" s="262"/>
      <c r="FY149" s="262"/>
      <c r="FZ149" s="262"/>
      <c r="GA149" s="262"/>
      <c r="GB149" s="262"/>
      <c r="GC149" s="262"/>
      <c r="GD149" s="262"/>
      <c r="GE149" s="262"/>
      <c r="GF149" s="262"/>
      <c r="GG149" s="262"/>
      <c r="GH149" s="262"/>
      <c r="GI149" s="262"/>
      <c r="GJ149" s="262"/>
      <c r="GK149" s="262"/>
      <c r="GL149" s="262"/>
      <c r="GM149" s="262"/>
      <c r="GN149" s="262"/>
      <c r="GO149" s="262"/>
      <c r="GP149" s="262"/>
      <c r="GQ149" s="262"/>
      <c r="GR149" s="262"/>
      <c r="GS149" s="262"/>
      <c r="GT149" s="262"/>
      <c r="GU149" s="262"/>
      <c r="GV149" s="262"/>
      <c r="GW149" s="262"/>
      <c r="GX149" s="262"/>
      <c r="GY149" s="262"/>
      <c r="GZ149" s="262"/>
      <c r="HA149" s="262"/>
      <c r="HB149" s="262"/>
      <c r="HC149" s="262"/>
      <c r="HD149" s="262"/>
      <c r="HE149" s="262"/>
      <c r="HF149" s="262"/>
      <c r="HG149" s="262"/>
      <c r="HH149" s="262"/>
      <c r="HI149" s="262"/>
      <c r="HJ149" s="262"/>
      <c r="HK149" s="262"/>
      <c r="HL149" s="262"/>
      <c r="HM149" s="262"/>
      <c r="HN149" s="262"/>
      <c r="HO149" s="262"/>
      <c r="HP149" s="262"/>
      <c r="HQ149" s="262"/>
      <c r="HR149" s="262"/>
      <c r="HS149" s="262"/>
      <c r="HT149" s="262"/>
      <c r="HU149" s="262"/>
      <c r="HV149" s="262"/>
      <c r="HW149" s="262"/>
      <c r="HX149" s="262"/>
      <c r="HY149" s="262"/>
      <c r="HZ149" s="262"/>
      <c r="IA149" s="262"/>
      <c r="IB149" s="262"/>
      <c r="IC149" s="262"/>
      <c r="ID149" s="262"/>
      <c r="IE149" s="262"/>
      <c r="IF149" s="262"/>
      <c r="IG149" s="262"/>
      <c r="IH149" s="262"/>
      <c r="II149" s="262"/>
      <c r="IJ149" s="262"/>
      <c r="IK149" s="262"/>
      <c r="IL149" s="262"/>
      <c r="IM149" s="262"/>
      <c r="IN149" s="262"/>
      <c r="IO149" s="262"/>
      <c r="IP149" s="262"/>
      <c r="IQ149" s="262"/>
      <c r="IR149" s="262"/>
      <c r="IS149" s="262"/>
      <c r="IT149" s="262"/>
      <c r="IU149" s="262"/>
      <c r="IV149" s="262"/>
      <c r="IW149" s="262"/>
      <c r="IX149" s="262"/>
      <c r="IY149" s="262"/>
      <c r="IZ149" s="262"/>
      <c r="JA149" s="262"/>
      <c r="JB149" s="262"/>
      <c r="JC149" s="262"/>
      <c r="JD149" s="262"/>
      <c r="JE149" s="262"/>
      <c r="JF149" s="262"/>
      <c r="JG149" s="262"/>
      <c r="JH149" s="262"/>
      <c r="JI149" s="262"/>
      <c r="JJ149" s="262"/>
      <c r="JK149" s="262"/>
      <c r="JL149" s="262"/>
      <c r="JM149" s="262"/>
      <c r="JN149" s="262"/>
      <c r="JO149" s="262"/>
      <c r="JP149" s="262"/>
      <c r="JQ149" s="262"/>
      <c r="JR149" s="262"/>
      <c r="JS149" s="262"/>
      <c r="JT149" s="262"/>
      <c r="JU149" s="262"/>
      <c r="JV149" s="262"/>
      <c r="JW149" s="262"/>
      <c r="JX149" s="262"/>
      <c r="JY149" s="262"/>
      <c r="JZ149" s="262"/>
      <c r="KA149" s="262"/>
      <c r="KB149" s="262"/>
      <c r="KC149" s="262"/>
      <c r="KD149" s="262"/>
      <c r="KE149" s="262"/>
      <c r="KF149" s="262"/>
      <c r="KG149" s="262"/>
      <c r="KH149" s="262"/>
      <c r="KI149" s="262"/>
      <c r="KJ149" s="262"/>
      <c r="KK149" s="262"/>
      <c r="KL149" s="262"/>
      <c r="KM149" s="262"/>
      <c r="KN149" s="262"/>
      <c r="KO149" s="262"/>
      <c r="KP149" s="262"/>
      <c r="KQ149" s="262"/>
      <c r="KR149" s="262"/>
      <c r="KS149" s="262"/>
      <c r="KT149" s="262"/>
      <c r="KU149" s="262"/>
      <c r="KV149" s="262"/>
      <c r="KW149" s="262"/>
      <c r="KX149" s="262"/>
      <c r="KY149" s="262"/>
      <c r="KZ149" s="262"/>
      <c r="LA149" s="262"/>
      <c r="LB149" s="262"/>
      <c r="LC149" s="262"/>
      <c r="LD149" s="262"/>
      <c r="LE149" s="262"/>
      <c r="LF149" s="262"/>
      <c r="LG149" s="262"/>
      <c r="LH149" s="262"/>
      <c r="LI149" s="262"/>
      <c r="LJ149" s="262"/>
      <c r="LK149" s="262"/>
      <c r="LL149" s="262"/>
      <c r="LM149" s="262"/>
      <c r="LN149" s="262"/>
      <c r="LO149" s="262"/>
      <c r="LP149" s="262"/>
      <c r="LQ149" s="262"/>
      <c r="LR149" s="262"/>
      <c r="LS149" s="262"/>
      <c r="LT149" s="262"/>
      <c r="LU149" s="262"/>
      <c r="LV149" s="262"/>
      <c r="LW149" s="262"/>
      <c r="LX149" s="262"/>
      <c r="LY149" s="262"/>
      <c r="LZ149" s="262"/>
      <c r="MA149" s="262"/>
      <c r="MB149" s="262"/>
      <c r="MC149" s="262"/>
      <c r="MD149" s="262"/>
      <c r="ME149" s="262"/>
      <c r="MF149" s="262"/>
      <c r="MG149" s="262"/>
      <c r="MH149" s="262"/>
      <c r="MI149" s="262"/>
      <c r="MJ149" s="262"/>
      <c r="MK149" s="262"/>
      <c r="ML149" s="262"/>
      <c r="MM149" s="262"/>
      <c r="MN149" s="262"/>
      <c r="MO149" s="262"/>
      <c r="MP149" s="262"/>
      <c r="MQ149" s="262"/>
      <c r="MR149" s="262"/>
      <c r="MS149" s="262"/>
      <c r="MT149" s="262"/>
      <c r="MU149" s="262"/>
      <c r="MV149" s="262"/>
      <c r="MW149" s="262"/>
      <c r="MX149" s="262"/>
      <c r="MY149" s="262"/>
      <c r="MZ149" s="262"/>
      <c r="NA149" s="262"/>
      <c r="NB149" s="262"/>
      <c r="NC149" s="262"/>
      <c r="ND149" s="262"/>
      <c r="NE149" s="262"/>
      <c r="NF149" s="262"/>
      <c r="NG149" s="262"/>
      <c r="NH149" s="262"/>
      <c r="NI149" s="262"/>
      <c r="NJ149" s="262"/>
      <c r="NK149" s="262"/>
      <c r="NL149" s="262"/>
      <c r="NM149" s="262"/>
      <c r="NN149" s="262"/>
      <c r="NO149" s="262"/>
      <c r="NP149" s="262"/>
      <c r="NQ149" s="262"/>
      <c r="NR149" s="262"/>
      <c r="NS149" s="262"/>
      <c r="NT149" s="262"/>
      <c r="NU149" s="262"/>
      <c r="NV149" s="262"/>
      <c r="NW149" s="262"/>
      <c r="NX149" s="262"/>
      <c r="NY149" s="262"/>
      <c r="NZ149" s="262"/>
      <c r="OA149" s="262"/>
      <c r="OB149" s="262"/>
      <c r="OC149" s="262"/>
      <c r="OD149" s="262"/>
      <c r="OE149" s="262"/>
      <c r="OF149" s="262"/>
      <c r="OG149" s="262"/>
      <c r="OH149" s="262"/>
      <c r="OI149" s="262"/>
      <c r="OJ149" s="262"/>
      <c r="OK149" s="262"/>
      <c r="OL149" s="262"/>
      <c r="OM149" s="262"/>
      <c r="ON149" s="262"/>
      <c r="OO149" s="262"/>
      <c r="OP149" s="262"/>
      <c r="OQ149" s="262"/>
      <c r="OR149" s="262"/>
      <c r="OS149" s="262"/>
      <c r="OT149" s="262"/>
      <c r="OU149" s="262"/>
      <c r="OV149" s="262"/>
      <c r="OW149" s="262"/>
      <c r="OX149" s="262"/>
      <c r="OY149" s="262"/>
      <c r="OZ149" s="262"/>
      <c r="PA149" s="262"/>
      <c r="PB149" s="262"/>
      <c r="PC149" s="262"/>
      <c r="PD149" s="262"/>
      <c r="PE149" s="262"/>
      <c r="PF149" s="262"/>
      <c r="PG149" s="262"/>
      <c r="PH149" s="262"/>
      <c r="PI149" s="262"/>
      <c r="PJ149" s="262"/>
      <c r="PK149" s="262"/>
      <c r="PL149" s="262"/>
      <c r="PM149" s="262"/>
      <c r="PN149" s="262"/>
      <c r="PO149" s="262"/>
      <c r="PP149" s="262"/>
      <c r="PQ149" s="262"/>
      <c r="PR149" s="262"/>
      <c r="PS149" s="262"/>
      <c r="PT149" s="262"/>
      <c r="PU149" s="262"/>
      <c r="PV149" s="262"/>
      <c r="PW149" s="262"/>
      <c r="PX149" s="262"/>
      <c r="PY149" s="262"/>
      <c r="PZ149" s="262"/>
      <c r="QA149" s="262"/>
      <c r="QB149" s="262"/>
      <c r="QC149" s="262"/>
      <c r="QD149" s="262"/>
      <c r="QE149" s="262"/>
      <c r="QF149" s="262"/>
      <c r="QG149" s="262"/>
      <c r="QH149" s="262"/>
      <c r="QI149" s="262"/>
      <c r="QJ149" s="262"/>
      <c r="QK149" s="262"/>
      <c r="QL149" s="262"/>
      <c r="QM149" s="262"/>
      <c r="QN149" s="262"/>
      <c r="QO149" s="262"/>
      <c r="QP149" s="262"/>
      <c r="QQ149" s="262"/>
      <c r="QR149" s="262"/>
      <c r="QS149" s="262"/>
      <c r="QT149" s="262"/>
      <c r="QU149" s="262"/>
      <c r="QV149" s="262"/>
      <c r="QW149" s="262"/>
      <c r="QX149" s="262"/>
      <c r="QY149" s="262"/>
      <c r="QZ149" s="262"/>
      <c r="RA149" s="262"/>
      <c r="RB149" s="262"/>
      <c r="RC149" s="262"/>
      <c r="RD149" s="262"/>
      <c r="RE149" s="262"/>
      <c r="RF149" s="262"/>
      <c r="RG149" s="262"/>
      <c r="RH149" s="262"/>
      <c r="RI149" s="262"/>
      <c r="RJ149" s="262"/>
      <c r="RK149" s="262"/>
      <c r="RL149" s="262"/>
      <c r="RM149" s="262"/>
      <c r="RN149" s="262"/>
      <c r="RO149" s="262"/>
      <c r="RP149" s="262"/>
      <c r="RQ149" s="262"/>
      <c r="RR149" s="262"/>
      <c r="RS149" s="262"/>
      <c r="RT149" s="262"/>
      <c r="RU149" s="262"/>
      <c r="RV149" s="262"/>
      <c r="RW149" s="262"/>
      <c r="RX149" s="262"/>
      <c r="RY149" s="262"/>
      <c r="RZ149" s="262"/>
      <c r="SA149" s="262"/>
      <c r="SB149" s="262"/>
      <c r="SC149" s="262"/>
      <c r="SD149" s="262"/>
      <c r="SE149" s="262"/>
      <c r="SF149" s="262"/>
      <c r="SG149" s="262"/>
      <c r="SH149" s="262"/>
      <c r="SI149" s="262"/>
      <c r="SJ149" s="262"/>
      <c r="SK149" s="262"/>
      <c r="SL149" s="262"/>
      <c r="SM149" s="262"/>
      <c r="SN149" s="262"/>
      <c r="SO149" s="262"/>
      <c r="SP149" s="262"/>
      <c r="SQ149" s="262"/>
      <c r="SR149" s="262"/>
      <c r="SS149" s="262"/>
      <c r="ST149" s="262"/>
      <c r="SU149" s="262"/>
      <c r="SV149" s="262"/>
      <c r="SW149" s="262"/>
      <c r="SX149" s="262"/>
      <c r="SY149" s="262"/>
      <c r="SZ149" s="262"/>
      <c r="TA149" s="262"/>
      <c r="TB149" s="262"/>
      <c r="TC149" s="262"/>
      <c r="TD149" s="262"/>
      <c r="TE149" s="262"/>
      <c r="TF149" s="262"/>
      <c r="TG149" s="262"/>
      <c r="TH149" s="262"/>
      <c r="TI149" s="262"/>
      <c r="TJ149" s="262"/>
      <c r="TK149" s="262"/>
      <c r="TL149" s="262"/>
      <c r="TM149" s="262"/>
      <c r="TN149" s="262"/>
      <c r="TO149" s="262"/>
      <c r="TP149" s="262"/>
      <c r="TQ149" s="262"/>
      <c r="TR149" s="262"/>
      <c r="TS149" s="262"/>
      <c r="TT149" s="262"/>
      <c r="TU149" s="262"/>
      <c r="TV149" s="262"/>
      <c r="TW149" s="262"/>
      <c r="TX149" s="262"/>
      <c r="TY149" s="262"/>
      <c r="TZ149" s="262"/>
      <c r="UA149" s="262"/>
      <c r="UB149" s="262"/>
      <c r="UC149" s="262"/>
      <c r="UD149" s="262"/>
      <c r="UE149" s="262"/>
      <c r="UF149" s="262"/>
      <c r="UG149" s="262"/>
      <c r="UH149" s="262"/>
      <c r="UI149" s="262"/>
      <c r="UJ149" s="262"/>
      <c r="UK149" s="262"/>
      <c r="UL149" s="262"/>
      <c r="UM149" s="262"/>
      <c r="UN149" s="262"/>
      <c r="UO149" s="262"/>
      <c r="UP149" s="262"/>
      <c r="UQ149" s="262"/>
      <c r="UR149" s="262"/>
      <c r="US149" s="262"/>
      <c r="UT149" s="262"/>
      <c r="UU149" s="262"/>
      <c r="UV149" s="262"/>
      <c r="UW149" s="262"/>
      <c r="UX149" s="262"/>
      <c r="UY149" s="262"/>
      <c r="UZ149" s="262"/>
      <c r="VA149" s="262"/>
      <c r="VB149" s="262"/>
      <c r="VC149" s="262"/>
      <c r="VD149" s="262"/>
      <c r="VE149" s="262"/>
      <c r="VF149" s="262"/>
      <c r="VG149" s="262"/>
      <c r="VH149" s="262"/>
      <c r="VI149" s="262"/>
      <c r="VJ149" s="262"/>
      <c r="VK149" s="262"/>
      <c r="VL149" s="262"/>
      <c r="VM149" s="262"/>
      <c r="VN149" s="262"/>
      <c r="VO149" s="262"/>
      <c r="VP149" s="262"/>
      <c r="VQ149" s="262"/>
      <c r="VR149" s="262"/>
      <c r="VS149" s="262"/>
      <c r="VT149" s="262"/>
      <c r="VU149" s="262"/>
      <c r="VV149" s="262"/>
      <c r="VW149" s="262"/>
      <c r="VX149" s="262"/>
      <c r="VY149" s="262"/>
      <c r="VZ149" s="262"/>
      <c r="WA149" s="262"/>
      <c r="WB149" s="262"/>
      <c r="WC149" s="262"/>
      <c r="WD149" s="262"/>
      <c r="WE149" s="262"/>
      <c r="WF149" s="262"/>
      <c r="WG149" s="262"/>
      <c r="WH149" s="262"/>
      <c r="WI149" s="262"/>
      <c r="WJ149" s="262"/>
      <c r="WK149" s="262"/>
      <c r="WL149" s="262"/>
      <c r="WM149" s="262"/>
      <c r="WN149" s="262"/>
      <c r="WO149" s="262"/>
      <c r="WP149" s="262"/>
      <c r="WQ149" s="262"/>
      <c r="WR149" s="262"/>
      <c r="WS149" s="262"/>
      <c r="WT149" s="262"/>
      <c r="WU149" s="262"/>
      <c r="WV149" s="262"/>
      <c r="WW149" s="262"/>
      <c r="WX149" s="262"/>
      <c r="WY149" s="262"/>
      <c r="WZ149" s="262"/>
      <c r="XA149" s="262"/>
      <c r="XB149" s="262"/>
      <c r="XC149" s="262"/>
      <c r="XD149" s="262"/>
      <c r="XE149" s="262"/>
      <c r="XF149" s="262"/>
      <c r="XG149" s="262"/>
      <c r="XH149" s="262"/>
      <c r="XI149" s="262"/>
      <c r="XJ149" s="262"/>
      <c r="XK149" s="262"/>
      <c r="XL149" s="262"/>
      <c r="XM149" s="262"/>
      <c r="XN149" s="262"/>
      <c r="XO149" s="262"/>
      <c r="XP149" s="262"/>
      <c r="XQ149" s="262"/>
      <c r="XR149" s="262"/>
      <c r="XS149" s="262"/>
      <c r="XT149" s="262"/>
      <c r="XU149" s="262"/>
      <c r="XV149" s="262"/>
      <c r="XW149" s="262"/>
      <c r="XX149" s="262"/>
      <c r="XY149" s="262"/>
      <c r="XZ149" s="262"/>
      <c r="YA149" s="262"/>
      <c r="YB149" s="262"/>
      <c r="YC149" s="262"/>
      <c r="YD149" s="262"/>
      <c r="YE149" s="262"/>
      <c r="YF149" s="262"/>
      <c r="YG149" s="262"/>
      <c r="YH149" s="262"/>
      <c r="YI149" s="262"/>
      <c r="YJ149" s="262"/>
      <c r="YK149" s="262"/>
      <c r="YL149" s="262"/>
      <c r="YM149" s="262"/>
      <c r="YN149" s="262"/>
      <c r="YO149" s="262"/>
      <c r="YP149" s="262"/>
      <c r="YQ149" s="262"/>
      <c r="YR149" s="262"/>
      <c r="YS149" s="262"/>
      <c r="YT149" s="262"/>
      <c r="YU149" s="262"/>
      <c r="YV149" s="262"/>
      <c r="YW149" s="262"/>
      <c r="YX149" s="262"/>
      <c r="YY149" s="262"/>
      <c r="YZ149" s="262"/>
      <c r="ZA149" s="262"/>
      <c r="ZB149" s="262"/>
      <c r="ZC149" s="262"/>
      <c r="ZD149" s="262"/>
      <c r="ZE149" s="262"/>
      <c r="ZF149" s="262"/>
      <c r="ZG149" s="262"/>
      <c r="ZH149" s="262"/>
      <c r="ZI149" s="262"/>
      <c r="ZJ149" s="262"/>
      <c r="ZK149" s="262"/>
      <c r="ZL149" s="262"/>
      <c r="ZM149" s="262"/>
      <c r="ZN149" s="262"/>
      <c r="ZO149" s="262"/>
      <c r="ZP149" s="262"/>
      <c r="ZQ149" s="262"/>
      <c r="ZR149" s="262"/>
      <c r="ZS149" s="262"/>
      <c r="ZT149" s="262"/>
      <c r="ZU149" s="262"/>
      <c r="ZV149" s="262"/>
      <c r="ZW149" s="262"/>
      <c r="ZX149" s="262"/>
      <c r="ZY149" s="262"/>
      <c r="ZZ149" s="262"/>
      <c r="AAA149" s="262"/>
      <c r="AAB149" s="262"/>
      <c r="AAC149" s="262"/>
      <c r="AAD149" s="262"/>
      <c r="AAE149" s="262"/>
      <c r="AAF149" s="262"/>
      <c r="AAG149" s="262"/>
      <c r="AAH149" s="262"/>
      <c r="AAI149" s="262"/>
      <c r="AAJ149" s="262"/>
      <c r="AAK149" s="262"/>
      <c r="AAL149" s="262"/>
      <c r="AAM149" s="262"/>
      <c r="AAN149" s="262"/>
      <c r="AAO149" s="262"/>
      <c r="AAP149" s="262"/>
      <c r="AAQ149" s="262"/>
      <c r="AAR149" s="262"/>
      <c r="AAS149" s="262"/>
      <c r="AAT149" s="262"/>
      <c r="AAU149" s="262"/>
      <c r="AAV149" s="262"/>
      <c r="AAW149" s="262"/>
      <c r="AAX149" s="262"/>
      <c r="AAY149" s="262"/>
      <c r="AAZ149" s="262"/>
      <c r="ABA149" s="262"/>
      <c r="ABB149" s="262"/>
      <c r="ABC149" s="262"/>
      <c r="ABD149" s="262"/>
      <c r="ABE149" s="262"/>
      <c r="ABF149" s="262"/>
      <c r="ABG149" s="262"/>
      <c r="ABH149" s="262"/>
      <c r="ABI149" s="262"/>
      <c r="ABJ149" s="262"/>
      <c r="ABK149" s="262"/>
      <c r="ABL149" s="262"/>
      <c r="ABM149" s="262"/>
      <c r="ABN149" s="262"/>
      <c r="ABO149" s="262"/>
      <c r="ABP149" s="262"/>
      <c r="ABQ149" s="262"/>
      <c r="ABR149" s="262"/>
      <c r="ABS149" s="262"/>
      <c r="ABT149" s="262"/>
      <c r="ABU149" s="262"/>
      <c r="ABV149" s="262"/>
      <c r="ABW149" s="262"/>
      <c r="ABX149" s="262"/>
      <c r="ABY149" s="262"/>
      <c r="ABZ149" s="262"/>
      <c r="ACA149" s="262"/>
      <c r="ACB149" s="262"/>
      <c r="ACC149" s="262"/>
      <c r="ACD149" s="262"/>
      <c r="ACE149" s="262"/>
      <c r="ACF149" s="262"/>
      <c r="ACG149" s="262"/>
      <c r="ACH149" s="262"/>
      <c r="ACI149" s="262"/>
      <c r="ACJ149" s="262"/>
      <c r="ACK149" s="262"/>
      <c r="ACL149" s="262"/>
      <c r="ACM149" s="262"/>
      <c r="ACN149" s="262"/>
      <c r="ACO149" s="262"/>
      <c r="ACP149" s="262"/>
      <c r="ACQ149" s="262"/>
      <c r="ACR149" s="262"/>
      <c r="ACS149" s="262"/>
      <c r="ACT149" s="262"/>
      <c r="ACU149" s="262"/>
      <c r="ACV149" s="262"/>
      <c r="ACW149" s="262"/>
      <c r="ACX149" s="262"/>
      <c r="ACY149" s="262"/>
      <c r="ACZ149" s="262"/>
      <c r="ADA149" s="262"/>
      <c r="ADB149" s="262"/>
      <c r="ADC149" s="262"/>
      <c r="ADD149" s="262"/>
      <c r="ADE149" s="262"/>
      <c r="ADF149" s="262"/>
      <c r="ADG149" s="262"/>
      <c r="ADH149" s="262"/>
      <c r="ADI149" s="262"/>
      <c r="ADJ149" s="262"/>
      <c r="ADK149" s="262"/>
      <c r="ADL149" s="262"/>
      <c r="ADM149" s="262"/>
      <c r="ADN149" s="262"/>
      <c r="ADO149" s="262"/>
      <c r="ADP149" s="262"/>
      <c r="ADQ149" s="262"/>
      <c r="ADR149" s="262"/>
      <c r="ADS149" s="262"/>
      <c r="ADT149" s="262"/>
      <c r="ADU149" s="262"/>
      <c r="ADV149" s="262"/>
      <c r="ADW149" s="262"/>
      <c r="ADX149" s="262"/>
      <c r="ADY149" s="262"/>
      <c r="ADZ149" s="262"/>
      <c r="AEA149" s="262"/>
      <c r="AEB149" s="262"/>
      <c r="AEC149" s="262"/>
      <c r="AED149" s="262"/>
      <c r="AEE149" s="262"/>
      <c r="AEF149" s="262"/>
      <c r="AEG149" s="262"/>
      <c r="AEH149" s="262"/>
      <c r="AEI149" s="262"/>
      <c r="AEJ149" s="262"/>
      <c r="AEK149" s="262"/>
      <c r="AEL149" s="262"/>
      <c r="AEM149" s="262"/>
      <c r="AEN149" s="262"/>
      <c r="AEO149" s="262"/>
      <c r="AEP149" s="262"/>
      <c r="AEQ149" s="262"/>
      <c r="AER149" s="262"/>
      <c r="AES149" s="262"/>
      <c r="AET149" s="262"/>
      <c r="AEU149" s="262"/>
      <c r="AEV149" s="262"/>
      <c r="AEW149" s="262"/>
      <c r="AEX149" s="262"/>
      <c r="AEY149" s="262"/>
      <c r="AEZ149" s="262"/>
      <c r="AFA149" s="262"/>
      <c r="AFB149" s="262"/>
      <c r="AFC149" s="262"/>
      <c r="AFD149" s="262"/>
      <c r="AFE149" s="262"/>
      <c r="AFF149" s="262"/>
      <c r="AFG149" s="262"/>
      <c r="AFH149" s="262"/>
      <c r="AFI149" s="262"/>
      <c r="AFJ149" s="262"/>
      <c r="AFK149" s="262"/>
      <c r="AFL149" s="262"/>
      <c r="AFM149" s="262"/>
      <c r="AFN149" s="262"/>
      <c r="AFO149" s="262"/>
      <c r="AFP149" s="262"/>
      <c r="AFQ149" s="262"/>
      <c r="AFR149" s="262"/>
      <c r="AFS149" s="262"/>
      <c r="AFT149" s="262"/>
      <c r="AFU149" s="262"/>
      <c r="AFV149" s="262"/>
      <c r="AFW149" s="262"/>
      <c r="AFX149" s="262"/>
      <c r="AFY149" s="262"/>
      <c r="AFZ149" s="262"/>
      <c r="AGA149" s="262"/>
      <c r="AGB149" s="262"/>
      <c r="AGC149" s="262"/>
      <c r="AGD149" s="262"/>
      <c r="AGE149" s="262"/>
      <c r="AGF149" s="262"/>
      <c r="AGG149" s="262"/>
      <c r="AGH149" s="262"/>
      <c r="AGI149" s="262"/>
      <c r="AGJ149" s="262"/>
      <c r="AGK149" s="262"/>
      <c r="AGL149" s="262"/>
      <c r="AGM149" s="262"/>
      <c r="AGN149" s="262"/>
      <c r="AGO149" s="262"/>
      <c r="AGP149" s="262"/>
      <c r="AGQ149" s="262"/>
      <c r="AGR149" s="262"/>
      <c r="AGS149" s="262"/>
      <c r="AGT149" s="262"/>
      <c r="AGU149" s="262"/>
      <c r="AGV149" s="262"/>
      <c r="AGW149" s="262"/>
      <c r="AGX149" s="262"/>
      <c r="AGY149" s="262"/>
      <c r="AGZ149" s="262"/>
      <c r="AHA149" s="262"/>
      <c r="AHB149" s="262"/>
      <c r="AHC149" s="262"/>
      <c r="AHD149" s="262"/>
      <c r="AHE149" s="262"/>
      <c r="AHF149" s="262"/>
      <c r="AHG149" s="262"/>
      <c r="AHH149" s="262"/>
      <c r="AHI149" s="262"/>
      <c r="AHJ149" s="262"/>
      <c r="AHK149" s="262"/>
      <c r="AHL149" s="262"/>
      <c r="AHM149" s="262"/>
      <c r="AHN149" s="262"/>
      <c r="AHO149" s="262"/>
      <c r="AHP149" s="262"/>
      <c r="AHQ149" s="262"/>
      <c r="AHR149" s="262"/>
      <c r="AHS149" s="262"/>
      <c r="AHT149" s="262"/>
      <c r="AHU149" s="262"/>
      <c r="AHV149" s="262"/>
      <c r="AHW149" s="262"/>
      <c r="AHX149" s="262"/>
      <c r="AHY149" s="262"/>
      <c r="AHZ149" s="262"/>
      <c r="AIA149" s="262"/>
      <c r="AIB149" s="262"/>
      <c r="AIC149" s="262"/>
      <c r="AID149" s="262"/>
      <c r="AIE149" s="262"/>
      <c r="AIF149" s="262"/>
      <c r="AIG149" s="262"/>
      <c r="AIH149" s="262"/>
      <c r="AII149" s="262"/>
      <c r="AIJ149" s="262"/>
      <c r="AIK149" s="262"/>
      <c r="AIL149" s="262"/>
      <c r="AIM149" s="262"/>
      <c r="AIN149" s="262"/>
      <c r="AIO149" s="262"/>
      <c r="AIP149" s="262"/>
      <c r="AIQ149" s="262"/>
      <c r="AIR149" s="262"/>
      <c r="AIS149" s="262"/>
      <c r="AIT149" s="262"/>
      <c r="AIU149" s="262"/>
      <c r="AIV149" s="262"/>
      <c r="AIW149" s="262"/>
      <c r="AIX149" s="262"/>
      <c r="AIY149" s="262"/>
      <c r="AIZ149" s="262"/>
      <c r="AJA149" s="262"/>
      <c r="AJB149" s="262"/>
      <c r="AJC149" s="262"/>
      <c r="AJD149" s="262"/>
      <c r="AJE149" s="262"/>
      <c r="AJF149" s="262"/>
      <c r="AJG149" s="262"/>
      <c r="AJH149" s="262"/>
      <c r="AJI149" s="262"/>
      <c r="AJJ149" s="262"/>
      <c r="AJK149" s="262"/>
      <c r="AJL149" s="262"/>
      <c r="AJM149" s="262"/>
      <c r="AJN149" s="262"/>
      <c r="AJO149" s="262"/>
      <c r="AJP149" s="262"/>
      <c r="AJQ149" s="262"/>
      <c r="AJR149" s="262"/>
      <c r="AJS149" s="262"/>
      <c r="AJT149" s="262"/>
      <c r="AJU149" s="262"/>
      <c r="AJV149" s="262"/>
      <c r="AJW149" s="262"/>
      <c r="AJX149" s="262"/>
      <c r="AJY149" s="262"/>
      <c r="AJZ149" s="262"/>
      <c r="AKA149" s="262"/>
      <c r="AKB149" s="262"/>
      <c r="AKC149" s="262"/>
      <c r="AKD149" s="262"/>
      <c r="AKE149" s="262"/>
      <c r="AKF149" s="262"/>
      <c r="AKG149" s="262"/>
      <c r="AKH149" s="262"/>
      <c r="AKI149" s="262"/>
      <c r="AKJ149" s="262"/>
      <c r="AKK149" s="262"/>
      <c r="AKL149" s="262"/>
      <c r="AKM149" s="262"/>
      <c r="AKN149" s="262"/>
      <c r="AKO149" s="262"/>
      <c r="AKP149" s="262"/>
      <c r="AKQ149" s="262"/>
      <c r="AKR149" s="262"/>
      <c r="AKS149" s="262"/>
      <c r="AKT149" s="262"/>
      <c r="AKU149" s="262"/>
      <c r="AKV149" s="262"/>
      <c r="AKW149" s="262"/>
      <c r="AKX149" s="262"/>
      <c r="AKY149" s="262"/>
      <c r="AKZ149" s="262"/>
      <c r="ALA149" s="262"/>
      <c r="ALB149" s="262"/>
      <c r="ALC149" s="262"/>
      <c r="ALD149" s="262"/>
      <c r="ALE149" s="262"/>
      <c r="ALF149" s="262"/>
      <c r="ALG149" s="262"/>
      <c r="ALH149" s="262"/>
      <c r="ALI149" s="262"/>
      <c r="ALJ149" s="262"/>
      <c r="ALK149" s="262"/>
      <c r="ALL149" s="262"/>
      <c r="ALM149" s="262"/>
      <c r="ALN149" s="262"/>
      <c r="ALO149" s="262"/>
      <c r="ALP149" s="262"/>
      <c r="ALQ149" s="262"/>
      <c r="ALR149" s="262"/>
      <c r="ALS149" s="262"/>
      <c r="ALT149" s="262"/>
      <c r="ALU149" s="262"/>
      <c r="ALV149" s="262"/>
      <c r="ALW149" s="262"/>
      <c r="ALX149" s="262"/>
      <c r="ALY149" s="262"/>
      <c r="ALZ149" s="262"/>
      <c r="AMA149" s="262"/>
      <c r="AMB149" s="262"/>
      <c r="AMC149" s="262"/>
      <c r="AMD149" s="262"/>
      <c r="AME149" s="262"/>
      <c r="AMF149" s="262"/>
      <c r="AMG149" s="262"/>
      <c r="AMH149" s="262"/>
      <c r="AMI149" s="262"/>
      <c r="AMJ149" s="262"/>
      <c r="AMK149" s="262"/>
      <c r="AML149" s="262"/>
      <c r="AMM149" s="262"/>
      <c r="AMN149" s="262"/>
    </row>
    <row r="150" spans="1:1028" s="143" customFormat="1" ht="5.65" customHeight="1" x14ac:dyDescent="0.2">
      <c r="A150" s="644"/>
      <c r="B150" s="645"/>
      <c r="C150" s="645"/>
      <c r="D150" s="645"/>
      <c r="E150" s="645"/>
      <c r="F150" s="645"/>
      <c r="G150" s="645"/>
      <c r="H150" s="645"/>
      <c r="I150" s="646"/>
      <c r="J150" s="123"/>
      <c r="K150" s="262"/>
      <c r="L150" s="262"/>
      <c r="M150" s="262"/>
      <c r="N150" s="262"/>
      <c r="O150" s="262"/>
      <c r="P150" s="262"/>
      <c r="Q150" s="262"/>
      <c r="R150" s="262"/>
      <c r="S150" s="262"/>
      <c r="T150" s="262"/>
      <c r="U150" s="262"/>
      <c r="V150" s="262"/>
      <c r="W150" s="262"/>
      <c r="X150" s="262"/>
      <c r="Y150" s="262"/>
      <c r="Z150" s="262"/>
      <c r="AA150" s="262"/>
      <c r="AB150" s="262"/>
      <c r="AC150" s="262"/>
      <c r="AD150" s="262"/>
      <c r="AE150" s="262"/>
      <c r="AF150" s="262"/>
      <c r="AG150" s="262"/>
      <c r="AH150" s="262"/>
      <c r="AI150" s="262"/>
      <c r="AJ150" s="262"/>
      <c r="AK150" s="262"/>
      <c r="AL150" s="262"/>
      <c r="AM150" s="262"/>
      <c r="AN150" s="262"/>
      <c r="AO150" s="262"/>
      <c r="AP150" s="262"/>
      <c r="AQ150" s="262"/>
      <c r="AR150" s="262"/>
      <c r="AS150" s="262"/>
      <c r="AT150" s="262"/>
      <c r="AU150" s="262"/>
      <c r="AV150" s="262"/>
      <c r="AW150" s="262"/>
      <c r="AX150" s="262"/>
      <c r="AY150" s="262"/>
      <c r="AZ150" s="262"/>
      <c r="BA150" s="262"/>
      <c r="BB150" s="262"/>
      <c r="BC150" s="262"/>
      <c r="BD150" s="262"/>
      <c r="BE150" s="262"/>
      <c r="BF150" s="262"/>
      <c r="BG150" s="262"/>
      <c r="BH150" s="262"/>
      <c r="BI150" s="262"/>
      <c r="BJ150" s="262"/>
      <c r="BK150" s="262"/>
      <c r="BL150" s="262"/>
      <c r="BM150" s="262"/>
      <c r="BN150" s="262"/>
      <c r="BO150" s="262"/>
      <c r="BP150" s="262"/>
      <c r="BQ150" s="262"/>
      <c r="BR150" s="262"/>
      <c r="BS150" s="262"/>
      <c r="BT150" s="262"/>
      <c r="BU150" s="262"/>
      <c r="BV150" s="262"/>
      <c r="BW150" s="262"/>
      <c r="BX150" s="262"/>
      <c r="BY150" s="262"/>
      <c r="BZ150" s="262"/>
      <c r="CA150" s="262"/>
      <c r="CB150" s="262"/>
      <c r="CC150" s="262"/>
      <c r="CD150" s="262"/>
      <c r="CE150" s="262"/>
      <c r="CF150" s="262"/>
      <c r="CG150" s="262"/>
      <c r="CH150" s="262"/>
      <c r="CI150" s="262"/>
      <c r="CJ150" s="262"/>
      <c r="CK150" s="262"/>
      <c r="CL150" s="262"/>
      <c r="CM150" s="262"/>
      <c r="CN150" s="262"/>
      <c r="CO150" s="262"/>
      <c r="CP150" s="262"/>
      <c r="CQ150" s="262"/>
      <c r="CR150" s="262"/>
      <c r="CS150" s="262"/>
      <c r="CT150" s="262"/>
      <c r="CU150" s="262"/>
      <c r="CV150" s="262"/>
      <c r="CW150" s="262"/>
      <c r="CX150" s="262"/>
      <c r="CY150" s="262"/>
      <c r="CZ150" s="262"/>
      <c r="DA150" s="262"/>
      <c r="DB150" s="262"/>
      <c r="DC150" s="262"/>
      <c r="DD150" s="262"/>
      <c r="DE150" s="262"/>
      <c r="DF150" s="262"/>
      <c r="DG150" s="262"/>
      <c r="DH150" s="262"/>
      <c r="DI150" s="262"/>
      <c r="DJ150" s="262"/>
      <c r="DK150" s="262"/>
      <c r="DL150" s="262"/>
      <c r="DM150" s="262"/>
      <c r="DN150" s="262"/>
      <c r="DO150" s="262"/>
      <c r="DP150" s="262"/>
      <c r="DQ150" s="262"/>
      <c r="DR150" s="262"/>
      <c r="DS150" s="262"/>
      <c r="DT150" s="262"/>
      <c r="DU150" s="262"/>
      <c r="DV150" s="262"/>
      <c r="DW150" s="262"/>
      <c r="DX150" s="262"/>
      <c r="DY150" s="262"/>
      <c r="DZ150" s="262"/>
      <c r="EA150" s="262"/>
      <c r="EB150" s="262"/>
      <c r="EC150" s="262"/>
      <c r="ED150" s="262"/>
      <c r="EE150" s="262"/>
      <c r="EF150" s="262"/>
      <c r="EG150" s="262"/>
      <c r="EH150" s="262"/>
      <c r="EI150" s="262"/>
      <c r="EJ150" s="262"/>
      <c r="EK150" s="262"/>
      <c r="EL150" s="262"/>
      <c r="EM150" s="262"/>
      <c r="EN150" s="262"/>
      <c r="EO150" s="262"/>
      <c r="EP150" s="262"/>
      <c r="EQ150" s="262"/>
      <c r="ER150" s="262"/>
      <c r="ES150" s="262"/>
      <c r="ET150" s="262"/>
      <c r="EU150" s="262"/>
      <c r="EV150" s="262"/>
      <c r="EW150" s="262"/>
      <c r="EX150" s="262"/>
      <c r="EY150" s="262"/>
      <c r="EZ150" s="262"/>
      <c r="FA150" s="262"/>
      <c r="FB150" s="262"/>
      <c r="FC150" s="262"/>
      <c r="FD150" s="262"/>
      <c r="FE150" s="262"/>
      <c r="FF150" s="262"/>
      <c r="FG150" s="262"/>
      <c r="FH150" s="262"/>
      <c r="FI150" s="262"/>
      <c r="FJ150" s="262"/>
      <c r="FK150" s="262"/>
      <c r="FL150" s="262"/>
      <c r="FM150" s="262"/>
      <c r="FN150" s="262"/>
      <c r="FO150" s="262"/>
      <c r="FP150" s="262"/>
      <c r="FQ150" s="262"/>
      <c r="FR150" s="262"/>
      <c r="FS150" s="262"/>
      <c r="FT150" s="262"/>
      <c r="FU150" s="262"/>
      <c r="FV150" s="262"/>
      <c r="FW150" s="262"/>
      <c r="FX150" s="262"/>
      <c r="FY150" s="262"/>
      <c r="FZ150" s="262"/>
      <c r="GA150" s="262"/>
      <c r="GB150" s="262"/>
      <c r="GC150" s="262"/>
      <c r="GD150" s="262"/>
      <c r="GE150" s="262"/>
      <c r="GF150" s="262"/>
      <c r="GG150" s="262"/>
      <c r="GH150" s="262"/>
      <c r="GI150" s="262"/>
      <c r="GJ150" s="262"/>
      <c r="GK150" s="262"/>
      <c r="GL150" s="262"/>
      <c r="GM150" s="262"/>
      <c r="GN150" s="262"/>
      <c r="GO150" s="262"/>
      <c r="GP150" s="262"/>
      <c r="GQ150" s="262"/>
      <c r="GR150" s="262"/>
      <c r="GS150" s="262"/>
      <c r="GT150" s="262"/>
      <c r="GU150" s="262"/>
      <c r="GV150" s="262"/>
      <c r="GW150" s="262"/>
      <c r="GX150" s="262"/>
      <c r="GY150" s="262"/>
      <c r="GZ150" s="262"/>
      <c r="HA150" s="262"/>
      <c r="HB150" s="262"/>
      <c r="HC150" s="262"/>
      <c r="HD150" s="262"/>
      <c r="HE150" s="262"/>
      <c r="HF150" s="262"/>
      <c r="HG150" s="262"/>
      <c r="HH150" s="262"/>
      <c r="HI150" s="262"/>
      <c r="HJ150" s="262"/>
      <c r="HK150" s="262"/>
      <c r="HL150" s="262"/>
      <c r="HM150" s="262"/>
      <c r="HN150" s="262"/>
      <c r="HO150" s="262"/>
      <c r="HP150" s="262"/>
      <c r="HQ150" s="262"/>
      <c r="HR150" s="262"/>
      <c r="HS150" s="262"/>
      <c r="HT150" s="262"/>
      <c r="HU150" s="262"/>
      <c r="HV150" s="262"/>
      <c r="HW150" s="262"/>
      <c r="HX150" s="262"/>
      <c r="HY150" s="262"/>
      <c r="HZ150" s="262"/>
      <c r="IA150" s="262"/>
      <c r="IB150" s="262"/>
      <c r="IC150" s="262"/>
      <c r="ID150" s="262"/>
      <c r="IE150" s="262"/>
      <c r="IF150" s="262"/>
      <c r="IG150" s="262"/>
      <c r="IH150" s="262"/>
      <c r="II150" s="262"/>
      <c r="IJ150" s="262"/>
      <c r="IK150" s="262"/>
      <c r="IL150" s="262"/>
      <c r="IM150" s="262"/>
      <c r="IN150" s="262"/>
      <c r="IO150" s="262"/>
      <c r="IP150" s="262"/>
      <c r="IQ150" s="262"/>
      <c r="IR150" s="262"/>
      <c r="IS150" s="262"/>
      <c r="IT150" s="262"/>
      <c r="IU150" s="262"/>
      <c r="IV150" s="262"/>
      <c r="IW150" s="262"/>
      <c r="IX150" s="262"/>
      <c r="IY150" s="262"/>
      <c r="IZ150" s="262"/>
      <c r="JA150" s="262"/>
      <c r="JB150" s="262"/>
      <c r="JC150" s="262"/>
      <c r="JD150" s="262"/>
      <c r="JE150" s="262"/>
      <c r="JF150" s="262"/>
      <c r="JG150" s="262"/>
      <c r="JH150" s="262"/>
      <c r="JI150" s="262"/>
      <c r="JJ150" s="262"/>
      <c r="JK150" s="262"/>
      <c r="JL150" s="262"/>
      <c r="JM150" s="262"/>
      <c r="JN150" s="262"/>
      <c r="JO150" s="262"/>
      <c r="JP150" s="262"/>
      <c r="JQ150" s="262"/>
      <c r="JR150" s="262"/>
      <c r="JS150" s="262"/>
      <c r="JT150" s="262"/>
      <c r="JU150" s="262"/>
      <c r="JV150" s="262"/>
      <c r="JW150" s="262"/>
      <c r="JX150" s="262"/>
      <c r="JY150" s="262"/>
      <c r="JZ150" s="262"/>
      <c r="KA150" s="262"/>
      <c r="KB150" s="262"/>
      <c r="KC150" s="262"/>
      <c r="KD150" s="262"/>
      <c r="KE150" s="262"/>
      <c r="KF150" s="262"/>
      <c r="KG150" s="262"/>
      <c r="KH150" s="262"/>
      <c r="KI150" s="262"/>
      <c r="KJ150" s="262"/>
      <c r="KK150" s="262"/>
      <c r="KL150" s="262"/>
      <c r="KM150" s="262"/>
      <c r="KN150" s="262"/>
      <c r="KO150" s="262"/>
      <c r="KP150" s="262"/>
      <c r="KQ150" s="262"/>
      <c r="KR150" s="262"/>
      <c r="KS150" s="262"/>
      <c r="KT150" s="262"/>
      <c r="KU150" s="262"/>
      <c r="KV150" s="262"/>
      <c r="KW150" s="262"/>
      <c r="KX150" s="262"/>
      <c r="KY150" s="262"/>
      <c r="KZ150" s="262"/>
      <c r="LA150" s="262"/>
      <c r="LB150" s="262"/>
      <c r="LC150" s="262"/>
      <c r="LD150" s="262"/>
      <c r="LE150" s="262"/>
      <c r="LF150" s="262"/>
      <c r="LG150" s="262"/>
      <c r="LH150" s="262"/>
      <c r="LI150" s="262"/>
      <c r="LJ150" s="262"/>
      <c r="LK150" s="262"/>
      <c r="LL150" s="262"/>
      <c r="LM150" s="262"/>
      <c r="LN150" s="262"/>
      <c r="LO150" s="262"/>
      <c r="LP150" s="262"/>
      <c r="LQ150" s="262"/>
      <c r="LR150" s="262"/>
      <c r="LS150" s="262"/>
      <c r="LT150" s="262"/>
      <c r="LU150" s="262"/>
      <c r="LV150" s="262"/>
      <c r="LW150" s="262"/>
      <c r="LX150" s="262"/>
      <c r="LY150" s="262"/>
      <c r="LZ150" s="262"/>
      <c r="MA150" s="262"/>
      <c r="MB150" s="262"/>
      <c r="MC150" s="262"/>
      <c r="MD150" s="262"/>
      <c r="ME150" s="262"/>
      <c r="MF150" s="262"/>
      <c r="MG150" s="262"/>
      <c r="MH150" s="262"/>
      <c r="MI150" s="262"/>
      <c r="MJ150" s="262"/>
      <c r="MK150" s="262"/>
      <c r="ML150" s="262"/>
      <c r="MM150" s="262"/>
      <c r="MN150" s="262"/>
      <c r="MO150" s="262"/>
      <c r="MP150" s="262"/>
      <c r="MQ150" s="262"/>
      <c r="MR150" s="262"/>
      <c r="MS150" s="262"/>
      <c r="MT150" s="262"/>
      <c r="MU150" s="262"/>
      <c r="MV150" s="262"/>
      <c r="MW150" s="262"/>
      <c r="MX150" s="262"/>
      <c r="MY150" s="262"/>
      <c r="MZ150" s="262"/>
      <c r="NA150" s="262"/>
      <c r="NB150" s="262"/>
      <c r="NC150" s="262"/>
      <c r="ND150" s="262"/>
      <c r="NE150" s="262"/>
      <c r="NF150" s="262"/>
      <c r="NG150" s="262"/>
      <c r="NH150" s="262"/>
      <c r="NI150" s="262"/>
      <c r="NJ150" s="262"/>
      <c r="NK150" s="262"/>
      <c r="NL150" s="262"/>
      <c r="NM150" s="262"/>
      <c r="NN150" s="262"/>
      <c r="NO150" s="262"/>
      <c r="NP150" s="262"/>
      <c r="NQ150" s="262"/>
      <c r="NR150" s="262"/>
      <c r="NS150" s="262"/>
      <c r="NT150" s="262"/>
      <c r="NU150" s="262"/>
      <c r="NV150" s="262"/>
      <c r="NW150" s="262"/>
      <c r="NX150" s="262"/>
      <c r="NY150" s="262"/>
      <c r="NZ150" s="262"/>
      <c r="OA150" s="262"/>
      <c r="OB150" s="262"/>
      <c r="OC150" s="262"/>
      <c r="OD150" s="262"/>
      <c r="OE150" s="262"/>
      <c r="OF150" s="262"/>
      <c r="OG150" s="262"/>
      <c r="OH150" s="262"/>
      <c r="OI150" s="262"/>
      <c r="OJ150" s="262"/>
      <c r="OK150" s="262"/>
      <c r="OL150" s="262"/>
      <c r="OM150" s="262"/>
      <c r="ON150" s="262"/>
      <c r="OO150" s="262"/>
      <c r="OP150" s="262"/>
      <c r="OQ150" s="262"/>
      <c r="OR150" s="262"/>
      <c r="OS150" s="262"/>
      <c r="OT150" s="262"/>
      <c r="OU150" s="262"/>
      <c r="OV150" s="262"/>
      <c r="OW150" s="262"/>
      <c r="OX150" s="262"/>
      <c r="OY150" s="262"/>
      <c r="OZ150" s="262"/>
      <c r="PA150" s="262"/>
      <c r="PB150" s="262"/>
      <c r="PC150" s="262"/>
      <c r="PD150" s="262"/>
      <c r="PE150" s="262"/>
      <c r="PF150" s="262"/>
      <c r="PG150" s="262"/>
      <c r="PH150" s="262"/>
      <c r="PI150" s="262"/>
      <c r="PJ150" s="262"/>
      <c r="PK150" s="262"/>
      <c r="PL150" s="262"/>
      <c r="PM150" s="262"/>
      <c r="PN150" s="262"/>
      <c r="PO150" s="262"/>
      <c r="PP150" s="262"/>
      <c r="PQ150" s="262"/>
      <c r="PR150" s="262"/>
      <c r="PS150" s="262"/>
      <c r="PT150" s="262"/>
      <c r="PU150" s="262"/>
      <c r="PV150" s="262"/>
      <c r="PW150" s="262"/>
      <c r="PX150" s="262"/>
      <c r="PY150" s="262"/>
      <c r="PZ150" s="262"/>
      <c r="QA150" s="262"/>
      <c r="QB150" s="262"/>
      <c r="QC150" s="262"/>
      <c r="QD150" s="262"/>
      <c r="QE150" s="262"/>
      <c r="QF150" s="262"/>
      <c r="QG150" s="262"/>
      <c r="QH150" s="262"/>
      <c r="QI150" s="262"/>
      <c r="QJ150" s="262"/>
      <c r="QK150" s="262"/>
      <c r="QL150" s="262"/>
      <c r="QM150" s="262"/>
      <c r="QN150" s="262"/>
      <c r="QO150" s="262"/>
      <c r="QP150" s="262"/>
      <c r="QQ150" s="262"/>
      <c r="QR150" s="262"/>
      <c r="QS150" s="262"/>
      <c r="QT150" s="262"/>
      <c r="QU150" s="262"/>
      <c r="QV150" s="262"/>
      <c r="QW150" s="262"/>
      <c r="QX150" s="262"/>
      <c r="QY150" s="262"/>
      <c r="QZ150" s="262"/>
      <c r="RA150" s="262"/>
      <c r="RB150" s="262"/>
      <c r="RC150" s="262"/>
      <c r="RD150" s="262"/>
      <c r="RE150" s="262"/>
      <c r="RF150" s="262"/>
      <c r="RG150" s="262"/>
      <c r="RH150" s="262"/>
      <c r="RI150" s="262"/>
      <c r="RJ150" s="262"/>
      <c r="RK150" s="262"/>
      <c r="RL150" s="262"/>
      <c r="RM150" s="262"/>
      <c r="RN150" s="262"/>
      <c r="RO150" s="262"/>
      <c r="RP150" s="262"/>
      <c r="RQ150" s="262"/>
      <c r="RR150" s="262"/>
      <c r="RS150" s="262"/>
      <c r="RT150" s="262"/>
      <c r="RU150" s="262"/>
      <c r="RV150" s="262"/>
      <c r="RW150" s="262"/>
      <c r="RX150" s="262"/>
      <c r="RY150" s="262"/>
      <c r="RZ150" s="262"/>
      <c r="SA150" s="262"/>
      <c r="SB150" s="262"/>
      <c r="SC150" s="262"/>
      <c r="SD150" s="262"/>
      <c r="SE150" s="262"/>
      <c r="SF150" s="262"/>
      <c r="SG150" s="262"/>
      <c r="SH150" s="262"/>
      <c r="SI150" s="262"/>
      <c r="SJ150" s="262"/>
      <c r="SK150" s="262"/>
      <c r="SL150" s="262"/>
      <c r="SM150" s="262"/>
      <c r="SN150" s="262"/>
      <c r="SO150" s="262"/>
      <c r="SP150" s="262"/>
      <c r="SQ150" s="262"/>
      <c r="SR150" s="262"/>
      <c r="SS150" s="262"/>
      <c r="ST150" s="262"/>
      <c r="SU150" s="262"/>
      <c r="SV150" s="262"/>
      <c r="SW150" s="262"/>
      <c r="SX150" s="262"/>
      <c r="SY150" s="262"/>
      <c r="SZ150" s="262"/>
      <c r="TA150" s="262"/>
      <c r="TB150" s="262"/>
      <c r="TC150" s="262"/>
      <c r="TD150" s="262"/>
      <c r="TE150" s="262"/>
      <c r="TF150" s="262"/>
      <c r="TG150" s="262"/>
      <c r="TH150" s="262"/>
      <c r="TI150" s="262"/>
      <c r="TJ150" s="262"/>
      <c r="TK150" s="262"/>
      <c r="TL150" s="262"/>
      <c r="TM150" s="262"/>
      <c r="TN150" s="262"/>
      <c r="TO150" s="262"/>
      <c r="TP150" s="262"/>
      <c r="TQ150" s="262"/>
      <c r="TR150" s="262"/>
      <c r="TS150" s="262"/>
      <c r="TT150" s="262"/>
      <c r="TU150" s="262"/>
      <c r="TV150" s="262"/>
      <c r="TW150" s="262"/>
      <c r="TX150" s="262"/>
      <c r="TY150" s="262"/>
      <c r="TZ150" s="262"/>
      <c r="UA150" s="262"/>
      <c r="UB150" s="262"/>
      <c r="UC150" s="262"/>
      <c r="UD150" s="262"/>
      <c r="UE150" s="262"/>
      <c r="UF150" s="262"/>
      <c r="UG150" s="262"/>
      <c r="UH150" s="262"/>
      <c r="UI150" s="262"/>
      <c r="UJ150" s="262"/>
      <c r="UK150" s="262"/>
      <c r="UL150" s="262"/>
      <c r="UM150" s="262"/>
      <c r="UN150" s="262"/>
      <c r="UO150" s="262"/>
      <c r="UP150" s="262"/>
      <c r="UQ150" s="262"/>
      <c r="UR150" s="262"/>
      <c r="US150" s="262"/>
      <c r="UT150" s="262"/>
      <c r="UU150" s="262"/>
      <c r="UV150" s="262"/>
      <c r="UW150" s="262"/>
      <c r="UX150" s="262"/>
      <c r="UY150" s="262"/>
      <c r="UZ150" s="262"/>
      <c r="VA150" s="262"/>
      <c r="VB150" s="262"/>
      <c r="VC150" s="262"/>
      <c r="VD150" s="262"/>
      <c r="VE150" s="262"/>
      <c r="VF150" s="262"/>
      <c r="VG150" s="262"/>
      <c r="VH150" s="262"/>
      <c r="VI150" s="262"/>
      <c r="VJ150" s="262"/>
      <c r="VK150" s="262"/>
      <c r="VL150" s="262"/>
      <c r="VM150" s="262"/>
      <c r="VN150" s="262"/>
      <c r="VO150" s="262"/>
      <c r="VP150" s="262"/>
      <c r="VQ150" s="262"/>
      <c r="VR150" s="262"/>
      <c r="VS150" s="262"/>
      <c r="VT150" s="262"/>
      <c r="VU150" s="262"/>
      <c r="VV150" s="262"/>
      <c r="VW150" s="262"/>
      <c r="VX150" s="262"/>
      <c r="VY150" s="262"/>
      <c r="VZ150" s="262"/>
      <c r="WA150" s="262"/>
      <c r="WB150" s="262"/>
      <c r="WC150" s="262"/>
      <c r="WD150" s="262"/>
      <c r="WE150" s="262"/>
      <c r="WF150" s="262"/>
      <c r="WG150" s="262"/>
      <c r="WH150" s="262"/>
      <c r="WI150" s="262"/>
      <c r="WJ150" s="262"/>
      <c r="WK150" s="262"/>
      <c r="WL150" s="262"/>
      <c r="WM150" s="262"/>
      <c r="WN150" s="262"/>
      <c r="WO150" s="262"/>
      <c r="WP150" s="262"/>
      <c r="WQ150" s="262"/>
      <c r="WR150" s="262"/>
      <c r="WS150" s="262"/>
      <c r="WT150" s="262"/>
      <c r="WU150" s="262"/>
      <c r="WV150" s="262"/>
      <c r="WW150" s="262"/>
      <c r="WX150" s="262"/>
      <c r="WY150" s="262"/>
      <c r="WZ150" s="262"/>
      <c r="XA150" s="262"/>
      <c r="XB150" s="262"/>
      <c r="XC150" s="262"/>
      <c r="XD150" s="262"/>
      <c r="XE150" s="262"/>
      <c r="XF150" s="262"/>
      <c r="XG150" s="262"/>
      <c r="XH150" s="262"/>
      <c r="XI150" s="262"/>
      <c r="XJ150" s="262"/>
      <c r="XK150" s="262"/>
      <c r="XL150" s="262"/>
      <c r="XM150" s="262"/>
      <c r="XN150" s="262"/>
      <c r="XO150" s="262"/>
      <c r="XP150" s="262"/>
      <c r="XQ150" s="262"/>
      <c r="XR150" s="262"/>
      <c r="XS150" s="262"/>
      <c r="XT150" s="262"/>
      <c r="XU150" s="262"/>
      <c r="XV150" s="262"/>
      <c r="XW150" s="262"/>
      <c r="XX150" s="262"/>
      <c r="XY150" s="262"/>
      <c r="XZ150" s="262"/>
      <c r="YA150" s="262"/>
      <c r="YB150" s="262"/>
      <c r="YC150" s="262"/>
      <c r="YD150" s="262"/>
      <c r="YE150" s="262"/>
      <c r="YF150" s="262"/>
      <c r="YG150" s="262"/>
      <c r="YH150" s="262"/>
      <c r="YI150" s="262"/>
      <c r="YJ150" s="262"/>
      <c r="YK150" s="262"/>
      <c r="YL150" s="262"/>
      <c r="YM150" s="262"/>
      <c r="YN150" s="262"/>
      <c r="YO150" s="262"/>
      <c r="YP150" s="262"/>
      <c r="YQ150" s="262"/>
      <c r="YR150" s="262"/>
      <c r="YS150" s="262"/>
      <c r="YT150" s="262"/>
      <c r="YU150" s="262"/>
      <c r="YV150" s="262"/>
      <c r="YW150" s="262"/>
      <c r="YX150" s="262"/>
      <c r="YY150" s="262"/>
      <c r="YZ150" s="262"/>
      <c r="ZA150" s="262"/>
      <c r="ZB150" s="262"/>
      <c r="ZC150" s="262"/>
      <c r="ZD150" s="262"/>
      <c r="ZE150" s="262"/>
      <c r="ZF150" s="262"/>
      <c r="ZG150" s="262"/>
      <c r="ZH150" s="262"/>
      <c r="ZI150" s="262"/>
      <c r="ZJ150" s="262"/>
      <c r="ZK150" s="262"/>
      <c r="ZL150" s="262"/>
      <c r="ZM150" s="262"/>
      <c r="ZN150" s="262"/>
      <c r="ZO150" s="262"/>
      <c r="ZP150" s="262"/>
      <c r="ZQ150" s="262"/>
      <c r="ZR150" s="262"/>
      <c r="ZS150" s="262"/>
      <c r="ZT150" s="262"/>
      <c r="ZU150" s="262"/>
      <c r="ZV150" s="262"/>
      <c r="ZW150" s="262"/>
      <c r="ZX150" s="262"/>
      <c r="ZY150" s="262"/>
      <c r="ZZ150" s="262"/>
      <c r="AAA150" s="262"/>
      <c r="AAB150" s="262"/>
      <c r="AAC150" s="262"/>
      <c r="AAD150" s="262"/>
      <c r="AAE150" s="262"/>
      <c r="AAF150" s="262"/>
      <c r="AAG150" s="262"/>
      <c r="AAH150" s="262"/>
      <c r="AAI150" s="262"/>
      <c r="AAJ150" s="262"/>
      <c r="AAK150" s="262"/>
      <c r="AAL150" s="262"/>
      <c r="AAM150" s="262"/>
      <c r="AAN150" s="262"/>
      <c r="AAO150" s="262"/>
      <c r="AAP150" s="262"/>
      <c r="AAQ150" s="262"/>
      <c r="AAR150" s="262"/>
      <c r="AAS150" s="262"/>
      <c r="AAT150" s="262"/>
      <c r="AAU150" s="262"/>
      <c r="AAV150" s="262"/>
      <c r="AAW150" s="262"/>
      <c r="AAX150" s="262"/>
      <c r="AAY150" s="262"/>
      <c r="AAZ150" s="262"/>
      <c r="ABA150" s="262"/>
      <c r="ABB150" s="262"/>
      <c r="ABC150" s="262"/>
      <c r="ABD150" s="262"/>
      <c r="ABE150" s="262"/>
      <c r="ABF150" s="262"/>
      <c r="ABG150" s="262"/>
      <c r="ABH150" s="262"/>
      <c r="ABI150" s="262"/>
      <c r="ABJ150" s="262"/>
      <c r="ABK150" s="262"/>
      <c r="ABL150" s="262"/>
      <c r="ABM150" s="262"/>
      <c r="ABN150" s="262"/>
      <c r="ABO150" s="262"/>
      <c r="ABP150" s="262"/>
      <c r="ABQ150" s="262"/>
      <c r="ABR150" s="262"/>
      <c r="ABS150" s="262"/>
      <c r="ABT150" s="262"/>
      <c r="ABU150" s="262"/>
      <c r="ABV150" s="262"/>
      <c r="ABW150" s="262"/>
      <c r="ABX150" s="262"/>
      <c r="ABY150" s="262"/>
      <c r="ABZ150" s="262"/>
      <c r="ACA150" s="262"/>
      <c r="ACB150" s="262"/>
      <c r="ACC150" s="262"/>
      <c r="ACD150" s="262"/>
      <c r="ACE150" s="262"/>
      <c r="ACF150" s="262"/>
      <c r="ACG150" s="262"/>
      <c r="ACH150" s="262"/>
      <c r="ACI150" s="262"/>
      <c r="ACJ150" s="262"/>
      <c r="ACK150" s="262"/>
      <c r="ACL150" s="262"/>
      <c r="ACM150" s="262"/>
      <c r="ACN150" s="262"/>
      <c r="ACO150" s="262"/>
      <c r="ACP150" s="262"/>
      <c r="ACQ150" s="262"/>
      <c r="ACR150" s="262"/>
      <c r="ACS150" s="262"/>
      <c r="ACT150" s="262"/>
      <c r="ACU150" s="262"/>
      <c r="ACV150" s="262"/>
      <c r="ACW150" s="262"/>
      <c r="ACX150" s="262"/>
      <c r="ACY150" s="262"/>
      <c r="ACZ150" s="262"/>
      <c r="ADA150" s="262"/>
      <c r="ADB150" s="262"/>
      <c r="ADC150" s="262"/>
      <c r="ADD150" s="262"/>
      <c r="ADE150" s="262"/>
      <c r="ADF150" s="262"/>
      <c r="ADG150" s="262"/>
      <c r="ADH150" s="262"/>
      <c r="ADI150" s="262"/>
      <c r="ADJ150" s="262"/>
      <c r="ADK150" s="262"/>
      <c r="ADL150" s="262"/>
      <c r="ADM150" s="262"/>
      <c r="ADN150" s="262"/>
      <c r="ADO150" s="262"/>
      <c r="ADP150" s="262"/>
      <c r="ADQ150" s="262"/>
      <c r="ADR150" s="262"/>
      <c r="ADS150" s="262"/>
      <c r="ADT150" s="262"/>
      <c r="ADU150" s="262"/>
      <c r="ADV150" s="262"/>
      <c r="ADW150" s="262"/>
      <c r="ADX150" s="262"/>
      <c r="ADY150" s="262"/>
      <c r="ADZ150" s="262"/>
      <c r="AEA150" s="262"/>
      <c r="AEB150" s="262"/>
      <c r="AEC150" s="262"/>
      <c r="AED150" s="262"/>
      <c r="AEE150" s="262"/>
      <c r="AEF150" s="262"/>
      <c r="AEG150" s="262"/>
      <c r="AEH150" s="262"/>
      <c r="AEI150" s="262"/>
      <c r="AEJ150" s="262"/>
      <c r="AEK150" s="262"/>
      <c r="AEL150" s="262"/>
      <c r="AEM150" s="262"/>
      <c r="AEN150" s="262"/>
      <c r="AEO150" s="262"/>
      <c r="AEP150" s="262"/>
      <c r="AEQ150" s="262"/>
      <c r="AER150" s="262"/>
      <c r="AES150" s="262"/>
      <c r="AET150" s="262"/>
      <c r="AEU150" s="262"/>
      <c r="AEV150" s="262"/>
      <c r="AEW150" s="262"/>
      <c r="AEX150" s="262"/>
      <c r="AEY150" s="262"/>
      <c r="AEZ150" s="262"/>
      <c r="AFA150" s="262"/>
      <c r="AFB150" s="262"/>
      <c r="AFC150" s="262"/>
      <c r="AFD150" s="262"/>
      <c r="AFE150" s="262"/>
      <c r="AFF150" s="262"/>
      <c r="AFG150" s="262"/>
      <c r="AFH150" s="262"/>
      <c r="AFI150" s="262"/>
      <c r="AFJ150" s="262"/>
      <c r="AFK150" s="262"/>
      <c r="AFL150" s="262"/>
      <c r="AFM150" s="262"/>
      <c r="AFN150" s="262"/>
      <c r="AFO150" s="262"/>
      <c r="AFP150" s="262"/>
      <c r="AFQ150" s="262"/>
      <c r="AFR150" s="262"/>
      <c r="AFS150" s="262"/>
      <c r="AFT150" s="262"/>
      <c r="AFU150" s="262"/>
      <c r="AFV150" s="262"/>
      <c r="AFW150" s="262"/>
      <c r="AFX150" s="262"/>
      <c r="AFY150" s="262"/>
      <c r="AFZ150" s="262"/>
      <c r="AGA150" s="262"/>
      <c r="AGB150" s="262"/>
      <c r="AGC150" s="262"/>
      <c r="AGD150" s="262"/>
      <c r="AGE150" s="262"/>
      <c r="AGF150" s="262"/>
      <c r="AGG150" s="262"/>
      <c r="AGH150" s="262"/>
      <c r="AGI150" s="262"/>
      <c r="AGJ150" s="262"/>
      <c r="AGK150" s="262"/>
      <c r="AGL150" s="262"/>
      <c r="AGM150" s="262"/>
      <c r="AGN150" s="262"/>
      <c r="AGO150" s="262"/>
      <c r="AGP150" s="262"/>
      <c r="AGQ150" s="262"/>
      <c r="AGR150" s="262"/>
      <c r="AGS150" s="262"/>
      <c r="AGT150" s="262"/>
      <c r="AGU150" s="262"/>
      <c r="AGV150" s="262"/>
      <c r="AGW150" s="262"/>
      <c r="AGX150" s="262"/>
      <c r="AGY150" s="262"/>
      <c r="AGZ150" s="262"/>
      <c r="AHA150" s="262"/>
      <c r="AHB150" s="262"/>
      <c r="AHC150" s="262"/>
      <c r="AHD150" s="262"/>
      <c r="AHE150" s="262"/>
      <c r="AHF150" s="262"/>
      <c r="AHG150" s="262"/>
      <c r="AHH150" s="262"/>
      <c r="AHI150" s="262"/>
      <c r="AHJ150" s="262"/>
      <c r="AHK150" s="262"/>
      <c r="AHL150" s="262"/>
      <c r="AHM150" s="262"/>
      <c r="AHN150" s="262"/>
      <c r="AHO150" s="262"/>
      <c r="AHP150" s="262"/>
      <c r="AHQ150" s="262"/>
      <c r="AHR150" s="262"/>
      <c r="AHS150" s="262"/>
      <c r="AHT150" s="262"/>
      <c r="AHU150" s="262"/>
      <c r="AHV150" s="262"/>
      <c r="AHW150" s="262"/>
      <c r="AHX150" s="262"/>
      <c r="AHY150" s="262"/>
      <c r="AHZ150" s="262"/>
      <c r="AIA150" s="262"/>
      <c r="AIB150" s="262"/>
      <c r="AIC150" s="262"/>
      <c r="AID150" s="262"/>
      <c r="AIE150" s="262"/>
      <c r="AIF150" s="262"/>
      <c r="AIG150" s="262"/>
      <c r="AIH150" s="262"/>
      <c r="AII150" s="262"/>
      <c r="AIJ150" s="262"/>
      <c r="AIK150" s="262"/>
      <c r="AIL150" s="262"/>
      <c r="AIM150" s="262"/>
      <c r="AIN150" s="262"/>
      <c r="AIO150" s="262"/>
      <c r="AIP150" s="262"/>
      <c r="AIQ150" s="262"/>
      <c r="AIR150" s="262"/>
      <c r="AIS150" s="262"/>
      <c r="AIT150" s="262"/>
      <c r="AIU150" s="262"/>
      <c r="AIV150" s="262"/>
      <c r="AIW150" s="262"/>
      <c r="AIX150" s="262"/>
      <c r="AIY150" s="262"/>
      <c r="AIZ150" s="262"/>
      <c r="AJA150" s="262"/>
      <c r="AJB150" s="262"/>
      <c r="AJC150" s="262"/>
      <c r="AJD150" s="262"/>
      <c r="AJE150" s="262"/>
      <c r="AJF150" s="262"/>
      <c r="AJG150" s="262"/>
      <c r="AJH150" s="262"/>
      <c r="AJI150" s="262"/>
      <c r="AJJ150" s="262"/>
      <c r="AJK150" s="262"/>
      <c r="AJL150" s="262"/>
      <c r="AJM150" s="262"/>
      <c r="AJN150" s="262"/>
      <c r="AJO150" s="262"/>
      <c r="AJP150" s="262"/>
      <c r="AJQ150" s="262"/>
      <c r="AJR150" s="262"/>
      <c r="AJS150" s="262"/>
      <c r="AJT150" s="262"/>
      <c r="AJU150" s="262"/>
      <c r="AJV150" s="262"/>
      <c r="AJW150" s="262"/>
      <c r="AJX150" s="262"/>
      <c r="AJY150" s="262"/>
      <c r="AJZ150" s="262"/>
      <c r="AKA150" s="262"/>
      <c r="AKB150" s="262"/>
      <c r="AKC150" s="262"/>
      <c r="AKD150" s="262"/>
      <c r="AKE150" s="262"/>
      <c r="AKF150" s="262"/>
      <c r="AKG150" s="262"/>
      <c r="AKH150" s="262"/>
      <c r="AKI150" s="262"/>
      <c r="AKJ150" s="262"/>
      <c r="AKK150" s="262"/>
      <c r="AKL150" s="262"/>
      <c r="AKM150" s="262"/>
      <c r="AKN150" s="262"/>
      <c r="AKO150" s="262"/>
      <c r="AKP150" s="262"/>
      <c r="AKQ150" s="262"/>
      <c r="AKR150" s="262"/>
      <c r="AKS150" s="262"/>
      <c r="AKT150" s="262"/>
      <c r="AKU150" s="262"/>
      <c r="AKV150" s="262"/>
      <c r="AKW150" s="262"/>
      <c r="AKX150" s="262"/>
      <c r="AKY150" s="262"/>
      <c r="AKZ150" s="262"/>
      <c r="ALA150" s="262"/>
      <c r="ALB150" s="262"/>
      <c r="ALC150" s="262"/>
      <c r="ALD150" s="262"/>
      <c r="ALE150" s="262"/>
      <c r="ALF150" s="262"/>
      <c r="ALG150" s="262"/>
      <c r="ALH150" s="262"/>
      <c r="ALI150" s="262"/>
      <c r="ALJ150" s="262"/>
      <c r="ALK150" s="262"/>
      <c r="ALL150" s="262"/>
      <c r="ALM150" s="262"/>
      <c r="ALN150" s="262"/>
      <c r="ALO150" s="262"/>
      <c r="ALP150" s="262"/>
      <c r="ALQ150" s="262"/>
      <c r="ALR150" s="262"/>
      <c r="ALS150" s="262"/>
      <c r="ALT150" s="262"/>
      <c r="ALU150" s="262"/>
      <c r="ALV150" s="262"/>
      <c r="ALW150" s="262"/>
      <c r="ALX150" s="262"/>
      <c r="ALY150" s="262"/>
      <c r="ALZ150" s="262"/>
      <c r="AMA150" s="262"/>
      <c r="AMB150" s="262"/>
      <c r="AMC150" s="262"/>
      <c r="AMD150" s="262"/>
      <c r="AME150" s="262"/>
      <c r="AMF150" s="262"/>
      <c r="AMG150" s="262"/>
      <c r="AMH150" s="262"/>
      <c r="AMI150" s="262"/>
      <c r="AMJ150" s="262"/>
      <c r="AMK150" s="262"/>
      <c r="AML150" s="262"/>
      <c r="AMM150" s="262"/>
      <c r="AMN150" s="262"/>
    </row>
    <row r="151" spans="1:1028" s="143" customFormat="1" ht="15.6" customHeight="1" x14ac:dyDescent="0.2">
      <c r="A151" s="724" t="s">
        <v>78</v>
      </c>
      <c r="B151" s="725"/>
      <c r="C151" s="725"/>
      <c r="D151" s="725"/>
      <c r="E151" s="725"/>
      <c r="F151" s="725"/>
      <c r="G151" s="725"/>
      <c r="H151" s="725"/>
      <c r="I151" s="726"/>
      <c r="J151" s="124"/>
      <c r="K151" s="262"/>
      <c r="L151" s="262"/>
      <c r="M151" s="262"/>
      <c r="N151" s="262"/>
      <c r="O151" s="262"/>
      <c r="P151" s="262"/>
      <c r="Q151" s="262"/>
      <c r="R151" s="262"/>
      <c r="S151" s="262"/>
      <c r="T151" s="262"/>
      <c r="U151" s="262"/>
      <c r="V151" s="262"/>
      <c r="W151" s="262"/>
      <c r="X151" s="262"/>
      <c r="Y151" s="262"/>
      <c r="Z151" s="262"/>
      <c r="AA151" s="262"/>
      <c r="AB151" s="262"/>
      <c r="AC151" s="262"/>
      <c r="AD151" s="262"/>
      <c r="AE151" s="262"/>
      <c r="AF151" s="262"/>
      <c r="AG151" s="262"/>
      <c r="AH151" s="262"/>
      <c r="AI151" s="262"/>
      <c r="AJ151" s="262"/>
      <c r="AK151" s="262"/>
      <c r="AL151" s="262"/>
      <c r="AM151" s="262"/>
      <c r="AN151" s="262"/>
      <c r="AO151" s="262"/>
      <c r="AP151" s="262"/>
      <c r="AQ151" s="262"/>
      <c r="AR151" s="262"/>
      <c r="AS151" s="262"/>
      <c r="AT151" s="262"/>
      <c r="AU151" s="262"/>
      <c r="AV151" s="262"/>
      <c r="AW151" s="262"/>
      <c r="AX151" s="262"/>
      <c r="AY151" s="262"/>
      <c r="AZ151" s="262"/>
      <c r="BA151" s="262"/>
      <c r="BB151" s="262"/>
      <c r="BC151" s="262"/>
      <c r="BD151" s="262"/>
      <c r="BE151" s="262"/>
      <c r="BF151" s="262"/>
      <c r="BG151" s="262"/>
      <c r="BH151" s="262"/>
      <c r="BI151" s="262"/>
      <c r="BJ151" s="262"/>
      <c r="BK151" s="262"/>
      <c r="BL151" s="262"/>
      <c r="BM151" s="262"/>
      <c r="BN151" s="262"/>
      <c r="BO151" s="262"/>
      <c r="BP151" s="262"/>
      <c r="BQ151" s="262"/>
      <c r="BR151" s="262"/>
      <c r="BS151" s="262"/>
      <c r="BT151" s="262"/>
      <c r="BU151" s="262"/>
      <c r="BV151" s="262"/>
      <c r="BW151" s="262"/>
      <c r="BX151" s="262"/>
      <c r="BY151" s="262"/>
      <c r="BZ151" s="262"/>
      <c r="CA151" s="262"/>
      <c r="CB151" s="262"/>
      <c r="CC151" s="262"/>
      <c r="CD151" s="262"/>
      <c r="CE151" s="262"/>
      <c r="CF151" s="262"/>
      <c r="CG151" s="262"/>
      <c r="CH151" s="262"/>
      <c r="CI151" s="262"/>
      <c r="CJ151" s="262"/>
      <c r="CK151" s="262"/>
      <c r="CL151" s="262"/>
      <c r="CM151" s="262"/>
      <c r="CN151" s="262"/>
      <c r="CO151" s="262"/>
      <c r="CP151" s="262"/>
      <c r="CQ151" s="262"/>
      <c r="CR151" s="262"/>
      <c r="CS151" s="262"/>
      <c r="CT151" s="262"/>
      <c r="CU151" s="262"/>
      <c r="CV151" s="262"/>
      <c r="CW151" s="262"/>
      <c r="CX151" s="262"/>
      <c r="CY151" s="262"/>
      <c r="CZ151" s="262"/>
      <c r="DA151" s="262"/>
      <c r="DB151" s="262"/>
      <c r="DC151" s="262"/>
      <c r="DD151" s="262"/>
      <c r="DE151" s="262"/>
      <c r="DF151" s="262"/>
      <c r="DG151" s="262"/>
      <c r="DH151" s="262"/>
      <c r="DI151" s="262"/>
      <c r="DJ151" s="262"/>
      <c r="DK151" s="262"/>
      <c r="DL151" s="262"/>
      <c r="DM151" s="262"/>
      <c r="DN151" s="262"/>
      <c r="DO151" s="262"/>
      <c r="DP151" s="262"/>
      <c r="DQ151" s="262"/>
      <c r="DR151" s="262"/>
      <c r="DS151" s="262"/>
      <c r="DT151" s="262"/>
      <c r="DU151" s="262"/>
      <c r="DV151" s="262"/>
      <c r="DW151" s="262"/>
      <c r="DX151" s="262"/>
      <c r="DY151" s="262"/>
      <c r="DZ151" s="262"/>
      <c r="EA151" s="262"/>
      <c r="EB151" s="262"/>
      <c r="EC151" s="262"/>
      <c r="ED151" s="262"/>
      <c r="EE151" s="262"/>
      <c r="EF151" s="262"/>
      <c r="EG151" s="262"/>
      <c r="EH151" s="262"/>
      <c r="EI151" s="262"/>
      <c r="EJ151" s="262"/>
      <c r="EK151" s="262"/>
      <c r="EL151" s="262"/>
      <c r="EM151" s="262"/>
      <c r="EN151" s="262"/>
      <c r="EO151" s="262"/>
      <c r="EP151" s="262"/>
      <c r="EQ151" s="262"/>
      <c r="ER151" s="262"/>
      <c r="ES151" s="262"/>
      <c r="ET151" s="262"/>
      <c r="EU151" s="262"/>
      <c r="EV151" s="262"/>
      <c r="EW151" s="262"/>
      <c r="EX151" s="262"/>
      <c r="EY151" s="262"/>
      <c r="EZ151" s="262"/>
      <c r="FA151" s="262"/>
      <c r="FB151" s="262"/>
      <c r="FC151" s="262"/>
      <c r="FD151" s="262"/>
      <c r="FE151" s="262"/>
      <c r="FF151" s="262"/>
      <c r="FG151" s="262"/>
      <c r="FH151" s="262"/>
      <c r="FI151" s="262"/>
      <c r="FJ151" s="262"/>
      <c r="FK151" s="262"/>
      <c r="FL151" s="262"/>
      <c r="FM151" s="262"/>
      <c r="FN151" s="262"/>
      <c r="FO151" s="262"/>
      <c r="FP151" s="262"/>
      <c r="FQ151" s="262"/>
      <c r="FR151" s="262"/>
      <c r="FS151" s="262"/>
      <c r="FT151" s="262"/>
      <c r="FU151" s="262"/>
      <c r="FV151" s="262"/>
      <c r="FW151" s="262"/>
      <c r="FX151" s="262"/>
      <c r="FY151" s="262"/>
      <c r="FZ151" s="262"/>
      <c r="GA151" s="262"/>
      <c r="GB151" s="262"/>
      <c r="GC151" s="262"/>
      <c r="GD151" s="262"/>
      <c r="GE151" s="262"/>
      <c r="GF151" s="262"/>
      <c r="GG151" s="262"/>
      <c r="GH151" s="262"/>
      <c r="GI151" s="262"/>
      <c r="GJ151" s="262"/>
      <c r="GK151" s="262"/>
      <c r="GL151" s="262"/>
      <c r="GM151" s="262"/>
      <c r="GN151" s="262"/>
      <c r="GO151" s="262"/>
      <c r="GP151" s="262"/>
      <c r="GQ151" s="262"/>
      <c r="GR151" s="262"/>
      <c r="GS151" s="262"/>
      <c r="GT151" s="262"/>
      <c r="GU151" s="262"/>
      <c r="GV151" s="262"/>
      <c r="GW151" s="262"/>
      <c r="GX151" s="262"/>
      <c r="GY151" s="262"/>
      <c r="GZ151" s="262"/>
      <c r="HA151" s="262"/>
      <c r="HB151" s="262"/>
      <c r="HC151" s="262"/>
      <c r="HD151" s="262"/>
      <c r="HE151" s="262"/>
      <c r="HF151" s="262"/>
      <c r="HG151" s="262"/>
      <c r="HH151" s="262"/>
      <c r="HI151" s="262"/>
      <c r="HJ151" s="262"/>
      <c r="HK151" s="262"/>
      <c r="HL151" s="262"/>
      <c r="HM151" s="262"/>
      <c r="HN151" s="262"/>
      <c r="HO151" s="262"/>
      <c r="HP151" s="262"/>
      <c r="HQ151" s="262"/>
      <c r="HR151" s="262"/>
      <c r="HS151" s="262"/>
      <c r="HT151" s="262"/>
      <c r="HU151" s="262"/>
      <c r="HV151" s="262"/>
      <c r="HW151" s="262"/>
      <c r="HX151" s="262"/>
      <c r="HY151" s="262"/>
      <c r="HZ151" s="262"/>
      <c r="IA151" s="262"/>
      <c r="IB151" s="262"/>
      <c r="IC151" s="262"/>
      <c r="ID151" s="262"/>
      <c r="IE151" s="262"/>
      <c r="IF151" s="262"/>
      <c r="IG151" s="262"/>
      <c r="IH151" s="262"/>
      <c r="II151" s="262"/>
      <c r="IJ151" s="262"/>
      <c r="IK151" s="262"/>
      <c r="IL151" s="262"/>
      <c r="IM151" s="262"/>
      <c r="IN151" s="262"/>
      <c r="IO151" s="262"/>
      <c r="IP151" s="262"/>
      <c r="IQ151" s="262"/>
      <c r="IR151" s="262"/>
      <c r="IS151" s="262"/>
      <c r="IT151" s="262"/>
      <c r="IU151" s="262"/>
      <c r="IV151" s="262"/>
      <c r="IW151" s="262"/>
      <c r="IX151" s="262"/>
      <c r="IY151" s="262"/>
      <c r="IZ151" s="262"/>
      <c r="JA151" s="262"/>
      <c r="JB151" s="262"/>
      <c r="JC151" s="262"/>
      <c r="JD151" s="262"/>
      <c r="JE151" s="262"/>
      <c r="JF151" s="262"/>
      <c r="JG151" s="262"/>
      <c r="JH151" s="262"/>
      <c r="JI151" s="262"/>
      <c r="JJ151" s="262"/>
      <c r="JK151" s="262"/>
      <c r="JL151" s="262"/>
      <c r="JM151" s="262"/>
      <c r="JN151" s="262"/>
      <c r="JO151" s="262"/>
      <c r="JP151" s="262"/>
      <c r="JQ151" s="262"/>
      <c r="JR151" s="262"/>
      <c r="JS151" s="262"/>
      <c r="JT151" s="262"/>
      <c r="JU151" s="262"/>
      <c r="JV151" s="262"/>
      <c r="JW151" s="262"/>
      <c r="JX151" s="262"/>
      <c r="JY151" s="262"/>
      <c r="JZ151" s="262"/>
      <c r="KA151" s="262"/>
      <c r="KB151" s="262"/>
      <c r="KC151" s="262"/>
      <c r="KD151" s="262"/>
      <c r="KE151" s="262"/>
      <c r="KF151" s="262"/>
      <c r="KG151" s="262"/>
      <c r="KH151" s="262"/>
      <c r="KI151" s="262"/>
      <c r="KJ151" s="262"/>
      <c r="KK151" s="262"/>
      <c r="KL151" s="262"/>
      <c r="KM151" s="262"/>
      <c r="KN151" s="262"/>
      <c r="KO151" s="262"/>
      <c r="KP151" s="262"/>
      <c r="KQ151" s="262"/>
      <c r="KR151" s="262"/>
      <c r="KS151" s="262"/>
      <c r="KT151" s="262"/>
      <c r="KU151" s="262"/>
      <c r="KV151" s="262"/>
      <c r="KW151" s="262"/>
      <c r="KX151" s="262"/>
      <c r="KY151" s="262"/>
      <c r="KZ151" s="262"/>
      <c r="LA151" s="262"/>
      <c r="LB151" s="262"/>
      <c r="LC151" s="262"/>
      <c r="LD151" s="262"/>
      <c r="LE151" s="262"/>
      <c r="LF151" s="262"/>
      <c r="LG151" s="262"/>
      <c r="LH151" s="262"/>
      <c r="LI151" s="262"/>
      <c r="LJ151" s="262"/>
      <c r="LK151" s="262"/>
      <c r="LL151" s="262"/>
      <c r="LM151" s="262"/>
      <c r="LN151" s="262"/>
      <c r="LO151" s="262"/>
      <c r="LP151" s="262"/>
      <c r="LQ151" s="262"/>
      <c r="LR151" s="262"/>
      <c r="LS151" s="262"/>
      <c r="LT151" s="262"/>
      <c r="LU151" s="262"/>
      <c r="LV151" s="262"/>
      <c r="LW151" s="262"/>
      <c r="LX151" s="262"/>
      <c r="LY151" s="262"/>
      <c r="LZ151" s="262"/>
      <c r="MA151" s="262"/>
      <c r="MB151" s="262"/>
      <c r="MC151" s="262"/>
      <c r="MD151" s="262"/>
      <c r="ME151" s="262"/>
      <c r="MF151" s="262"/>
      <c r="MG151" s="262"/>
      <c r="MH151" s="262"/>
      <c r="MI151" s="262"/>
      <c r="MJ151" s="262"/>
      <c r="MK151" s="262"/>
      <c r="ML151" s="262"/>
      <c r="MM151" s="262"/>
      <c r="MN151" s="262"/>
      <c r="MO151" s="262"/>
      <c r="MP151" s="262"/>
      <c r="MQ151" s="262"/>
      <c r="MR151" s="262"/>
      <c r="MS151" s="262"/>
      <c r="MT151" s="262"/>
      <c r="MU151" s="262"/>
      <c r="MV151" s="262"/>
      <c r="MW151" s="262"/>
      <c r="MX151" s="262"/>
      <c r="MY151" s="262"/>
      <c r="MZ151" s="262"/>
      <c r="NA151" s="262"/>
      <c r="NB151" s="262"/>
      <c r="NC151" s="262"/>
      <c r="ND151" s="262"/>
      <c r="NE151" s="262"/>
      <c r="NF151" s="262"/>
      <c r="NG151" s="262"/>
      <c r="NH151" s="262"/>
      <c r="NI151" s="262"/>
      <c r="NJ151" s="262"/>
      <c r="NK151" s="262"/>
      <c r="NL151" s="262"/>
      <c r="NM151" s="262"/>
      <c r="NN151" s="262"/>
      <c r="NO151" s="262"/>
      <c r="NP151" s="262"/>
      <c r="NQ151" s="262"/>
      <c r="NR151" s="262"/>
      <c r="NS151" s="262"/>
      <c r="NT151" s="262"/>
      <c r="NU151" s="262"/>
      <c r="NV151" s="262"/>
      <c r="NW151" s="262"/>
      <c r="NX151" s="262"/>
      <c r="NY151" s="262"/>
      <c r="NZ151" s="262"/>
      <c r="OA151" s="262"/>
      <c r="OB151" s="262"/>
      <c r="OC151" s="262"/>
      <c r="OD151" s="262"/>
      <c r="OE151" s="262"/>
      <c r="OF151" s="262"/>
      <c r="OG151" s="262"/>
      <c r="OH151" s="262"/>
      <c r="OI151" s="262"/>
      <c r="OJ151" s="262"/>
      <c r="OK151" s="262"/>
      <c r="OL151" s="262"/>
      <c r="OM151" s="262"/>
      <c r="ON151" s="262"/>
      <c r="OO151" s="262"/>
      <c r="OP151" s="262"/>
      <c r="OQ151" s="262"/>
      <c r="OR151" s="262"/>
      <c r="OS151" s="262"/>
      <c r="OT151" s="262"/>
      <c r="OU151" s="262"/>
      <c r="OV151" s="262"/>
      <c r="OW151" s="262"/>
      <c r="OX151" s="262"/>
      <c r="OY151" s="262"/>
      <c r="OZ151" s="262"/>
      <c r="PA151" s="262"/>
      <c r="PB151" s="262"/>
      <c r="PC151" s="262"/>
      <c r="PD151" s="262"/>
      <c r="PE151" s="262"/>
      <c r="PF151" s="262"/>
      <c r="PG151" s="262"/>
      <c r="PH151" s="262"/>
      <c r="PI151" s="262"/>
      <c r="PJ151" s="262"/>
      <c r="PK151" s="262"/>
      <c r="PL151" s="262"/>
      <c r="PM151" s="262"/>
      <c r="PN151" s="262"/>
      <c r="PO151" s="262"/>
      <c r="PP151" s="262"/>
      <c r="PQ151" s="262"/>
      <c r="PR151" s="262"/>
      <c r="PS151" s="262"/>
      <c r="PT151" s="262"/>
      <c r="PU151" s="262"/>
      <c r="PV151" s="262"/>
      <c r="PW151" s="262"/>
      <c r="PX151" s="262"/>
      <c r="PY151" s="262"/>
      <c r="PZ151" s="262"/>
      <c r="QA151" s="262"/>
      <c r="QB151" s="262"/>
      <c r="QC151" s="262"/>
      <c r="QD151" s="262"/>
      <c r="QE151" s="262"/>
      <c r="QF151" s="262"/>
      <c r="QG151" s="262"/>
      <c r="QH151" s="262"/>
      <c r="QI151" s="262"/>
      <c r="QJ151" s="262"/>
      <c r="QK151" s="262"/>
      <c r="QL151" s="262"/>
      <c r="QM151" s="262"/>
      <c r="QN151" s="262"/>
      <c r="QO151" s="262"/>
      <c r="QP151" s="262"/>
      <c r="QQ151" s="262"/>
      <c r="QR151" s="262"/>
      <c r="QS151" s="262"/>
      <c r="QT151" s="262"/>
      <c r="QU151" s="262"/>
      <c r="QV151" s="262"/>
      <c r="QW151" s="262"/>
      <c r="QX151" s="262"/>
      <c r="QY151" s="262"/>
      <c r="QZ151" s="262"/>
      <c r="RA151" s="262"/>
      <c r="RB151" s="262"/>
      <c r="RC151" s="262"/>
      <c r="RD151" s="262"/>
      <c r="RE151" s="262"/>
      <c r="RF151" s="262"/>
      <c r="RG151" s="262"/>
      <c r="RH151" s="262"/>
      <c r="RI151" s="262"/>
      <c r="RJ151" s="262"/>
      <c r="RK151" s="262"/>
      <c r="RL151" s="262"/>
      <c r="RM151" s="262"/>
      <c r="RN151" s="262"/>
      <c r="RO151" s="262"/>
      <c r="RP151" s="262"/>
      <c r="RQ151" s="262"/>
      <c r="RR151" s="262"/>
      <c r="RS151" s="262"/>
      <c r="RT151" s="262"/>
      <c r="RU151" s="262"/>
      <c r="RV151" s="262"/>
      <c r="RW151" s="262"/>
      <c r="RX151" s="262"/>
      <c r="RY151" s="262"/>
      <c r="RZ151" s="262"/>
      <c r="SA151" s="262"/>
      <c r="SB151" s="262"/>
      <c r="SC151" s="262"/>
      <c r="SD151" s="262"/>
      <c r="SE151" s="262"/>
      <c r="SF151" s="262"/>
      <c r="SG151" s="262"/>
      <c r="SH151" s="262"/>
      <c r="SI151" s="262"/>
      <c r="SJ151" s="262"/>
      <c r="SK151" s="262"/>
      <c r="SL151" s="262"/>
      <c r="SM151" s="262"/>
      <c r="SN151" s="262"/>
      <c r="SO151" s="262"/>
      <c r="SP151" s="262"/>
      <c r="SQ151" s="262"/>
      <c r="SR151" s="262"/>
      <c r="SS151" s="262"/>
      <c r="ST151" s="262"/>
      <c r="SU151" s="262"/>
      <c r="SV151" s="262"/>
      <c r="SW151" s="262"/>
      <c r="SX151" s="262"/>
      <c r="SY151" s="262"/>
      <c r="SZ151" s="262"/>
      <c r="TA151" s="262"/>
      <c r="TB151" s="262"/>
      <c r="TC151" s="262"/>
      <c r="TD151" s="262"/>
      <c r="TE151" s="262"/>
      <c r="TF151" s="262"/>
      <c r="TG151" s="262"/>
      <c r="TH151" s="262"/>
      <c r="TI151" s="262"/>
      <c r="TJ151" s="262"/>
      <c r="TK151" s="262"/>
      <c r="TL151" s="262"/>
      <c r="TM151" s="262"/>
      <c r="TN151" s="262"/>
      <c r="TO151" s="262"/>
      <c r="TP151" s="262"/>
      <c r="TQ151" s="262"/>
      <c r="TR151" s="262"/>
      <c r="TS151" s="262"/>
      <c r="TT151" s="262"/>
      <c r="TU151" s="262"/>
      <c r="TV151" s="262"/>
      <c r="TW151" s="262"/>
      <c r="TX151" s="262"/>
      <c r="TY151" s="262"/>
      <c r="TZ151" s="262"/>
      <c r="UA151" s="262"/>
      <c r="UB151" s="262"/>
      <c r="UC151" s="262"/>
      <c r="UD151" s="262"/>
      <c r="UE151" s="262"/>
      <c r="UF151" s="262"/>
      <c r="UG151" s="262"/>
      <c r="UH151" s="262"/>
      <c r="UI151" s="262"/>
      <c r="UJ151" s="262"/>
      <c r="UK151" s="262"/>
      <c r="UL151" s="262"/>
      <c r="UM151" s="262"/>
      <c r="UN151" s="262"/>
      <c r="UO151" s="262"/>
      <c r="UP151" s="262"/>
      <c r="UQ151" s="262"/>
      <c r="UR151" s="262"/>
      <c r="US151" s="262"/>
      <c r="UT151" s="262"/>
      <c r="UU151" s="262"/>
      <c r="UV151" s="262"/>
      <c r="UW151" s="262"/>
      <c r="UX151" s="262"/>
      <c r="UY151" s="262"/>
      <c r="UZ151" s="262"/>
      <c r="VA151" s="262"/>
      <c r="VB151" s="262"/>
      <c r="VC151" s="262"/>
      <c r="VD151" s="262"/>
      <c r="VE151" s="262"/>
      <c r="VF151" s="262"/>
      <c r="VG151" s="262"/>
      <c r="VH151" s="262"/>
      <c r="VI151" s="262"/>
      <c r="VJ151" s="262"/>
      <c r="VK151" s="262"/>
      <c r="VL151" s="262"/>
      <c r="VM151" s="262"/>
      <c r="VN151" s="262"/>
      <c r="VO151" s="262"/>
      <c r="VP151" s="262"/>
      <c r="VQ151" s="262"/>
      <c r="VR151" s="262"/>
      <c r="VS151" s="262"/>
      <c r="VT151" s="262"/>
      <c r="VU151" s="262"/>
      <c r="VV151" s="262"/>
      <c r="VW151" s="262"/>
      <c r="VX151" s="262"/>
      <c r="VY151" s="262"/>
      <c r="VZ151" s="262"/>
      <c r="WA151" s="262"/>
      <c r="WB151" s="262"/>
      <c r="WC151" s="262"/>
      <c r="WD151" s="262"/>
      <c r="WE151" s="262"/>
      <c r="WF151" s="262"/>
      <c r="WG151" s="262"/>
      <c r="WH151" s="262"/>
      <c r="WI151" s="262"/>
      <c r="WJ151" s="262"/>
      <c r="WK151" s="262"/>
      <c r="WL151" s="262"/>
      <c r="WM151" s="262"/>
      <c r="WN151" s="262"/>
      <c r="WO151" s="262"/>
      <c r="WP151" s="262"/>
      <c r="WQ151" s="262"/>
      <c r="WR151" s="262"/>
      <c r="WS151" s="262"/>
      <c r="WT151" s="262"/>
      <c r="WU151" s="262"/>
      <c r="WV151" s="262"/>
      <c r="WW151" s="262"/>
      <c r="WX151" s="262"/>
      <c r="WY151" s="262"/>
      <c r="WZ151" s="262"/>
      <c r="XA151" s="262"/>
      <c r="XB151" s="262"/>
      <c r="XC151" s="262"/>
      <c r="XD151" s="262"/>
      <c r="XE151" s="262"/>
      <c r="XF151" s="262"/>
      <c r="XG151" s="262"/>
      <c r="XH151" s="262"/>
      <c r="XI151" s="262"/>
      <c r="XJ151" s="262"/>
      <c r="XK151" s="262"/>
      <c r="XL151" s="262"/>
      <c r="XM151" s="262"/>
      <c r="XN151" s="262"/>
      <c r="XO151" s="262"/>
      <c r="XP151" s="262"/>
      <c r="XQ151" s="262"/>
      <c r="XR151" s="262"/>
      <c r="XS151" s="262"/>
      <c r="XT151" s="262"/>
      <c r="XU151" s="262"/>
      <c r="XV151" s="262"/>
      <c r="XW151" s="262"/>
      <c r="XX151" s="262"/>
      <c r="XY151" s="262"/>
      <c r="XZ151" s="262"/>
      <c r="YA151" s="262"/>
      <c r="YB151" s="262"/>
      <c r="YC151" s="262"/>
      <c r="YD151" s="262"/>
      <c r="YE151" s="262"/>
      <c r="YF151" s="262"/>
      <c r="YG151" s="262"/>
      <c r="YH151" s="262"/>
      <c r="YI151" s="262"/>
      <c r="YJ151" s="262"/>
      <c r="YK151" s="262"/>
      <c r="YL151" s="262"/>
      <c r="YM151" s="262"/>
      <c r="YN151" s="262"/>
      <c r="YO151" s="262"/>
      <c r="YP151" s="262"/>
      <c r="YQ151" s="262"/>
      <c r="YR151" s="262"/>
      <c r="YS151" s="262"/>
      <c r="YT151" s="262"/>
      <c r="YU151" s="262"/>
      <c r="YV151" s="262"/>
      <c r="YW151" s="262"/>
      <c r="YX151" s="262"/>
      <c r="YY151" s="262"/>
      <c r="YZ151" s="262"/>
      <c r="ZA151" s="262"/>
      <c r="ZB151" s="262"/>
      <c r="ZC151" s="262"/>
      <c r="ZD151" s="262"/>
      <c r="ZE151" s="262"/>
      <c r="ZF151" s="262"/>
      <c r="ZG151" s="262"/>
      <c r="ZH151" s="262"/>
      <c r="ZI151" s="262"/>
      <c r="ZJ151" s="262"/>
      <c r="ZK151" s="262"/>
      <c r="ZL151" s="262"/>
      <c r="ZM151" s="262"/>
      <c r="ZN151" s="262"/>
      <c r="ZO151" s="262"/>
      <c r="ZP151" s="262"/>
      <c r="ZQ151" s="262"/>
      <c r="ZR151" s="262"/>
      <c r="ZS151" s="262"/>
      <c r="ZT151" s="262"/>
      <c r="ZU151" s="262"/>
      <c r="ZV151" s="262"/>
      <c r="ZW151" s="262"/>
      <c r="ZX151" s="262"/>
      <c r="ZY151" s="262"/>
      <c r="ZZ151" s="262"/>
      <c r="AAA151" s="262"/>
      <c r="AAB151" s="262"/>
      <c r="AAC151" s="262"/>
      <c r="AAD151" s="262"/>
      <c r="AAE151" s="262"/>
      <c r="AAF151" s="262"/>
      <c r="AAG151" s="262"/>
      <c r="AAH151" s="262"/>
      <c r="AAI151" s="262"/>
      <c r="AAJ151" s="262"/>
      <c r="AAK151" s="262"/>
      <c r="AAL151" s="262"/>
      <c r="AAM151" s="262"/>
      <c r="AAN151" s="262"/>
      <c r="AAO151" s="262"/>
      <c r="AAP151" s="262"/>
      <c r="AAQ151" s="262"/>
      <c r="AAR151" s="262"/>
      <c r="AAS151" s="262"/>
      <c r="AAT151" s="262"/>
      <c r="AAU151" s="262"/>
      <c r="AAV151" s="262"/>
      <c r="AAW151" s="262"/>
      <c r="AAX151" s="262"/>
      <c r="AAY151" s="262"/>
      <c r="AAZ151" s="262"/>
      <c r="ABA151" s="262"/>
      <c r="ABB151" s="262"/>
      <c r="ABC151" s="262"/>
      <c r="ABD151" s="262"/>
      <c r="ABE151" s="262"/>
      <c r="ABF151" s="262"/>
      <c r="ABG151" s="262"/>
      <c r="ABH151" s="262"/>
      <c r="ABI151" s="262"/>
      <c r="ABJ151" s="262"/>
      <c r="ABK151" s="262"/>
      <c r="ABL151" s="262"/>
      <c r="ABM151" s="262"/>
      <c r="ABN151" s="262"/>
      <c r="ABO151" s="262"/>
      <c r="ABP151" s="262"/>
      <c r="ABQ151" s="262"/>
      <c r="ABR151" s="262"/>
      <c r="ABS151" s="262"/>
      <c r="ABT151" s="262"/>
      <c r="ABU151" s="262"/>
      <c r="ABV151" s="262"/>
      <c r="ABW151" s="262"/>
      <c r="ABX151" s="262"/>
      <c r="ABY151" s="262"/>
      <c r="ABZ151" s="262"/>
      <c r="ACA151" s="262"/>
      <c r="ACB151" s="262"/>
      <c r="ACC151" s="262"/>
      <c r="ACD151" s="262"/>
      <c r="ACE151" s="262"/>
      <c r="ACF151" s="262"/>
      <c r="ACG151" s="262"/>
      <c r="ACH151" s="262"/>
      <c r="ACI151" s="262"/>
      <c r="ACJ151" s="262"/>
      <c r="ACK151" s="262"/>
      <c r="ACL151" s="262"/>
      <c r="ACM151" s="262"/>
      <c r="ACN151" s="262"/>
      <c r="ACO151" s="262"/>
      <c r="ACP151" s="262"/>
      <c r="ACQ151" s="262"/>
      <c r="ACR151" s="262"/>
      <c r="ACS151" s="262"/>
      <c r="ACT151" s="262"/>
      <c r="ACU151" s="262"/>
      <c r="ACV151" s="262"/>
      <c r="ACW151" s="262"/>
      <c r="ACX151" s="262"/>
      <c r="ACY151" s="262"/>
      <c r="ACZ151" s="262"/>
      <c r="ADA151" s="262"/>
      <c r="ADB151" s="262"/>
      <c r="ADC151" s="262"/>
      <c r="ADD151" s="262"/>
      <c r="ADE151" s="262"/>
      <c r="ADF151" s="262"/>
      <c r="ADG151" s="262"/>
      <c r="ADH151" s="262"/>
      <c r="ADI151" s="262"/>
      <c r="ADJ151" s="262"/>
      <c r="ADK151" s="262"/>
      <c r="ADL151" s="262"/>
      <c r="ADM151" s="262"/>
      <c r="ADN151" s="262"/>
      <c r="ADO151" s="262"/>
      <c r="ADP151" s="262"/>
      <c r="ADQ151" s="262"/>
      <c r="ADR151" s="262"/>
      <c r="ADS151" s="262"/>
      <c r="ADT151" s="262"/>
      <c r="ADU151" s="262"/>
      <c r="ADV151" s="262"/>
      <c r="ADW151" s="262"/>
      <c r="ADX151" s="262"/>
      <c r="ADY151" s="262"/>
      <c r="ADZ151" s="262"/>
      <c r="AEA151" s="262"/>
      <c r="AEB151" s="262"/>
      <c r="AEC151" s="262"/>
      <c r="AED151" s="262"/>
      <c r="AEE151" s="262"/>
      <c r="AEF151" s="262"/>
      <c r="AEG151" s="262"/>
      <c r="AEH151" s="262"/>
      <c r="AEI151" s="262"/>
      <c r="AEJ151" s="262"/>
      <c r="AEK151" s="262"/>
      <c r="AEL151" s="262"/>
      <c r="AEM151" s="262"/>
      <c r="AEN151" s="262"/>
      <c r="AEO151" s="262"/>
      <c r="AEP151" s="262"/>
      <c r="AEQ151" s="262"/>
      <c r="AER151" s="262"/>
      <c r="AES151" s="262"/>
      <c r="AET151" s="262"/>
      <c r="AEU151" s="262"/>
      <c r="AEV151" s="262"/>
      <c r="AEW151" s="262"/>
      <c r="AEX151" s="262"/>
      <c r="AEY151" s="262"/>
      <c r="AEZ151" s="262"/>
      <c r="AFA151" s="262"/>
      <c r="AFB151" s="262"/>
      <c r="AFC151" s="262"/>
      <c r="AFD151" s="262"/>
      <c r="AFE151" s="262"/>
      <c r="AFF151" s="262"/>
      <c r="AFG151" s="262"/>
      <c r="AFH151" s="262"/>
      <c r="AFI151" s="262"/>
      <c r="AFJ151" s="262"/>
      <c r="AFK151" s="262"/>
      <c r="AFL151" s="262"/>
      <c r="AFM151" s="262"/>
      <c r="AFN151" s="262"/>
      <c r="AFO151" s="262"/>
      <c r="AFP151" s="262"/>
      <c r="AFQ151" s="262"/>
      <c r="AFR151" s="262"/>
      <c r="AFS151" s="262"/>
      <c r="AFT151" s="262"/>
      <c r="AFU151" s="262"/>
      <c r="AFV151" s="262"/>
      <c r="AFW151" s="262"/>
      <c r="AFX151" s="262"/>
      <c r="AFY151" s="262"/>
      <c r="AFZ151" s="262"/>
      <c r="AGA151" s="262"/>
      <c r="AGB151" s="262"/>
      <c r="AGC151" s="262"/>
      <c r="AGD151" s="262"/>
      <c r="AGE151" s="262"/>
      <c r="AGF151" s="262"/>
      <c r="AGG151" s="262"/>
      <c r="AGH151" s="262"/>
      <c r="AGI151" s="262"/>
      <c r="AGJ151" s="262"/>
      <c r="AGK151" s="262"/>
      <c r="AGL151" s="262"/>
      <c r="AGM151" s="262"/>
      <c r="AGN151" s="262"/>
      <c r="AGO151" s="262"/>
      <c r="AGP151" s="262"/>
      <c r="AGQ151" s="262"/>
      <c r="AGR151" s="262"/>
      <c r="AGS151" s="262"/>
      <c r="AGT151" s="262"/>
      <c r="AGU151" s="262"/>
      <c r="AGV151" s="262"/>
      <c r="AGW151" s="262"/>
      <c r="AGX151" s="262"/>
      <c r="AGY151" s="262"/>
      <c r="AGZ151" s="262"/>
      <c r="AHA151" s="262"/>
      <c r="AHB151" s="262"/>
      <c r="AHC151" s="262"/>
      <c r="AHD151" s="262"/>
      <c r="AHE151" s="262"/>
      <c r="AHF151" s="262"/>
      <c r="AHG151" s="262"/>
      <c r="AHH151" s="262"/>
      <c r="AHI151" s="262"/>
      <c r="AHJ151" s="262"/>
      <c r="AHK151" s="262"/>
      <c r="AHL151" s="262"/>
      <c r="AHM151" s="262"/>
      <c r="AHN151" s="262"/>
      <c r="AHO151" s="262"/>
      <c r="AHP151" s="262"/>
      <c r="AHQ151" s="262"/>
      <c r="AHR151" s="262"/>
      <c r="AHS151" s="262"/>
      <c r="AHT151" s="262"/>
      <c r="AHU151" s="262"/>
      <c r="AHV151" s="262"/>
      <c r="AHW151" s="262"/>
      <c r="AHX151" s="262"/>
      <c r="AHY151" s="262"/>
      <c r="AHZ151" s="262"/>
      <c r="AIA151" s="262"/>
      <c r="AIB151" s="262"/>
      <c r="AIC151" s="262"/>
      <c r="AID151" s="262"/>
      <c r="AIE151" s="262"/>
      <c r="AIF151" s="262"/>
      <c r="AIG151" s="262"/>
      <c r="AIH151" s="262"/>
      <c r="AII151" s="262"/>
      <c r="AIJ151" s="262"/>
      <c r="AIK151" s="262"/>
      <c r="AIL151" s="262"/>
      <c r="AIM151" s="262"/>
      <c r="AIN151" s="262"/>
      <c r="AIO151" s="262"/>
      <c r="AIP151" s="262"/>
      <c r="AIQ151" s="262"/>
      <c r="AIR151" s="262"/>
      <c r="AIS151" s="262"/>
      <c r="AIT151" s="262"/>
      <c r="AIU151" s="262"/>
      <c r="AIV151" s="262"/>
      <c r="AIW151" s="262"/>
      <c r="AIX151" s="262"/>
      <c r="AIY151" s="262"/>
      <c r="AIZ151" s="262"/>
      <c r="AJA151" s="262"/>
      <c r="AJB151" s="262"/>
      <c r="AJC151" s="262"/>
      <c r="AJD151" s="262"/>
      <c r="AJE151" s="262"/>
      <c r="AJF151" s="262"/>
      <c r="AJG151" s="262"/>
      <c r="AJH151" s="262"/>
      <c r="AJI151" s="262"/>
      <c r="AJJ151" s="262"/>
      <c r="AJK151" s="262"/>
      <c r="AJL151" s="262"/>
      <c r="AJM151" s="262"/>
      <c r="AJN151" s="262"/>
      <c r="AJO151" s="262"/>
      <c r="AJP151" s="262"/>
      <c r="AJQ151" s="262"/>
      <c r="AJR151" s="262"/>
      <c r="AJS151" s="262"/>
      <c r="AJT151" s="262"/>
      <c r="AJU151" s="262"/>
      <c r="AJV151" s="262"/>
      <c r="AJW151" s="262"/>
      <c r="AJX151" s="262"/>
      <c r="AJY151" s="262"/>
      <c r="AJZ151" s="262"/>
      <c r="AKA151" s="262"/>
      <c r="AKB151" s="262"/>
      <c r="AKC151" s="262"/>
      <c r="AKD151" s="262"/>
      <c r="AKE151" s="262"/>
      <c r="AKF151" s="262"/>
      <c r="AKG151" s="262"/>
      <c r="AKH151" s="262"/>
      <c r="AKI151" s="262"/>
      <c r="AKJ151" s="262"/>
      <c r="AKK151" s="262"/>
      <c r="AKL151" s="262"/>
      <c r="AKM151" s="262"/>
      <c r="AKN151" s="262"/>
      <c r="AKO151" s="262"/>
      <c r="AKP151" s="262"/>
      <c r="AKQ151" s="262"/>
      <c r="AKR151" s="262"/>
      <c r="AKS151" s="262"/>
      <c r="AKT151" s="262"/>
      <c r="AKU151" s="262"/>
      <c r="AKV151" s="262"/>
      <c r="AKW151" s="262"/>
      <c r="AKX151" s="262"/>
      <c r="AKY151" s="262"/>
      <c r="AKZ151" s="262"/>
      <c r="ALA151" s="262"/>
      <c r="ALB151" s="262"/>
      <c r="ALC151" s="262"/>
      <c r="ALD151" s="262"/>
      <c r="ALE151" s="262"/>
      <c r="ALF151" s="262"/>
      <c r="ALG151" s="262"/>
      <c r="ALH151" s="262"/>
      <c r="ALI151" s="262"/>
      <c r="ALJ151" s="262"/>
      <c r="ALK151" s="262"/>
      <c r="ALL151" s="262"/>
      <c r="ALM151" s="262"/>
      <c r="ALN151" s="262"/>
      <c r="ALO151" s="262"/>
      <c r="ALP151" s="262"/>
      <c r="ALQ151" s="262"/>
      <c r="ALR151" s="262"/>
      <c r="ALS151" s="262"/>
      <c r="ALT151" s="262"/>
      <c r="ALU151" s="262"/>
      <c r="ALV151" s="262"/>
      <c r="ALW151" s="262"/>
      <c r="ALX151" s="262"/>
      <c r="ALY151" s="262"/>
      <c r="ALZ151" s="262"/>
      <c r="AMA151" s="262"/>
      <c r="AMB151" s="262"/>
      <c r="AMC151" s="262"/>
      <c r="AMD151" s="262"/>
      <c r="AME151" s="262"/>
      <c r="AMF151" s="262"/>
      <c r="AMG151" s="262"/>
      <c r="AMH151" s="262"/>
      <c r="AMI151" s="262"/>
      <c r="AMJ151" s="262"/>
      <c r="AMK151" s="262"/>
      <c r="AML151" s="262"/>
      <c r="AMM151" s="262"/>
      <c r="AMN151" s="262"/>
    </row>
    <row r="152" spans="1:1028" s="143" customFormat="1" ht="15.6" customHeight="1" x14ac:dyDescent="0.2">
      <c r="A152" s="191" t="s">
        <v>79</v>
      </c>
      <c r="B152" s="694"/>
      <c r="C152" s="694"/>
      <c r="D152" s="727" t="s">
        <v>80</v>
      </c>
      <c r="E152" s="728"/>
      <c r="F152" s="728"/>
      <c r="G152" s="728"/>
      <c r="H152" s="728"/>
      <c r="I152" s="729"/>
      <c r="J152" s="128"/>
      <c r="K152" s="262"/>
      <c r="L152" s="262"/>
      <c r="M152" s="262"/>
      <c r="N152" s="262"/>
      <c r="O152" s="262"/>
      <c r="P152" s="262"/>
      <c r="Q152" s="262"/>
      <c r="R152" s="262"/>
      <c r="S152" s="262"/>
      <c r="T152" s="262"/>
      <c r="U152" s="262"/>
      <c r="V152" s="262"/>
      <c r="W152" s="262"/>
      <c r="X152" s="262"/>
      <c r="Y152" s="262"/>
      <c r="Z152" s="262"/>
      <c r="AA152" s="262"/>
      <c r="AB152" s="262"/>
      <c r="AC152" s="262"/>
      <c r="AD152" s="262"/>
      <c r="AE152" s="262"/>
      <c r="AF152" s="262"/>
      <c r="AG152" s="262"/>
      <c r="AH152" s="262"/>
      <c r="AI152" s="262"/>
      <c r="AJ152" s="262"/>
      <c r="AK152" s="262"/>
      <c r="AL152" s="262"/>
      <c r="AM152" s="262"/>
      <c r="AN152" s="262"/>
      <c r="AO152" s="262"/>
      <c r="AP152" s="262"/>
      <c r="AQ152" s="262"/>
      <c r="AR152" s="262"/>
      <c r="AS152" s="262"/>
      <c r="AT152" s="262"/>
      <c r="AU152" s="262"/>
      <c r="AV152" s="262"/>
      <c r="AW152" s="262"/>
      <c r="AX152" s="262"/>
      <c r="AY152" s="262"/>
      <c r="AZ152" s="262"/>
      <c r="BA152" s="262"/>
      <c r="BB152" s="262"/>
      <c r="BC152" s="262"/>
      <c r="BD152" s="262"/>
      <c r="BE152" s="262"/>
      <c r="BF152" s="262"/>
      <c r="BG152" s="262"/>
      <c r="BH152" s="262"/>
      <c r="BI152" s="262"/>
      <c r="BJ152" s="262"/>
      <c r="BK152" s="262"/>
      <c r="BL152" s="262"/>
      <c r="BM152" s="262"/>
      <c r="BN152" s="262"/>
      <c r="BO152" s="262"/>
      <c r="BP152" s="262"/>
      <c r="BQ152" s="262"/>
      <c r="BR152" s="262"/>
      <c r="BS152" s="262"/>
      <c r="BT152" s="262"/>
      <c r="BU152" s="262"/>
      <c r="BV152" s="262"/>
      <c r="BW152" s="262"/>
      <c r="BX152" s="262"/>
      <c r="BY152" s="262"/>
      <c r="BZ152" s="262"/>
      <c r="CA152" s="262"/>
      <c r="CB152" s="262"/>
      <c r="CC152" s="262"/>
      <c r="CD152" s="262"/>
      <c r="CE152" s="262"/>
      <c r="CF152" s="262"/>
      <c r="CG152" s="262"/>
      <c r="CH152" s="262"/>
      <c r="CI152" s="262"/>
      <c r="CJ152" s="262"/>
      <c r="CK152" s="262"/>
      <c r="CL152" s="262"/>
      <c r="CM152" s="262"/>
      <c r="CN152" s="262"/>
      <c r="CO152" s="262"/>
      <c r="CP152" s="262"/>
      <c r="CQ152" s="262"/>
      <c r="CR152" s="262"/>
      <c r="CS152" s="262"/>
      <c r="CT152" s="262"/>
      <c r="CU152" s="262"/>
      <c r="CV152" s="262"/>
      <c r="CW152" s="262"/>
      <c r="CX152" s="262"/>
      <c r="CY152" s="262"/>
      <c r="CZ152" s="262"/>
      <c r="DA152" s="262"/>
      <c r="DB152" s="262"/>
      <c r="DC152" s="262"/>
      <c r="DD152" s="262"/>
      <c r="DE152" s="262"/>
      <c r="DF152" s="262"/>
      <c r="DG152" s="262"/>
      <c r="DH152" s="262"/>
      <c r="DI152" s="262"/>
      <c r="DJ152" s="262"/>
      <c r="DK152" s="262"/>
      <c r="DL152" s="262"/>
      <c r="DM152" s="262"/>
      <c r="DN152" s="262"/>
      <c r="DO152" s="262"/>
      <c r="DP152" s="262"/>
      <c r="DQ152" s="262"/>
      <c r="DR152" s="262"/>
      <c r="DS152" s="262"/>
      <c r="DT152" s="262"/>
      <c r="DU152" s="262"/>
      <c r="DV152" s="262"/>
      <c r="DW152" s="262"/>
      <c r="DX152" s="262"/>
      <c r="DY152" s="262"/>
      <c r="DZ152" s="262"/>
      <c r="EA152" s="262"/>
      <c r="EB152" s="262"/>
      <c r="EC152" s="262"/>
      <c r="ED152" s="262"/>
      <c r="EE152" s="262"/>
      <c r="EF152" s="262"/>
      <c r="EG152" s="262"/>
      <c r="EH152" s="262"/>
      <c r="EI152" s="262"/>
      <c r="EJ152" s="262"/>
      <c r="EK152" s="262"/>
      <c r="EL152" s="262"/>
      <c r="EM152" s="262"/>
      <c r="EN152" s="262"/>
      <c r="EO152" s="262"/>
      <c r="EP152" s="262"/>
      <c r="EQ152" s="262"/>
      <c r="ER152" s="262"/>
      <c r="ES152" s="262"/>
      <c r="ET152" s="262"/>
      <c r="EU152" s="262"/>
      <c r="EV152" s="262"/>
      <c r="EW152" s="262"/>
      <c r="EX152" s="262"/>
      <c r="EY152" s="262"/>
      <c r="EZ152" s="262"/>
      <c r="FA152" s="262"/>
      <c r="FB152" s="262"/>
      <c r="FC152" s="262"/>
      <c r="FD152" s="262"/>
      <c r="FE152" s="262"/>
      <c r="FF152" s="262"/>
      <c r="FG152" s="262"/>
      <c r="FH152" s="262"/>
      <c r="FI152" s="262"/>
      <c r="FJ152" s="262"/>
      <c r="FK152" s="262"/>
      <c r="FL152" s="262"/>
      <c r="FM152" s="262"/>
      <c r="FN152" s="262"/>
      <c r="FO152" s="262"/>
      <c r="FP152" s="262"/>
      <c r="FQ152" s="262"/>
      <c r="FR152" s="262"/>
      <c r="FS152" s="262"/>
      <c r="FT152" s="262"/>
      <c r="FU152" s="262"/>
      <c r="FV152" s="262"/>
      <c r="FW152" s="262"/>
      <c r="FX152" s="262"/>
      <c r="FY152" s="262"/>
      <c r="FZ152" s="262"/>
      <c r="GA152" s="262"/>
      <c r="GB152" s="262"/>
      <c r="GC152" s="262"/>
      <c r="GD152" s="262"/>
      <c r="GE152" s="262"/>
      <c r="GF152" s="262"/>
      <c r="GG152" s="262"/>
      <c r="GH152" s="262"/>
      <c r="GI152" s="262"/>
      <c r="GJ152" s="262"/>
      <c r="GK152" s="262"/>
      <c r="GL152" s="262"/>
      <c r="GM152" s="262"/>
      <c r="GN152" s="262"/>
      <c r="GO152" s="262"/>
      <c r="GP152" s="262"/>
      <c r="GQ152" s="262"/>
      <c r="GR152" s="262"/>
      <c r="GS152" s="262"/>
      <c r="GT152" s="262"/>
      <c r="GU152" s="262"/>
      <c r="GV152" s="262"/>
      <c r="GW152" s="262"/>
      <c r="GX152" s="262"/>
      <c r="GY152" s="262"/>
      <c r="GZ152" s="262"/>
      <c r="HA152" s="262"/>
      <c r="HB152" s="262"/>
      <c r="HC152" s="262"/>
      <c r="HD152" s="262"/>
      <c r="HE152" s="262"/>
      <c r="HF152" s="262"/>
      <c r="HG152" s="262"/>
      <c r="HH152" s="262"/>
      <c r="HI152" s="262"/>
      <c r="HJ152" s="262"/>
      <c r="HK152" s="262"/>
      <c r="HL152" s="262"/>
      <c r="HM152" s="262"/>
      <c r="HN152" s="262"/>
      <c r="HO152" s="262"/>
      <c r="HP152" s="262"/>
      <c r="HQ152" s="262"/>
      <c r="HR152" s="262"/>
      <c r="HS152" s="262"/>
      <c r="HT152" s="262"/>
      <c r="HU152" s="262"/>
      <c r="HV152" s="262"/>
      <c r="HW152" s="262"/>
      <c r="HX152" s="262"/>
      <c r="HY152" s="262"/>
      <c r="HZ152" s="262"/>
      <c r="IA152" s="262"/>
      <c r="IB152" s="262"/>
      <c r="IC152" s="262"/>
      <c r="ID152" s="262"/>
      <c r="IE152" s="262"/>
      <c r="IF152" s="262"/>
      <c r="IG152" s="262"/>
      <c r="IH152" s="262"/>
      <c r="II152" s="262"/>
      <c r="IJ152" s="262"/>
      <c r="IK152" s="262"/>
      <c r="IL152" s="262"/>
      <c r="IM152" s="262"/>
      <c r="IN152" s="262"/>
      <c r="IO152" s="262"/>
      <c r="IP152" s="262"/>
      <c r="IQ152" s="262"/>
      <c r="IR152" s="262"/>
      <c r="IS152" s="262"/>
      <c r="IT152" s="262"/>
      <c r="IU152" s="262"/>
      <c r="IV152" s="262"/>
      <c r="IW152" s="262"/>
      <c r="IX152" s="262"/>
      <c r="IY152" s="262"/>
      <c r="IZ152" s="262"/>
      <c r="JA152" s="262"/>
      <c r="JB152" s="262"/>
      <c r="JC152" s="262"/>
      <c r="JD152" s="262"/>
      <c r="JE152" s="262"/>
      <c r="JF152" s="262"/>
      <c r="JG152" s="262"/>
      <c r="JH152" s="262"/>
      <c r="JI152" s="262"/>
      <c r="JJ152" s="262"/>
      <c r="JK152" s="262"/>
      <c r="JL152" s="262"/>
      <c r="JM152" s="262"/>
      <c r="JN152" s="262"/>
      <c r="JO152" s="262"/>
      <c r="JP152" s="262"/>
      <c r="JQ152" s="262"/>
      <c r="JR152" s="262"/>
      <c r="JS152" s="262"/>
      <c r="JT152" s="262"/>
      <c r="JU152" s="262"/>
      <c r="JV152" s="262"/>
      <c r="JW152" s="262"/>
      <c r="JX152" s="262"/>
      <c r="JY152" s="262"/>
      <c r="JZ152" s="262"/>
      <c r="KA152" s="262"/>
      <c r="KB152" s="262"/>
      <c r="KC152" s="262"/>
      <c r="KD152" s="262"/>
      <c r="KE152" s="262"/>
      <c r="KF152" s="262"/>
      <c r="KG152" s="262"/>
      <c r="KH152" s="262"/>
      <c r="KI152" s="262"/>
      <c r="KJ152" s="262"/>
      <c r="KK152" s="262"/>
      <c r="KL152" s="262"/>
      <c r="KM152" s="262"/>
      <c r="KN152" s="262"/>
      <c r="KO152" s="262"/>
      <c r="KP152" s="262"/>
      <c r="KQ152" s="262"/>
      <c r="KR152" s="262"/>
      <c r="KS152" s="262"/>
      <c r="KT152" s="262"/>
      <c r="KU152" s="262"/>
      <c r="KV152" s="262"/>
      <c r="KW152" s="262"/>
      <c r="KX152" s="262"/>
      <c r="KY152" s="262"/>
      <c r="KZ152" s="262"/>
      <c r="LA152" s="262"/>
      <c r="LB152" s="262"/>
      <c r="LC152" s="262"/>
      <c r="LD152" s="262"/>
      <c r="LE152" s="262"/>
      <c r="LF152" s="262"/>
      <c r="LG152" s="262"/>
      <c r="LH152" s="262"/>
      <c r="LI152" s="262"/>
      <c r="LJ152" s="262"/>
      <c r="LK152" s="262"/>
      <c r="LL152" s="262"/>
      <c r="LM152" s="262"/>
      <c r="LN152" s="262"/>
      <c r="LO152" s="262"/>
      <c r="LP152" s="262"/>
      <c r="LQ152" s="262"/>
      <c r="LR152" s="262"/>
      <c r="LS152" s="262"/>
      <c r="LT152" s="262"/>
      <c r="LU152" s="262"/>
      <c r="LV152" s="262"/>
      <c r="LW152" s="262"/>
      <c r="LX152" s="262"/>
      <c r="LY152" s="262"/>
      <c r="LZ152" s="262"/>
      <c r="MA152" s="262"/>
      <c r="MB152" s="262"/>
      <c r="MC152" s="262"/>
      <c r="MD152" s="262"/>
      <c r="ME152" s="262"/>
      <c r="MF152" s="262"/>
      <c r="MG152" s="262"/>
      <c r="MH152" s="262"/>
      <c r="MI152" s="262"/>
      <c r="MJ152" s="262"/>
      <c r="MK152" s="262"/>
      <c r="ML152" s="262"/>
      <c r="MM152" s="262"/>
      <c r="MN152" s="262"/>
      <c r="MO152" s="262"/>
      <c r="MP152" s="262"/>
      <c r="MQ152" s="262"/>
      <c r="MR152" s="262"/>
      <c r="MS152" s="262"/>
      <c r="MT152" s="262"/>
      <c r="MU152" s="262"/>
      <c r="MV152" s="262"/>
      <c r="MW152" s="262"/>
      <c r="MX152" s="262"/>
      <c r="MY152" s="262"/>
      <c r="MZ152" s="262"/>
      <c r="NA152" s="262"/>
      <c r="NB152" s="262"/>
      <c r="NC152" s="262"/>
      <c r="ND152" s="262"/>
      <c r="NE152" s="262"/>
      <c r="NF152" s="262"/>
      <c r="NG152" s="262"/>
      <c r="NH152" s="262"/>
      <c r="NI152" s="262"/>
      <c r="NJ152" s="262"/>
      <c r="NK152" s="262"/>
      <c r="NL152" s="262"/>
      <c r="NM152" s="262"/>
      <c r="NN152" s="262"/>
      <c r="NO152" s="262"/>
      <c r="NP152" s="262"/>
      <c r="NQ152" s="262"/>
      <c r="NR152" s="262"/>
      <c r="NS152" s="262"/>
      <c r="NT152" s="262"/>
      <c r="NU152" s="262"/>
      <c r="NV152" s="262"/>
      <c r="NW152" s="262"/>
      <c r="NX152" s="262"/>
      <c r="NY152" s="262"/>
      <c r="NZ152" s="262"/>
      <c r="OA152" s="262"/>
      <c r="OB152" s="262"/>
      <c r="OC152" s="262"/>
      <c r="OD152" s="262"/>
      <c r="OE152" s="262"/>
      <c r="OF152" s="262"/>
      <c r="OG152" s="262"/>
      <c r="OH152" s="262"/>
      <c r="OI152" s="262"/>
      <c r="OJ152" s="262"/>
      <c r="OK152" s="262"/>
      <c r="OL152" s="262"/>
      <c r="OM152" s="262"/>
      <c r="ON152" s="262"/>
      <c r="OO152" s="262"/>
      <c r="OP152" s="262"/>
      <c r="OQ152" s="262"/>
      <c r="OR152" s="262"/>
      <c r="OS152" s="262"/>
      <c r="OT152" s="262"/>
      <c r="OU152" s="262"/>
      <c r="OV152" s="262"/>
      <c r="OW152" s="262"/>
      <c r="OX152" s="262"/>
      <c r="OY152" s="262"/>
      <c r="OZ152" s="262"/>
      <c r="PA152" s="262"/>
      <c r="PB152" s="262"/>
      <c r="PC152" s="262"/>
      <c r="PD152" s="262"/>
      <c r="PE152" s="262"/>
      <c r="PF152" s="262"/>
      <c r="PG152" s="262"/>
      <c r="PH152" s="262"/>
      <c r="PI152" s="262"/>
      <c r="PJ152" s="262"/>
      <c r="PK152" s="262"/>
      <c r="PL152" s="262"/>
      <c r="PM152" s="262"/>
      <c r="PN152" s="262"/>
      <c r="PO152" s="262"/>
      <c r="PP152" s="262"/>
      <c r="PQ152" s="262"/>
      <c r="PR152" s="262"/>
      <c r="PS152" s="262"/>
      <c r="PT152" s="262"/>
      <c r="PU152" s="262"/>
      <c r="PV152" s="262"/>
      <c r="PW152" s="262"/>
      <c r="PX152" s="262"/>
      <c r="PY152" s="262"/>
      <c r="PZ152" s="262"/>
      <c r="QA152" s="262"/>
      <c r="QB152" s="262"/>
      <c r="QC152" s="262"/>
      <c r="QD152" s="262"/>
      <c r="QE152" s="262"/>
      <c r="QF152" s="262"/>
      <c r="QG152" s="262"/>
      <c r="QH152" s="262"/>
      <c r="QI152" s="262"/>
      <c r="QJ152" s="262"/>
      <c r="QK152" s="262"/>
      <c r="QL152" s="262"/>
      <c r="QM152" s="262"/>
      <c r="QN152" s="262"/>
      <c r="QO152" s="262"/>
      <c r="QP152" s="262"/>
      <c r="QQ152" s="262"/>
      <c r="QR152" s="262"/>
      <c r="QS152" s="262"/>
      <c r="QT152" s="262"/>
      <c r="QU152" s="262"/>
      <c r="QV152" s="262"/>
      <c r="QW152" s="262"/>
      <c r="QX152" s="262"/>
      <c r="QY152" s="262"/>
      <c r="QZ152" s="262"/>
      <c r="RA152" s="262"/>
      <c r="RB152" s="262"/>
      <c r="RC152" s="262"/>
      <c r="RD152" s="262"/>
      <c r="RE152" s="262"/>
      <c r="RF152" s="262"/>
      <c r="RG152" s="262"/>
      <c r="RH152" s="262"/>
      <c r="RI152" s="262"/>
      <c r="RJ152" s="262"/>
      <c r="RK152" s="262"/>
      <c r="RL152" s="262"/>
      <c r="RM152" s="262"/>
      <c r="RN152" s="262"/>
      <c r="RO152" s="262"/>
      <c r="RP152" s="262"/>
      <c r="RQ152" s="262"/>
      <c r="RR152" s="262"/>
      <c r="RS152" s="262"/>
      <c r="RT152" s="262"/>
      <c r="RU152" s="262"/>
      <c r="RV152" s="262"/>
      <c r="RW152" s="262"/>
      <c r="RX152" s="262"/>
      <c r="RY152" s="262"/>
      <c r="RZ152" s="262"/>
      <c r="SA152" s="262"/>
      <c r="SB152" s="262"/>
      <c r="SC152" s="262"/>
      <c r="SD152" s="262"/>
      <c r="SE152" s="262"/>
      <c r="SF152" s="262"/>
      <c r="SG152" s="262"/>
      <c r="SH152" s="262"/>
      <c r="SI152" s="262"/>
      <c r="SJ152" s="262"/>
      <c r="SK152" s="262"/>
      <c r="SL152" s="262"/>
      <c r="SM152" s="262"/>
      <c r="SN152" s="262"/>
      <c r="SO152" s="262"/>
      <c r="SP152" s="262"/>
      <c r="SQ152" s="262"/>
      <c r="SR152" s="262"/>
      <c r="SS152" s="262"/>
      <c r="ST152" s="262"/>
      <c r="SU152" s="262"/>
      <c r="SV152" s="262"/>
      <c r="SW152" s="262"/>
      <c r="SX152" s="262"/>
      <c r="SY152" s="262"/>
      <c r="SZ152" s="262"/>
      <c r="TA152" s="262"/>
      <c r="TB152" s="262"/>
      <c r="TC152" s="262"/>
      <c r="TD152" s="262"/>
      <c r="TE152" s="262"/>
      <c r="TF152" s="262"/>
      <c r="TG152" s="262"/>
      <c r="TH152" s="262"/>
      <c r="TI152" s="262"/>
      <c r="TJ152" s="262"/>
      <c r="TK152" s="262"/>
      <c r="TL152" s="262"/>
      <c r="TM152" s="262"/>
      <c r="TN152" s="262"/>
      <c r="TO152" s="262"/>
      <c r="TP152" s="262"/>
      <c r="TQ152" s="262"/>
      <c r="TR152" s="262"/>
      <c r="TS152" s="262"/>
      <c r="TT152" s="262"/>
      <c r="TU152" s="262"/>
      <c r="TV152" s="262"/>
      <c r="TW152" s="262"/>
      <c r="TX152" s="262"/>
      <c r="TY152" s="262"/>
      <c r="TZ152" s="262"/>
      <c r="UA152" s="262"/>
      <c r="UB152" s="262"/>
      <c r="UC152" s="262"/>
      <c r="UD152" s="262"/>
      <c r="UE152" s="262"/>
      <c r="UF152" s="262"/>
      <c r="UG152" s="262"/>
      <c r="UH152" s="262"/>
      <c r="UI152" s="262"/>
      <c r="UJ152" s="262"/>
      <c r="UK152" s="262"/>
      <c r="UL152" s="262"/>
      <c r="UM152" s="262"/>
      <c r="UN152" s="262"/>
      <c r="UO152" s="262"/>
      <c r="UP152" s="262"/>
      <c r="UQ152" s="262"/>
      <c r="UR152" s="262"/>
      <c r="US152" s="262"/>
      <c r="UT152" s="262"/>
      <c r="UU152" s="262"/>
      <c r="UV152" s="262"/>
      <c r="UW152" s="262"/>
      <c r="UX152" s="262"/>
      <c r="UY152" s="262"/>
      <c r="UZ152" s="262"/>
      <c r="VA152" s="262"/>
      <c r="VB152" s="262"/>
      <c r="VC152" s="262"/>
      <c r="VD152" s="262"/>
      <c r="VE152" s="262"/>
      <c r="VF152" s="262"/>
      <c r="VG152" s="262"/>
      <c r="VH152" s="262"/>
      <c r="VI152" s="262"/>
      <c r="VJ152" s="262"/>
      <c r="VK152" s="262"/>
      <c r="VL152" s="262"/>
      <c r="VM152" s="262"/>
      <c r="VN152" s="262"/>
      <c r="VO152" s="262"/>
      <c r="VP152" s="262"/>
      <c r="VQ152" s="262"/>
      <c r="VR152" s="262"/>
      <c r="VS152" s="262"/>
      <c r="VT152" s="262"/>
      <c r="VU152" s="262"/>
      <c r="VV152" s="262"/>
      <c r="VW152" s="262"/>
      <c r="VX152" s="262"/>
      <c r="VY152" s="262"/>
      <c r="VZ152" s="262"/>
      <c r="WA152" s="262"/>
      <c r="WB152" s="262"/>
      <c r="WC152" s="262"/>
      <c r="WD152" s="262"/>
      <c r="WE152" s="262"/>
      <c r="WF152" s="262"/>
      <c r="WG152" s="262"/>
      <c r="WH152" s="262"/>
      <c r="WI152" s="262"/>
      <c r="WJ152" s="262"/>
      <c r="WK152" s="262"/>
      <c r="WL152" s="262"/>
      <c r="WM152" s="262"/>
      <c r="WN152" s="262"/>
      <c r="WO152" s="262"/>
      <c r="WP152" s="262"/>
      <c r="WQ152" s="262"/>
      <c r="WR152" s="262"/>
      <c r="WS152" s="262"/>
      <c r="WT152" s="262"/>
      <c r="WU152" s="262"/>
      <c r="WV152" s="262"/>
      <c r="WW152" s="262"/>
      <c r="WX152" s="262"/>
      <c r="WY152" s="262"/>
      <c r="WZ152" s="262"/>
      <c r="XA152" s="262"/>
      <c r="XB152" s="262"/>
      <c r="XC152" s="262"/>
      <c r="XD152" s="262"/>
      <c r="XE152" s="262"/>
      <c r="XF152" s="262"/>
      <c r="XG152" s="262"/>
      <c r="XH152" s="262"/>
      <c r="XI152" s="262"/>
      <c r="XJ152" s="262"/>
      <c r="XK152" s="262"/>
      <c r="XL152" s="262"/>
      <c r="XM152" s="262"/>
      <c r="XN152" s="262"/>
      <c r="XO152" s="262"/>
      <c r="XP152" s="262"/>
      <c r="XQ152" s="262"/>
      <c r="XR152" s="262"/>
      <c r="XS152" s="262"/>
      <c r="XT152" s="262"/>
      <c r="XU152" s="262"/>
      <c r="XV152" s="262"/>
      <c r="XW152" s="262"/>
      <c r="XX152" s="262"/>
      <c r="XY152" s="262"/>
      <c r="XZ152" s="262"/>
      <c r="YA152" s="262"/>
      <c r="YB152" s="262"/>
      <c r="YC152" s="262"/>
      <c r="YD152" s="262"/>
      <c r="YE152" s="262"/>
      <c r="YF152" s="262"/>
      <c r="YG152" s="262"/>
      <c r="YH152" s="262"/>
      <c r="YI152" s="262"/>
      <c r="YJ152" s="262"/>
      <c r="YK152" s="262"/>
      <c r="YL152" s="262"/>
      <c r="YM152" s="262"/>
      <c r="YN152" s="262"/>
      <c r="YO152" s="262"/>
      <c r="YP152" s="262"/>
      <c r="YQ152" s="262"/>
      <c r="YR152" s="262"/>
      <c r="YS152" s="262"/>
      <c r="YT152" s="262"/>
      <c r="YU152" s="262"/>
      <c r="YV152" s="262"/>
      <c r="YW152" s="262"/>
      <c r="YX152" s="262"/>
      <c r="YY152" s="262"/>
      <c r="YZ152" s="262"/>
      <c r="ZA152" s="262"/>
      <c r="ZB152" s="262"/>
      <c r="ZC152" s="262"/>
      <c r="ZD152" s="262"/>
      <c r="ZE152" s="262"/>
      <c r="ZF152" s="262"/>
      <c r="ZG152" s="262"/>
      <c r="ZH152" s="262"/>
      <c r="ZI152" s="262"/>
      <c r="ZJ152" s="262"/>
      <c r="ZK152" s="262"/>
      <c r="ZL152" s="262"/>
      <c r="ZM152" s="262"/>
      <c r="ZN152" s="262"/>
      <c r="ZO152" s="262"/>
      <c r="ZP152" s="262"/>
      <c r="ZQ152" s="262"/>
      <c r="ZR152" s="262"/>
      <c r="ZS152" s="262"/>
      <c r="ZT152" s="262"/>
      <c r="ZU152" s="262"/>
      <c r="ZV152" s="262"/>
      <c r="ZW152" s="262"/>
      <c r="ZX152" s="262"/>
      <c r="ZY152" s="262"/>
      <c r="ZZ152" s="262"/>
      <c r="AAA152" s="262"/>
      <c r="AAB152" s="262"/>
      <c r="AAC152" s="262"/>
      <c r="AAD152" s="262"/>
      <c r="AAE152" s="262"/>
      <c r="AAF152" s="262"/>
      <c r="AAG152" s="262"/>
      <c r="AAH152" s="262"/>
      <c r="AAI152" s="262"/>
      <c r="AAJ152" s="262"/>
      <c r="AAK152" s="262"/>
      <c r="AAL152" s="262"/>
      <c r="AAM152" s="262"/>
      <c r="AAN152" s="262"/>
      <c r="AAO152" s="262"/>
      <c r="AAP152" s="262"/>
      <c r="AAQ152" s="262"/>
      <c r="AAR152" s="262"/>
      <c r="AAS152" s="262"/>
      <c r="AAT152" s="262"/>
      <c r="AAU152" s="262"/>
      <c r="AAV152" s="262"/>
      <c r="AAW152" s="262"/>
      <c r="AAX152" s="262"/>
      <c r="AAY152" s="262"/>
      <c r="AAZ152" s="262"/>
      <c r="ABA152" s="262"/>
      <c r="ABB152" s="262"/>
      <c r="ABC152" s="262"/>
      <c r="ABD152" s="262"/>
      <c r="ABE152" s="262"/>
      <c r="ABF152" s="262"/>
      <c r="ABG152" s="262"/>
      <c r="ABH152" s="262"/>
      <c r="ABI152" s="262"/>
      <c r="ABJ152" s="262"/>
      <c r="ABK152" s="262"/>
      <c r="ABL152" s="262"/>
      <c r="ABM152" s="262"/>
      <c r="ABN152" s="262"/>
      <c r="ABO152" s="262"/>
      <c r="ABP152" s="262"/>
      <c r="ABQ152" s="262"/>
      <c r="ABR152" s="262"/>
      <c r="ABS152" s="262"/>
      <c r="ABT152" s="262"/>
      <c r="ABU152" s="262"/>
      <c r="ABV152" s="262"/>
      <c r="ABW152" s="262"/>
      <c r="ABX152" s="262"/>
      <c r="ABY152" s="262"/>
      <c r="ABZ152" s="262"/>
      <c r="ACA152" s="262"/>
      <c r="ACB152" s="262"/>
      <c r="ACC152" s="262"/>
      <c r="ACD152" s="262"/>
      <c r="ACE152" s="262"/>
      <c r="ACF152" s="262"/>
      <c r="ACG152" s="262"/>
      <c r="ACH152" s="262"/>
      <c r="ACI152" s="262"/>
      <c r="ACJ152" s="262"/>
      <c r="ACK152" s="262"/>
      <c r="ACL152" s="262"/>
      <c r="ACM152" s="262"/>
      <c r="ACN152" s="262"/>
      <c r="ACO152" s="262"/>
      <c r="ACP152" s="262"/>
      <c r="ACQ152" s="262"/>
      <c r="ACR152" s="262"/>
      <c r="ACS152" s="262"/>
      <c r="ACT152" s="262"/>
      <c r="ACU152" s="262"/>
      <c r="ACV152" s="262"/>
      <c r="ACW152" s="262"/>
      <c r="ACX152" s="262"/>
      <c r="ACY152" s="262"/>
      <c r="ACZ152" s="262"/>
      <c r="ADA152" s="262"/>
      <c r="ADB152" s="262"/>
      <c r="ADC152" s="262"/>
      <c r="ADD152" s="262"/>
      <c r="ADE152" s="262"/>
      <c r="ADF152" s="262"/>
      <c r="ADG152" s="262"/>
      <c r="ADH152" s="262"/>
      <c r="ADI152" s="262"/>
      <c r="ADJ152" s="262"/>
      <c r="ADK152" s="262"/>
      <c r="ADL152" s="262"/>
      <c r="ADM152" s="262"/>
      <c r="ADN152" s="262"/>
      <c r="ADO152" s="262"/>
      <c r="ADP152" s="262"/>
      <c r="ADQ152" s="262"/>
      <c r="ADR152" s="262"/>
      <c r="ADS152" s="262"/>
      <c r="ADT152" s="262"/>
      <c r="ADU152" s="262"/>
      <c r="ADV152" s="262"/>
      <c r="ADW152" s="262"/>
      <c r="ADX152" s="262"/>
      <c r="ADY152" s="262"/>
      <c r="ADZ152" s="262"/>
      <c r="AEA152" s="262"/>
      <c r="AEB152" s="262"/>
      <c r="AEC152" s="262"/>
      <c r="AED152" s="262"/>
      <c r="AEE152" s="262"/>
      <c r="AEF152" s="262"/>
      <c r="AEG152" s="262"/>
      <c r="AEH152" s="262"/>
      <c r="AEI152" s="262"/>
      <c r="AEJ152" s="262"/>
      <c r="AEK152" s="262"/>
      <c r="AEL152" s="262"/>
      <c r="AEM152" s="262"/>
      <c r="AEN152" s="262"/>
      <c r="AEO152" s="262"/>
      <c r="AEP152" s="262"/>
      <c r="AEQ152" s="262"/>
      <c r="AER152" s="262"/>
      <c r="AES152" s="262"/>
      <c r="AET152" s="262"/>
      <c r="AEU152" s="262"/>
      <c r="AEV152" s="262"/>
      <c r="AEW152" s="262"/>
      <c r="AEX152" s="262"/>
      <c r="AEY152" s="262"/>
      <c r="AEZ152" s="262"/>
      <c r="AFA152" s="262"/>
      <c r="AFB152" s="262"/>
      <c r="AFC152" s="262"/>
      <c r="AFD152" s="262"/>
      <c r="AFE152" s="262"/>
      <c r="AFF152" s="262"/>
      <c r="AFG152" s="262"/>
      <c r="AFH152" s="262"/>
      <c r="AFI152" s="262"/>
      <c r="AFJ152" s="262"/>
      <c r="AFK152" s="262"/>
      <c r="AFL152" s="262"/>
      <c r="AFM152" s="262"/>
      <c r="AFN152" s="262"/>
      <c r="AFO152" s="262"/>
      <c r="AFP152" s="262"/>
      <c r="AFQ152" s="262"/>
      <c r="AFR152" s="262"/>
      <c r="AFS152" s="262"/>
      <c r="AFT152" s="262"/>
      <c r="AFU152" s="262"/>
      <c r="AFV152" s="262"/>
      <c r="AFW152" s="262"/>
      <c r="AFX152" s="262"/>
      <c r="AFY152" s="262"/>
      <c r="AFZ152" s="262"/>
      <c r="AGA152" s="262"/>
      <c r="AGB152" s="262"/>
      <c r="AGC152" s="262"/>
      <c r="AGD152" s="262"/>
      <c r="AGE152" s="262"/>
      <c r="AGF152" s="262"/>
      <c r="AGG152" s="262"/>
      <c r="AGH152" s="262"/>
      <c r="AGI152" s="262"/>
      <c r="AGJ152" s="262"/>
      <c r="AGK152" s="262"/>
      <c r="AGL152" s="262"/>
      <c r="AGM152" s="262"/>
      <c r="AGN152" s="262"/>
      <c r="AGO152" s="262"/>
      <c r="AGP152" s="262"/>
      <c r="AGQ152" s="262"/>
      <c r="AGR152" s="262"/>
      <c r="AGS152" s="262"/>
      <c r="AGT152" s="262"/>
      <c r="AGU152" s="262"/>
      <c r="AGV152" s="262"/>
      <c r="AGW152" s="262"/>
      <c r="AGX152" s="262"/>
      <c r="AGY152" s="262"/>
      <c r="AGZ152" s="262"/>
      <c r="AHA152" s="262"/>
      <c r="AHB152" s="262"/>
      <c r="AHC152" s="262"/>
      <c r="AHD152" s="262"/>
      <c r="AHE152" s="262"/>
      <c r="AHF152" s="262"/>
      <c r="AHG152" s="262"/>
      <c r="AHH152" s="262"/>
      <c r="AHI152" s="262"/>
      <c r="AHJ152" s="262"/>
      <c r="AHK152" s="262"/>
      <c r="AHL152" s="262"/>
      <c r="AHM152" s="262"/>
      <c r="AHN152" s="262"/>
      <c r="AHO152" s="262"/>
      <c r="AHP152" s="262"/>
      <c r="AHQ152" s="262"/>
      <c r="AHR152" s="262"/>
      <c r="AHS152" s="262"/>
      <c r="AHT152" s="262"/>
      <c r="AHU152" s="262"/>
      <c r="AHV152" s="262"/>
      <c r="AHW152" s="262"/>
      <c r="AHX152" s="262"/>
      <c r="AHY152" s="262"/>
      <c r="AHZ152" s="262"/>
      <c r="AIA152" s="262"/>
      <c r="AIB152" s="262"/>
      <c r="AIC152" s="262"/>
      <c r="AID152" s="262"/>
      <c r="AIE152" s="262"/>
      <c r="AIF152" s="262"/>
      <c r="AIG152" s="262"/>
      <c r="AIH152" s="262"/>
      <c r="AII152" s="262"/>
      <c r="AIJ152" s="262"/>
      <c r="AIK152" s="262"/>
      <c r="AIL152" s="262"/>
      <c r="AIM152" s="262"/>
      <c r="AIN152" s="262"/>
      <c r="AIO152" s="262"/>
      <c r="AIP152" s="262"/>
      <c r="AIQ152" s="262"/>
      <c r="AIR152" s="262"/>
      <c r="AIS152" s="262"/>
      <c r="AIT152" s="262"/>
      <c r="AIU152" s="262"/>
      <c r="AIV152" s="262"/>
      <c r="AIW152" s="262"/>
      <c r="AIX152" s="262"/>
      <c r="AIY152" s="262"/>
      <c r="AIZ152" s="262"/>
      <c r="AJA152" s="262"/>
      <c r="AJB152" s="262"/>
      <c r="AJC152" s="262"/>
      <c r="AJD152" s="262"/>
      <c r="AJE152" s="262"/>
      <c r="AJF152" s="262"/>
      <c r="AJG152" s="262"/>
      <c r="AJH152" s="262"/>
      <c r="AJI152" s="262"/>
      <c r="AJJ152" s="262"/>
      <c r="AJK152" s="262"/>
      <c r="AJL152" s="262"/>
      <c r="AJM152" s="262"/>
      <c r="AJN152" s="262"/>
      <c r="AJO152" s="262"/>
      <c r="AJP152" s="262"/>
      <c r="AJQ152" s="262"/>
      <c r="AJR152" s="262"/>
      <c r="AJS152" s="262"/>
      <c r="AJT152" s="262"/>
      <c r="AJU152" s="262"/>
      <c r="AJV152" s="262"/>
      <c r="AJW152" s="262"/>
      <c r="AJX152" s="262"/>
      <c r="AJY152" s="262"/>
      <c r="AJZ152" s="262"/>
      <c r="AKA152" s="262"/>
      <c r="AKB152" s="262"/>
      <c r="AKC152" s="262"/>
      <c r="AKD152" s="262"/>
      <c r="AKE152" s="262"/>
      <c r="AKF152" s="262"/>
      <c r="AKG152" s="262"/>
      <c r="AKH152" s="262"/>
      <c r="AKI152" s="262"/>
      <c r="AKJ152" s="262"/>
      <c r="AKK152" s="262"/>
      <c r="AKL152" s="262"/>
      <c r="AKM152" s="262"/>
      <c r="AKN152" s="262"/>
      <c r="AKO152" s="262"/>
      <c r="AKP152" s="262"/>
      <c r="AKQ152" s="262"/>
      <c r="AKR152" s="262"/>
      <c r="AKS152" s="262"/>
      <c r="AKT152" s="262"/>
      <c r="AKU152" s="262"/>
      <c r="AKV152" s="262"/>
      <c r="AKW152" s="262"/>
      <c r="AKX152" s="262"/>
      <c r="AKY152" s="262"/>
      <c r="AKZ152" s="262"/>
      <c r="ALA152" s="262"/>
      <c r="ALB152" s="262"/>
      <c r="ALC152" s="262"/>
      <c r="ALD152" s="262"/>
      <c r="ALE152" s="262"/>
      <c r="ALF152" s="262"/>
      <c r="ALG152" s="262"/>
      <c r="ALH152" s="262"/>
      <c r="ALI152" s="262"/>
      <c r="ALJ152" s="262"/>
      <c r="ALK152" s="262"/>
      <c r="ALL152" s="262"/>
      <c r="ALM152" s="262"/>
      <c r="ALN152" s="262"/>
      <c r="ALO152" s="262"/>
      <c r="ALP152" s="262"/>
      <c r="ALQ152" s="262"/>
      <c r="ALR152" s="262"/>
      <c r="ALS152" s="262"/>
      <c r="ALT152" s="262"/>
      <c r="ALU152" s="262"/>
      <c r="ALV152" s="262"/>
      <c r="ALW152" s="262"/>
      <c r="ALX152" s="262"/>
      <c r="ALY152" s="262"/>
      <c r="ALZ152" s="262"/>
      <c r="AMA152" s="262"/>
      <c r="AMB152" s="262"/>
      <c r="AMC152" s="262"/>
      <c r="AMD152" s="262"/>
      <c r="AME152" s="262"/>
      <c r="AMF152" s="262"/>
      <c r="AMG152" s="262"/>
      <c r="AMH152" s="262"/>
      <c r="AMI152" s="262"/>
      <c r="AMJ152" s="262"/>
      <c r="AMK152" s="262"/>
      <c r="AML152" s="262"/>
      <c r="AMM152" s="262"/>
      <c r="AMN152" s="262"/>
    </row>
    <row r="153" spans="1:1028" s="143" customFormat="1" ht="33.75" x14ac:dyDescent="0.2">
      <c r="A153" s="223" t="s">
        <v>368</v>
      </c>
      <c r="B153" s="392" t="s">
        <v>25</v>
      </c>
      <c r="C153" s="313">
        <v>90844</v>
      </c>
      <c r="D153" s="253" t="s">
        <v>433</v>
      </c>
      <c r="E153" s="251" t="s">
        <v>81</v>
      </c>
      <c r="F153" s="393">
        <v>1</v>
      </c>
      <c r="G153" s="394">
        <v>1108.6400000000001</v>
      </c>
      <c r="H153" s="116">
        <f t="shared" ref="H153" si="118">ROUND((F153*G153),2)</f>
        <v>1108.6400000000001</v>
      </c>
      <c r="I153" s="117">
        <f t="shared" ref="I153" si="119">ROUND(H153*(1+$I$6),2)</f>
        <v>1384.02</v>
      </c>
      <c r="J153" s="227">
        <f>(I153/$I$356)</f>
        <v>1.5683199594817246E-3</v>
      </c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  <c r="V153" s="262"/>
      <c r="W153" s="262"/>
      <c r="X153" s="262"/>
      <c r="Y153" s="262"/>
      <c r="Z153" s="262"/>
      <c r="AA153" s="262"/>
      <c r="AB153" s="262"/>
      <c r="AC153" s="262"/>
      <c r="AD153" s="262"/>
      <c r="AE153" s="262"/>
      <c r="AF153" s="262"/>
      <c r="AG153" s="262"/>
      <c r="AH153" s="262"/>
      <c r="AI153" s="262"/>
      <c r="AJ153" s="262"/>
      <c r="AK153" s="262"/>
      <c r="AL153" s="262"/>
      <c r="AM153" s="262"/>
      <c r="AN153" s="262"/>
      <c r="AO153" s="262"/>
      <c r="AP153" s="262"/>
      <c r="AQ153" s="262"/>
      <c r="AR153" s="262"/>
      <c r="AS153" s="262"/>
      <c r="AT153" s="262"/>
      <c r="AU153" s="262"/>
      <c r="AV153" s="262"/>
      <c r="AW153" s="262"/>
      <c r="AX153" s="262"/>
      <c r="AY153" s="262"/>
      <c r="AZ153" s="262"/>
      <c r="BA153" s="262"/>
      <c r="BB153" s="262"/>
      <c r="BC153" s="262"/>
      <c r="BD153" s="262"/>
      <c r="BE153" s="262"/>
      <c r="BF153" s="262"/>
      <c r="BG153" s="262"/>
      <c r="BH153" s="262"/>
      <c r="BI153" s="262"/>
      <c r="BJ153" s="262"/>
      <c r="BK153" s="262"/>
      <c r="BL153" s="262"/>
      <c r="BM153" s="262"/>
      <c r="BN153" s="262"/>
      <c r="BO153" s="262"/>
      <c r="BP153" s="262"/>
      <c r="BQ153" s="262"/>
      <c r="BR153" s="262"/>
      <c r="BS153" s="262"/>
      <c r="BT153" s="262"/>
      <c r="BU153" s="262"/>
      <c r="BV153" s="262"/>
      <c r="BW153" s="262"/>
      <c r="BX153" s="262"/>
      <c r="BY153" s="262"/>
      <c r="BZ153" s="262"/>
      <c r="CA153" s="262"/>
      <c r="CB153" s="262"/>
      <c r="CC153" s="262"/>
      <c r="CD153" s="262"/>
      <c r="CE153" s="262"/>
      <c r="CF153" s="262"/>
      <c r="CG153" s="262"/>
      <c r="CH153" s="262"/>
      <c r="CI153" s="262"/>
      <c r="CJ153" s="262"/>
      <c r="CK153" s="262"/>
      <c r="CL153" s="262"/>
      <c r="CM153" s="262"/>
      <c r="CN153" s="262"/>
      <c r="CO153" s="262"/>
      <c r="CP153" s="262"/>
      <c r="CQ153" s="262"/>
      <c r="CR153" s="262"/>
      <c r="CS153" s="262"/>
      <c r="CT153" s="262"/>
      <c r="CU153" s="262"/>
      <c r="CV153" s="262"/>
      <c r="CW153" s="262"/>
      <c r="CX153" s="262"/>
      <c r="CY153" s="262"/>
      <c r="CZ153" s="262"/>
      <c r="DA153" s="262"/>
      <c r="DB153" s="262"/>
      <c r="DC153" s="262"/>
      <c r="DD153" s="262"/>
      <c r="DE153" s="262"/>
      <c r="DF153" s="262"/>
      <c r="DG153" s="262"/>
      <c r="DH153" s="262"/>
      <c r="DI153" s="262"/>
      <c r="DJ153" s="262"/>
      <c r="DK153" s="262"/>
      <c r="DL153" s="262"/>
      <c r="DM153" s="262"/>
      <c r="DN153" s="262"/>
      <c r="DO153" s="262"/>
      <c r="DP153" s="262"/>
      <c r="DQ153" s="262"/>
      <c r="DR153" s="262"/>
      <c r="DS153" s="262"/>
      <c r="DT153" s="262"/>
      <c r="DU153" s="262"/>
      <c r="DV153" s="262"/>
      <c r="DW153" s="262"/>
      <c r="DX153" s="262"/>
      <c r="DY153" s="262"/>
      <c r="DZ153" s="262"/>
      <c r="EA153" s="262"/>
      <c r="EB153" s="262"/>
      <c r="EC153" s="262"/>
      <c r="ED153" s="262"/>
      <c r="EE153" s="262"/>
      <c r="EF153" s="262"/>
      <c r="EG153" s="262"/>
      <c r="EH153" s="262"/>
      <c r="EI153" s="262"/>
      <c r="EJ153" s="262"/>
      <c r="EK153" s="262"/>
      <c r="EL153" s="262"/>
      <c r="EM153" s="262"/>
      <c r="EN153" s="262"/>
      <c r="EO153" s="262"/>
      <c r="EP153" s="262"/>
      <c r="EQ153" s="262"/>
      <c r="ER153" s="262"/>
      <c r="ES153" s="262"/>
      <c r="ET153" s="262"/>
      <c r="EU153" s="262"/>
      <c r="EV153" s="262"/>
      <c r="EW153" s="262"/>
      <c r="EX153" s="262"/>
      <c r="EY153" s="262"/>
      <c r="EZ153" s="262"/>
      <c r="FA153" s="262"/>
      <c r="FB153" s="262"/>
      <c r="FC153" s="262"/>
      <c r="FD153" s="262"/>
      <c r="FE153" s="262"/>
      <c r="FF153" s="262"/>
      <c r="FG153" s="262"/>
      <c r="FH153" s="262"/>
      <c r="FI153" s="262"/>
      <c r="FJ153" s="262"/>
      <c r="FK153" s="262"/>
      <c r="FL153" s="262"/>
      <c r="FM153" s="262"/>
      <c r="FN153" s="262"/>
      <c r="FO153" s="262"/>
      <c r="FP153" s="262"/>
      <c r="FQ153" s="262"/>
      <c r="FR153" s="262"/>
      <c r="FS153" s="262"/>
      <c r="FT153" s="262"/>
      <c r="FU153" s="262"/>
      <c r="FV153" s="262"/>
      <c r="FW153" s="262"/>
      <c r="FX153" s="262"/>
      <c r="FY153" s="262"/>
      <c r="FZ153" s="262"/>
      <c r="GA153" s="262"/>
      <c r="GB153" s="262"/>
      <c r="GC153" s="262"/>
      <c r="GD153" s="262"/>
      <c r="GE153" s="262"/>
      <c r="GF153" s="262"/>
      <c r="GG153" s="262"/>
      <c r="GH153" s="262"/>
      <c r="GI153" s="262"/>
      <c r="GJ153" s="262"/>
      <c r="GK153" s="262"/>
      <c r="GL153" s="262"/>
      <c r="GM153" s="262"/>
      <c r="GN153" s="262"/>
      <c r="GO153" s="262"/>
      <c r="GP153" s="262"/>
      <c r="GQ153" s="262"/>
      <c r="GR153" s="262"/>
      <c r="GS153" s="262"/>
      <c r="GT153" s="262"/>
      <c r="GU153" s="262"/>
      <c r="GV153" s="262"/>
      <c r="GW153" s="262"/>
      <c r="GX153" s="262"/>
      <c r="GY153" s="262"/>
      <c r="GZ153" s="262"/>
      <c r="HA153" s="262"/>
      <c r="HB153" s="262"/>
      <c r="HC153" s="262"/>
      <c r="HD153" s="262"/>
      <c r="HE153" s="262"/>
      <c r="HF153" s="262"/>
      <c r="HG153" s="262"/>
      <c r="HH153" s="262"/>
      <c r="HI153" s="262"/>
      <c r="HJ153" s="262"/>
      <c r="HK153" s="262"/>
      <c r="HL153" s="262"/>
      <c r="HM153" s="262"/>
      <c r="HN153" s="262"/>
      <c r="HO153" s="262"/>
      <c r="HP153" s="262"/>
      <c r="HQ153" s="262"/>
      <c r="HR153" s="262"/>
      <c r="HS153" s="262"/>
      <c r="HT153" s="262"/>
      <c r="HU153" s="262"/>
      <c r="HV153" s="262"/>
      <c r="HW153" s="262"/>
      <c r="HX153" s="262"/>
      <c r="HY153" s="262"/>
      <c r="HZ153" s="262"/>
      <c r="IA153" s="262"/>
      <c r="IB153" s="262"/>
      <c r="IC153" s="262"/>
      <c r="ID153" s="262"/>
      <c r="IE153" s="262"/>
      <c r="IF153" s="262"/>
      <c r="IG153" s="262"/>
      <c r="IH153" s="262"/>
      <c r="II153" s="262"/>
      <c r="IJ153" s="262"/>
      <c r="IK153" s="262"/>
      <c r="IL153" s="262"/>
      <c r="IM153" s="262"/>
      <c r="IN153" s="262"/>
      <c r="IO153" s="262"/>
      <c r="IP153" s="262"/>
      <c r="IQ153" s="262"/>
      <c r="IR153" s="262"/>
      <c r="IS153" s="262"/>
      <c r="IT153" s="262"/>
      <c r="IU153" s="262"/>
      <c r="IV153" s="262"/>
      <c r="IW153" s="262"/>
      <c r="IX153" s="262"/>
      <c r="IY153" s="262"/>
      <c r="IZ153" s="262"/>
      <c r="JA153" s="262"/>
      <c r="JB153" s="262"/>
      <c r="JC153" s="262"/>
      <c r="JD153" s="262"/>
      <c r="JE153" s="262"/>
      <c r="JF153" s="262"/>
      <c r="JG153" s="262"/>
      <c r="JH153" s="262"/>
      <c r="JI153" s="262"/>
      <c r="JJ153" s="262"/>
      <c r="JK153" s="262"/>
      <c r="JL153" s="262"/>
      <c r="JM153" s="262"/>
      <c r="JN153" s="262"/>
      <c r="JO153" s="262"/>
      <c r="JP153" s="262"/>
      <c r="JQ153" s="262"/>
      <c r="JR153" s="262"/>
      <c r="JS153" s="262"/>
      <c r="JT153" s="262"/>
      <c r="JU153" s="262"/>
      <c r="JV153" s="262"/>
      <c r="JW153" s="262"/>
      <c r="JX153" s="262"/>
      <c r="JY153" s="262"/>
      <c r="JZ153" s="262"/>
      <c r="KA153" s="262"/>
      <c r="KB153" s="262"/>
      <c r="KC153" s="262"/>
      <c r="KD153" s="262"/>
      <c r="KE153" s="262"/>
      <c r="KF153" s="262"/>
      <c r="KG153" s="262"/>
      <c r="KH153" s="262"/>
      <c r="KI153" s="262"/>
      <c r="KJ153" s="262"/>
      <c r="KK153" s="262"/>
      <c r="KL153" s="262"/>
      <c r="KM153" s="262"/>
      <c r="KN153" s="262"/>
      <c r="KO153" s="262"/>
      <c r="KP153" s="262"/>
      <c r="KQ153" s="262"/>
      <c r="KR153" s="262"/>
      <c r="KS153" s="262"/>
      <c r="KT153" s="262"/>
      <c r="KU153" s="262"/>
      <c r="KV153" s="262"/>
      <c r="KW153" s="262"/>
      <c r="KX153" s="262"/>
      <c r="KY153" s="262"/>
      <c r="KZ153" s="262"/>
      <c r="LA153" s="262"/>
      <c r="LB153" s="262"/>
      <c r="LC153" s="262"/>
      <c r="LD153" s="262"/>
      <c r="LE153" s="262"/>
      <c r="LF153" s="262"/>
      <c r="LG153" s="262"/>
      <c r="LH153" s="262"/>
      <c r="LI153" s="262"/>
      <c r="LJ153" s="262"/>
      <c r="LK153" s="262"/>
      <c r="LL153" s="262"/>
      <c r="LM153" s="262"/>
      <c r="LN153" s="262"/>
      <c r="LO153" s="262"/>
      <c r="LP153" s="262"/>
      <c r="LQ153" s="262"/>
      <c r="LR153" s="262"/>
      <c r="LS153" s="262"/>
      <c r="LT153" s="262"/>
      <c r="LU153" s="262"/>
      <c r="LV153" s="262"/>
      <c r="LW153" s="262"/>
      <c r="LX153" s="262"/>
      <c r="LY153" s="262"/>
      <c r="LZ153" s="262"/>
      <c r="MA153" s="262"/>
      <c r="MB153" s="262"/>
      <c r="MC153" s="262"/>
      <c r="MD153" s="262"/>
      <c r="ME153" s="262"/>
      <c r="MF153" s="262"/>
      <c r="MG153" s="262"/>
      <c r="MH153" s="262"/>
      <c r="MI153" s="262"/>
      <c r="MJ153" s="262"/>
      <c r="MK153" s="262"/>
      <c r="ML153" s="262"/>
      <c r="MM153" s="262"/>
      <c r="MN153" s="262"/>
      <c r="MO153" s="262"/>
      <c r="MP153" s="262"/>
      <c r="MQ153" s="262"/>
      <c r="MR153" s="262"/>
      <c r="MS153" s="262"/>
      <c r="MT153" s="262"/>
      <c r="MU153" s="262"/>
      <c r="MV153" s="262"/>
      <c r="MW153" s="262"/>
      <c r="MX153" s="262"/>
      <c r="MY153" s="262"/>
      <c r="MZ153" s="262"/>
      <c r="NA153" s="262"/>
      <c r="NB153" s="262"/>
      <c r="NC153" s="262"/>
      <c r="ND153" s="262"/>
      <c r="NE153" s="262"/>
      <c r="NF153" s="262"/>
      <c r="NG153" s="262"/>
      <c r="NH153" s="262"/>
      <c r="NI153" s="262"/>
      <c r="NJ153" s="262"/>
      <c r="NK153" s="262"/>
      <c r="NL153" s="262"/>
      <c r="NM153" s="262"/>
      <c r="NN153" s="262"/>
      <c r="NO153" s="262"/>
      <c r="NP153" s="262"/>
      <c r="NQ153" s="262"/>
      <c r="NR153" s="262"/>
      <c r="NS153" s="262"/>
      <c r="NT153" s="262"/>
      <c r="NU153" s="262"/>
      <c r="NV153" s="262"/>
      <c r="NW153" s="262"/>
      <c r="NX153" s="262"/>
      <c r="NY153" s="262"/>
      <c r="NZ153" s="262"/>
      <c r="OA153" s="262"/>
      <c r="OB153" s="262"/>
      <c r="OC153" s="262"/>
      <c r="OD153" s="262"/>
      <c r="OE153" s="262"/>
      <c r="OF153" s="262"/>
      <c r="OG153" s="262"/>
      <c r="OH153" s="262"/>
      <c r="OI153" s="262"/>
      <c r="OJ153" s="262"/>
      <c r="OK153" s="262"/>
      <c r="OL153" s="262"/>
      <c r="OM153" s="262"/>
      <c r="ON153" s="262"/>
      <c r="OO153" s="262"/>
      <c r="OP153" s="262"/>
      <c r="OQ153" s="262"/>
      <c r="OR153" s="262"/>
      <c r="OS153" s="262"/>
      <c r="OT153" s="262"/>
      <c r="OU153" s="262"/>
      <c r="OV153" s="262"/>
      <c r="OW153" s="262"/>
      <c r="OX153" s="262"/>
      <c r="OY153" s="262"/>
      <c r="OZ153" s="262"/>
      <c r="PA153" s="262"/>
      <c r="PB153" s="262"/>
      <c r="PC153" s="262"/>
      <c r="PD153" s="262"/>
      <c r="PE153" s="262"/>
      <c r="PF153" s="262"/>
      <c r="PG153" s="262"/>
      <c r="PH153" s="262"/>
      <c r="PI153" s="262"/>
      <c r="PJ153" s="262"/>
      <c r="PK153" s="262"/>
      <c r="PL153" s="262"/>
      <c r="PM153" s="262"/>
      <c r="PN153" s="262"/>
      <c r="PO153" s="262"/>
      <c r="PP153" s="262"/>
      <c r="PQ153" s="262"/>
      <c r="PR153" s="262"/>
      <c r="PS153" s="262"/>
      <c r="PT153" s="262"/>
      <c r="PU153" s="262"/>
      <c r="PV153" s="262"/>
      <c r="PW153" s="262"/>
      <c r="PX153" s="262"/>
      <c r="PY153" s="262"/>
      <c r="PZ153" s="262"/>
      <c r="QA153" s="262"/>
      <c r="QB153" s="262"/>
      <c r="QC153" s="262"/>
      <c r="QD153" s="262"/>
      <c r="QE153" s="262"/>
      <c r="QF153" s="262"/>
      <c r="QG153" s="262"/>
      <c r="QH153" s="262"/>
      <c r="QI153" s="262"/>
      <c r="QJ153" s="262"/>
      <c r="QK153" s="262"/>
      <c r="QL153" s="262"/>
      <c r="QM153" s="262"/>
      <c r="QN153" s="262"/>
      <c r="QO153" s="262"/>
      <c r="QP153" s="262"/>
      <c r="QQ153" s="262"/>
      <c r="QR153" s="262"/>
      <c r="QS153" s="262"/>
      <c r="QT153" s="262"/>
      <c r="QU153" s="262"/>
      <c r="QV153" s="262"/>
      <c r="QW153" s="262"/>
      <c r="QX153" s="262"/>
      <c r="QY153" s="262"/>
      <c r="QZ153" s="262"/>
      <c r="RA153" s="262"/>
      <c r="RB153" s="262"/>
      <c r="RC153" s="262"/>
      <c r="RD153" s="262"/>
      <c r="RE153" s="262"/>
      <c r="RF153" s="262"/>
      <c r="RG153" s="262"/>
      <c r="RH153" s="262"/>
      <c r="RI153" s="262"/>
      <c r="RJ153" s="262"/>
      <c r="RK153" s="262"/>
      <c r="RL153" s="262"/>
      <c r="RM153" s="262"/>
      <c r="RN153" s="262"/>
      <c r="RO153" s="262"/>
      <c r="RP153" s="262"/>
      <c r="RQ153" s="262"/>
      <c r="RR153" s="262"/>
      <c r="RS153" s="262"/>
      <c r="RT153" s="262"/>
      <c r="RU153" s="262"/>
      <c r="RV153" s="262"/>
      <c r="RW153" s="262"/>
      <c r="RX153" s="262"/>
      <c r="RY153" s="262"/>
      <c r="RZ153" s="262"/>
      <c r="SA153" s="262"/>
      <c r="SB153" s="262"/>
      <c r="SC153" s="262"/>
      <c r="SD153" s="262"/>
      <c r="SE153" s="262"/>
      <c r="SF153" s="262"/>
      <c r="SG153" s="262"/>
      <c r="SH153" s="262"/>
      <c r="SI153" s="262"/>
      <c r="SJ153" s="262"/>
      <c r="SK153" s="262"/>
      <c r="SL153" s="262"/>
      <c r="SM153" s="262"/>
      <c r="SN153" s="262"/>
      <c r="SO153" s="262"/>
      <c r="SP153" s="262"/>
      <c r="SQ153" s="262"/>
      <c r="SR153" s="262"/>
      <c r="SS153" s="262"/>
      <c r="ST153" s="262"/>
      <c r="SU153" s="262"/>
      <c r="SV153" s="262"/>
      <c r="SW153" s="262"/>
      <c r="SX153" s="262"/>
      <c r="SY153" s="262"/>
      <c r="SZ153" s="262"/>
      <c r="TA153" s="262"/>
      <c r="TB153" s="262"/>
      <c r="TC153" s="262"/>
      <c r="TD153" s="262"/>
      <c r="TE153" s="262"/>
      <c r="TF153" s="262"/>
      <c r="TG153" s="262"/>
      <c r="TH153" s="262"/>
      <c r="TI153" s="262"/>
      <c r="TJ153" s="262"/>
      <c r="TK153" s="262"/>
      <c r="TL153" s="262"/>
      <c r="TM153" s="262"/>
      <c r="TN153" s="262"/>
      <c r="TO153" s="262"/>
      <c r="TP153" s="262"/>
      <c r="TQ153" s="262"/>
      <c r="TR153" s="262"/>
      <c r="TS153" s="262"/>
      <c r="TT153" s="262"/>
      <c r="TU153" s="262"/>
      <c r="TV153" s="262"/>
      <c r="TW153" s="262"/>
      <c r="TX153" s="262"/>
      <c r="TY153" s="262"/>
      <c r="TZ153" s="262"/>
      <c r="UA153" s="262"/>
      <c r="UB153" s="262"/>
      <c r="UC153" s="262"/>
      <c r="UD153" s="262"/>
      <c r="UE153" s="262"/>
      <c r="UF153" s="262"/>
      <c r="UG153" s="262"/>
      <c r="UH153" s="262"/>
      <c r="UI153" s="262"/>
      <c r="UJ153" s="262"/>
      <c r="UK153" s="262"/>
      <c r="UL153" s="262"/>
      <c r="UM153" s="262"/>
      <c r="UN153" s="262"/>
      <c r="UO153" s="262"/>
      <c r="UP153" s="262"/>
      <c r="UQ153" s="262"/>
      <c r="UR153" s="262"/>
      <c r="US153" s="262"/>
      <c r="UT153" s="262"/>
      <c r="UU153" s="262"/>
      <c r="UV153" s="262"/>
      <c r="UW153" s="262"/>
      <c r="UX153" s="262"/>
      <c r="UY153" s="262"/>
      <c r="UZ153" s="262"/>
      <c r="VA153" s="262"/>
      <c r="VB153" s="262"/>
      <c r="VC153" s="262"/>
      <c r="VD153" s="262"/>
      <c r="VE153" s="262"/>
      <c r="VF153" s="262"/>
      <c r="VG153" s="262"/>
      <c r="VH153" s="262"/>
      <c r="VI153" s="262"/>
      <c r="VJ153" s="262"/>
      <c r="VK153" s="262"/>
      <c r="VL153" s="262"/>
      <c r="VM153" s="262"/>
      <c r="VN153" s="262"/>
      <c r="VO153" s="262"/>
      <c r="VP153" s="262"/>
      <c r="VQ153" s="262"/>
      <c r="VR153" s="262"/>
      <c r="VS153" s="262"/>
      <c r="VT153" s="262"/>
      <c r="VU153" s="262"/>
      <c r="VV153" s="262"/>
      <c r="VW153" s="262"/>
      <c r="VX153" s="262"/>
      <c r="VY153" s="262"/>
      <c r="VZ153" s="262"/>
      <c r="WA153" s="262"/>
      <c r="WB153" s="262"/>
      <c r="WC153" s="262"/>
      <c r="WD153" s="262"/>
      <c r="WE153" s="262"/>
      <c r="WF153" s="262"/>
      <c r="WG153" s="262"/>
      <c r="WH153" s="262"/>
      <c r="WI153" s="262"/>
      <c r="WJ153" s="262"/>
      <c r="WK153" s="262"/>
      <c r="WL153" s="262"/>
      <c r="WM153" s="262"/>
      <c r="WN153" s="262"/>
      <c r="WO153" s="262"/>
      <c r="WP153" s="262"/>
      <c r="WQ153" s="262"/>
      <c r="WR153" s="262"/>
      <c r="WS153" s="262"/>
      <c r="WT153" s="262"/>
      <c r="WU153" s="262"/>
      <c r="WV153" s="262"/>
      <c r="WW153" s="262"/>
      <c r="WX153" s="262"/>
      <c r="WY153" s="262"/>
      <c r="WZ153" s="262"/>
      <c r="XA153" s="262"/>
      <c r="XB153" s="262"/>
      <c r="XC153" s="262"/>
      <c r="XD153" s="262"/>
      <c r="XE153" s="262"/>
      <c r="XF153" s="262"/>
      <c r="XG153" s="262"/>
      <c r="XH153" s="262"/>
      <c r="XI153" s="262"/>
      <c r="XJ153" s="262"/>
      <c r="XK153" s="262"/>
      <c r="XL153" s="262"/>
      <c r="XM153" s="262"/>
      <c r="XN153" s="262"/>
      <c r="XO153" s="262"/>
      <c r="XP153" s="262"/>
      <c r="XQ153" s="262"/>
      <c r="XR153" s="262"/>
      <c r="XS153" s="262"/>
      <c r="XT153" s="262"/>
      <c r="XU153" s="262"/>
      <c r="XV153" s="262"/>
      <c r="XW153" s="262"/>
      <c r="XX153" s="262"/>
      <c r="XY153" s="262"/>
      <c r="XZ153" s="262"/>
      <c r="YA153" s="262"/>
      <c r="YB153" s="262"/>
      <c r="YC153" s="262"/>
      <c r="YD153" s="262"/>
      <c r="YE153" s="262"/>
      <c r="YF153" s="262"/>
      <c r="YG153" s="262"/>
      <c r="YH153" s="262"/>
      <c r="YI153" s="262"/>
      <c r="YJ153" s="262"/>
      <c r="YK153" s="262"/>
      <c r="YL153" s="262"/>
      <c r="YM153" s="262"/>
      <c r="YN153" s="262"/>
      <c r="YO153" s="262"/>
      <c r="YP153" s="262"/>
      <c r="YQ153" s="262"/>
      <c r="YR153" s="262"/>
      <c r="YS153" s="262"/>
      <c r="YT153" s="262"/>
      <c r="YU153" s="262"/>
      <c r="YV153" s="262"/>
      <c r="YW153" s="262"/>
      <c r="YX153" s="262"/>
      <c r="YY153" s="262"/>
      <c r="YZ153" s="262"/>
      <c r="ZA153" s="262"/>
      <c r="ZB153" s="262"/>
      <c r="ZC153" s="262"/>
      <c r="ZD153" s="262"/>
      <c r="ZE153" s="262"/>
      <c r="ZF153" s="262"/>
      <c r="ZG153" s="262"/>
      <c r="ZH153" s="262"/>
      <c r="ZI153" s="262"/>
      <c r="ZJ153" s="262"/>
      <c r="ZK153" s="262"/>
      <c r="ZL153" s="262"/>
      <c r="ZM153" s="262"/>
      <c r="ZN153" s="262"/>
      <c r="ZO153" s="262"/>
      <c r="ZP153" s="262"/>
      <c r="ZQ153" s="262"/>
      <c r="ZR153" s="262"/>
      <c r="ZS153" s="262"/>
      <c r="ZT153" s="262"/>
      <c r="ZU153" s="262"/>
      <c r="ZV153" s="262"/>
      <c r="ZW153" s="262"/>
      <c r="ZX153" s="262"/>
      <c r="ZY153" s="262"/>
      <c r="ZZ153" s="262"/>
      <c r="AAA153" s="262"/>
      <c r="AAB153" s="262"/>
      <c r="AAC153" s="262"/>
      <c r="AAD153" s="262"/>
      <c r="AAE153" s="262"/>
      <c r="AAF153" s="262"/>
      <c r="AAG153" s="262"/>
      <c r="AAH153" s="262"/>
      <c r="AAI153" s="262"/>
      <c r="AAJ153" s="262"/>
      <c r="AAK153" s="262"/>
      <c r="AAL153" s="262"/>
      <c r="AAM153" s="262"/>
      <c r="AAN153" s="262"/>
      <c r="AAO153" s="262"/>
      <c r="AAP153" s="262"/>
      <c r="AAQ153" s="262"/>
      <c r="AAR153" s="262"/>
      <c r="AAS153" s="262"/>
      <c r="AAT153" s="262"/>
      <c r="AAU153" s="262"/>
      <c r="AAV153" s="262"/>
      <c r="AAW153" s="262"/>
      <c r="AAX153" s="262"/>
      <c r="AAY153" s="262"/>
      <c r="AAZ153" s="262"/>
      <c r="ABA153" s="262"/>
      <c r="ABB153" s="262"/>
      <c r="ABC153" s="262"/>
      <c r="ABD153" s="262"/>
      <c r="ABE153" s="262"/>
      <c r="ABF153" s="262"/>
      <c r="ABG153" s="262"/>
      <c r="ABH153" s="262"/>
      <c r="ABI153" s="262"/>
      <c r="ABJ153" s="262"/>
      <c r="ABK153" s="262"/>
      <c r="ABL153" s="262"/>
      <c r="ABM153" s="262"/>
      <c r="ABN153" s="262"/>
      <c r="ABO153" s="262"/>
      <c r="ABP153" s="262"/>
      <c r="ABQ153" s="262"/>
      <c r="ABR153" s="262"/>
      <c r="ABS153" s="262"/>
      <c r="ABT153" s="262"/>
      <c r="ABU153" s="262"/>
      <c r="ABV153" s="262"/>
      <c r="ABW153" s="262"/>
      <c r="ABX153" s="262"/>
      <c r="ABY153" s="262"/>
      <c r="ABZ153" s="262"/>
      <c r="ACA153" s="262"/>
      <c r="ACB153" s="262"/>
      <c r="ACC153" s="262"/>
      <c r="ACD153" s="262"/>
      <c r="ACE153" s="262"/>
      <c r="ACF153" s="262"/>
      <c r="ACG153" s="262"/>
      <c r="ACH153" s="262"/>
      <c r="ACI153" s="262"/>
      <c r="ACJ153" s="262"/>
      <c r="ACK153" s="262"/>
      <c r="ACL153" s="262"/>
      <c r="ACM153" s="262"/>
      <c r="ACN153" s="262"/>
      <c r="ACO153" s="262"/>
      <c r="ACP153" s="262"/>
      <c r="ACQ153" s="262"/>
      <c r="ACR153" s="262"/>
      <c r="ACS153" s="262"/>
      <c r="ACT153" s="262"/>
      <c r="ACU153" s="262"/>
      <c r="ACV153" s="262"/>
      <c r="ACW153" s="262"/>
      <c r="ACX153" s="262"/>
      <c r="ACY153" s="262"/>
      <c r="ACZ153" s="262"/>
      <c r="ADA153" s="262"/>
      <c r="ADB153" s="262"/>
      <c r="ADC153" s="262"/>
      <c r="ADD153" s="262"/>
      <c r="ADE153" s="262"/>
      <c r="ADF153" s="262"/>
      <c r="ADG153" s="262"/>
      <c r="ADH153" s="262"/>
      <c r="ADI153" s="262"/>
      <c r="ADJ153" s="262"/>
      <c r="ADK153" s="262"/>
      <c r="ADL153" s="262"/>
      <c r="ADM153" s="262"/>
      <c r="ADN153" s="262"/>
      <c r="ADO153" s="262"/>
      <c r="ADP153" s="262"/>
      <c r="ADQ153" s="262"/>
      <c r="ADR153" s="262"/>
      <c r="ADS153" s="262"/>
      <c r="ADT153" s="262"/>
      <c r="ADU153" s="262"/>
      <c r="ADV153" s="262"/>
      <c r="ADW153" s="262"/>
      <c r="ADX153" s="262"/>
      <c r="ADY153" s="262"/>
      <c r="ADZ153" s="262"/>
      <c r="AEA153" s="262"/>
      <c r="AEB153" s="262"/>
      <c r="AEC153" s="262"/>
      <c r="AED153" s="262"/>
      <c r="AEE153" s="262"/>
      <c r="AEF153" s="262"/>
      <c r="AEG153" s="262"/>
      <c r="AEH153" s="262"/>
      <c r="AEI153" s="262"/>
      <c r="AEJ153" s="262"/>
      <c r="AEK153" s="262"/>
      <c r="AEL153" s="262"/>
      <c r="AEM153" s="262"/>
      <c r="AEN153" s="262"/>
      <c r="AEO153" s="262"/>
      <c r="AEP153" s="262"/>
      <c r="AEQ153" s="262"/>
      <c r="AER153" s="262"/>
      <c r="AES153" s="262"/>
      <c r="AET153" s="262"/>
      <c r="AEU153" s="262"/>
      <c r="AEV153" s="262"/>
      <c r="AEW153" s="262"/>
      <c r="AEX153" s="262"/>
      <c r="AEY153" s="262"/>
      <c r="AEZ153" s="262"/>
      <c r="AFA153" s="262"/>
      <c r="AFB153" s="262"/>
      <c r="AFC153" s="262"/>
      <c r="AFD153" s="262"/>
      <c r="AFE153" s="262"/>
      <c r="AFF153" s="262"/>
      <c r="AFG153" s="262"/>
      <c r="AFH153" s="262"/>
      <c r="AFI153" s="262"/>
      <c r="AFJ153" s="262"/>
      <c r="AFK153" s="262"/>
      <c r="AFL153" s="262"/>
      <c r="AFM153" s="262"/>
      <c r="AFN153" s="262"/>
      <c r="AFO153" s="262"/>
      <c r="AFP153" s="262"/>
      <c r="AFQ153" s="262"/>
      <c r="AFR153" s="262"/>
      <c r="AFS153" s="262"/>
      <c r="AFT153" s="262"/>
      <c r="AFU153" s="262"/>
      <c r="AFV153" s="262"/>
      <c r="AFW153" s="262"/>
      <c r="AFX153" s="262"/>
      <c r="AFY153" s="262"/>
      <c r="AFZ153" s="262"/>
      <c r="AGA153" s="262"/>
      <c r="AGB153" s="262"/>
      <c r="AGC153" s="262"/>
      <c r="AGD153" s="262"/>
      <c r="AGE153" s="262"/>
      <c r="AGF153" s="262"/>
      <c r="AGG153" s="262"/>
      <c r="AGH153" s="262"/>
      <c r="AGI153" s="262"/>
      <c r="AGJ153" s="262"/>
      <c r="AGK153" s="262"/>
      <c r="AGL153" s="262"/>
      <c r="AGM153" s="262"/>
      <c r="AGN153" s="262"/>
      <c r="AGO153" s="262"/>
      <c r="AGP153" s="262"/>
      <c r="AGQ153" s="262"/>
      <c r="AGR153" s="262"/>
      <c r="AGS153" s="262"/>
      <c r="AGT153" s="262"/>
      <c r="AGU153" s="262"/>
      <c r="AGV153" s="262"/>
      <c r="AGW153" s="262"/>
      <c r="AGX153" s="262"/>
      <c r="AGY153" s="262"/>
      <c r="AGZ153" s="262"/>
      <c r="AHA153" s="262"/>
      <c r="AHB153" s="262"/>
      <c r="AHC153" s="262"/>
      <c r="AHD153" s="262"/>
      <c r="AHE153" s="262"/>
      <c r="AHF153" s="262"/>
      <c r="AHG153" s="262"/>
      <c r="AHH153" s="262"/>
      <c r="AHI153" s="262"/>
      <c r="AHJ153" s="262"/>
      <c r="AHK153" s="262"/>
      <c r="AHL153" s="262"/>
      <c r="AHM153" s="262"/>
      <c r="AHN153" s="262"/>
      <c r="AHO153" s="262"/>
      <c r="AHP153" s="262"/>
      <c r="AHQ153" s="262"/>
      <c r="AHR153" s="262"/>
      <c r="AHS153" s="262"/>
      <c r="AHT153" s="262"/>
      <c r="AHU153" s="262"/>
      <c r="AHV153" s="262"/>
      <c r="AHW153" s="262"/>
      <c r="AHX153" s="262"/>
      <c r="AHY153" s="262"/>
      <c r="AHZ153" s="262"/>
      <c r="AIA153" s="262"/>
      <c r="AIB153" s="262"/>
      <c r="AIC153" s="262"/>
      <c r="AID153" s="262"/>
      <c r="AIE153" s="262"/>
      <c r="AIF153" s="262"/>
      <c r="AIG153" s="262"/>
      <c r="AIH153" s="262"/>
      <c r="AII153" s="262"/>
      <c r="AIJ153" s="262"/>
      <c r="AIK153" s="262"/>
      <c r="AIL153" s="262"/>
      <c r="AIM153" s="262"/>
      <c r="AIN153" s="262"/>
      <c r="AIO153" s="262"/>
      <c r="AIP153" s="262"/>
      <c r="AIQ153" s="262"/>
      <c r="AIR153" s="262"/>
      <c r="AIS153" s="262"/>
      <c r="AIT153" s="262"/>
      <c r="AIU153" s="262"/>
      <c r="AIV153" s="262"/>
      <c r="AIW153" s="262"/>
      <c r="AIX153" s="262"/>
      <c r="AIY153" s="262"/>
      <c r="AIZ153" s="262"/>
      <c r="AJA153" s="262"/>
      <c r="AJB153" s="262"/>
      <c r="AJC153" s="262"/>
      <c r="AJD153" s="262"/>
      <c r="AJE153" s="262"/>
      <c r="AJF153" s="262"/>
      <c r="AJG153" s="262"/>
      <c r="AJH153" s="262"/>
      <c r="AJI153" s="262"/>
      <c r="AJJ153" s="262"/>
      <c r="AJK153" s="262"/>
      <c r="AJL153" s="262"/>
      <c r="AJM153" s="262"/>
      <c r="AJN153" s="262"/>
      <c r="AJO153" s="262"/>
      <c r="AJP153" s="262"/>
      <c r="AJQ153" s="262"/>
      <c r="AJR153" s="262"/>
      <c r="AJS153" s="262"/>
      <c r="AJT153" s="262"/>
      <c r="AJU153" s="262"/>
      <c r="AJV153" s="262"/>
      <c r="AJW153" s="262"/>
      <c r="AJX153" s="262"/>
      <c r="AJY153" s="262"/>
      <c r="AJZ153" s="262"/>
      <c r="AKA153" s="262"/>
      <c r="AKB153" s="262"/>
      <c r="AKC153" s="262"/>
      <c r="AKD153" s="262"/>
      <c r="AKE153" s="262"/>
      <c r="AKF153" s="262"/>
      <c r="AKG153" s="262"/>
      <c r="AKH153" s="262"/>
      <c r="AKI153" s="262"/>
      <c r="AKJ153" s="262"/>
      <c r="AKK153" s="262"/>
      <c r="AKL153" s="262"/>
      <c r="AKM153" s="262"/>
      <c r="AKN153" s="262"/>
      <c r="AKO153" s="262"/>
      <c r="AKP153" s="262"/>
      <c r="AKQ153" s="262"/>
      <c r="AKR153" s="262"/>
      <c r="AKS153" s="262"/>
      <c r="AKT153" s="262"/>
      <c r="AKU153" s="262"/>
      <c r="AKV153" s="262"/>
      <c r="AKW153" s="262"/>
      <c r="AKX153" s="262"/>
      <c r="AKY153" s="262"/>
      <c r="AKZ153" s="262"/>
      <c r="ALA153" s="262"/>
      <c r="ALB153" s="262"/>
      <c r="ALC153" s="262"/>
      <c r="ALD153" s="262"/>
      <c r="ALE153" s="262"/>
      <c r="ALF153" s="262"/>
      <c r="ALG153" s="262"/>
      <c r="ALH153" s="262"/>
      <c r="ALI153" s="262"/>
      <c r="ALJ153" s="262"/>
      <c r="ALK153" s="262"/>
      <c r="ALL153" s="262"/>
      <c r="ALM153" s="262"/>
      <c r="ALN153" s="262"/>
      <c r="ALO153" s="262"/>
      <c r="ALP153" s="262"/>
      <c r="ALQ153" s="262"/>
      <c r="ALR153" s="262"/>
      <c r="ALS153" s="262"/>
      <c r="ALT153" s="262"/>
      <c r="ALU153" s="262"/>
      <c r="ALV153" s="262"/>
      <c r="ALW153" s="262"/>
      <c r="ALX153" s="262"/>
      <c r="ALY153" s="262"/>
      <c r="ALZ153" s="262"/>
      <c r="AMA153" s="262"/>
      <c r="AMB153" s="262"/>
      <c r="AMC153" s="262"/>
      <c r="AMD153" s="262"/>
      <c r="AME153" s="262"/>
      <c r="AMF153" s="262"/>
      <c r="AMG153" s="262"/>
      <c r="AMH153" s="262"/>
      <c r="AMI153" s="262"/>
      <c r="AMJ153" s="262"/>
      <c r="AMK153" s="262"/>
      <c r="AML153" s="262"/>
      <c r="AMM153" s="262"/>
      <c r="AMN153" s="262"/>
    </row>
    <row r="154" spans="1:1028" s="228" customFormat="1" ht="33.75" x14ac:dyDescent="0.2">
      <c r="A154" s="223" t="s">
        <v>374</v>
      </c>
      <c r="B154" s="223" t="s">
        <v>25</v>
      </c>
      <c r="C154" s="224">
        <v>90843</v>
      </c>
      <c r="D154" s="243" t="s">
        <v>297</v>
      </c>
      <c r="E154" s="235" t="s">
        <v>81</v>
      </c>
      <c r="F154" s="393">
        <v>5</v>
      </c>
      <c r="G154" s="394">
        <v>1043.44</v>
      </c>
      <c r="H154" s="116">
        <f t="shared" ref="H154" si="120">ROUND((F154*G154),2)</f>
        <v>5217.2</v>
      </c>
      <c r="I154" s="117">
        <f t="shared" ref="I154:I162" si="121">ROUND(H154*(1+$I$6),2)</f>
        <v>6513.14</v>
      </c>
      <c r="J154" s="227">
        <f>(I154/$I$356)</f>
        <v>7.3804478698998579E-3</v>
      </c>
      <c r="L154" s="395"/>
    </row>
    <row r="155" spans="1:1028" s="228" customFormat="1" ht="15" customHeight="1" x14ac:dyDescent="0.2">
      <c r="A155" s="223" t="s">
        <v>517</v>
      </c>
      <c r="B155" s="396" t="s">
        <v>335</v>
      </c>
      <c r="C155" s="397">
        <v>1031</v>
      </c>
      <c r="D155" s="398" t="s">
        <v>518</v>
      </c>
      <c r="E155" s="235" t="s">
        <v>81</v>
      </c>
      <c r="F155" s="399">
        <v>8</v>
      </c>
      <c r="G155" s="400">
        <v>608.23</v>
      </c>
      <c r="H155" s="116">
        <f t="shared" ref="H155" si="122">ROUND((F155*G155),2)</f>
        <v>4865.84</v>
      </c>
      <c r="I155" s="117">
        <f t="shared" ref="I155" si="123">ROUND(H155*(1+$I$6),2)</f>
        <v>6074.5</v>
      </c>
      <c r="J155" s="227">
        <f>(I155/$I$356)</f>
        <v>6.8833973453214089E-3</v>
      </c>
    </row>
    <row r="156" spans="1:1028" s="228" customFormat="1" ht="15" customHeight="1" x14ac:dyDescent="0.2">
      <c r="A156" s="487" t="s">
        <v>466</v>
      </c>
      <c r="B156" s="713"/>
      <c r="C156" s="714"/>
      <c r="D156" s="715" t="s">
        <v>334</v>
      </c>
      <c r="E156" s="691"/>
      <c r="F156" s="691"/>
      <c r="G156" s="691"/>
      <c r="H156" s="691"/>
      <c r="I156" s="692"/>
      <c r="J156" s="125"/>
    </row>
    <row r="157" spans="1:1028" s="228" customFormat="1" ht="15" customHeight="1" x14ac:dyDescent="0.2">
      <c r="A157" s="489" t="s">
        <v>467</v>
      </c>
      <c r="B157" s="392" t="s">
        <v>25</v>
      </c>
      <c r="C157" s="224" t="s">
        <v>388</v>
      </c>
      <c r="D157" s="357" t="s">
        <v>488</v>
      </c>
      <c r="E157" s="484" t="s">
        <v>21</v>
      </c>
      <c r="F157" s="240">
        <v>9.7600000000000016</v>
      </c>
      <c r="G157" s="116">
        <v>22.2</v>
      </c>
      <c r="H157" s="116">
        <f t="shared" ref="H157" si="124">ROUND((F157*G157),2)</f>
        <v>216.67</v>
      </c>
      <c r="I157" s="117">
        <f t="shared" ref="I157" si="125">ROUND(H157*(1+$I$6),2)</f>
        <v>270.49</v>
      </c>
      <c r="J157" s="227">
        <f>(I157/$I$356)</f>
        <v>3.0650920206370697E-4</v>
      </c>
    </row>
    <row r="158" spans="1:1028" s="228" customFormat="1" ht="24.95" customHeight="1" x14ac:dyDescent="0.2">
      <c r="A158" s="489" t="s">
        <v>468</v>
      </c>
      <c r="B158" s="392" t="s">
        <v>335</v>
      </c>
      <c r="C158" s="224">
        <v>1029</v>
      </c>
      <c r="D158" s="402" t="s">
        <v>533</v>
      </c>
      <c r="E158" s="485" t="s">
        <v>21</v>
      </c>
      <c r="F158" s="240">
        <v>9.7600000000000016</v>
      </c>
      <c r="G158" s="403">
        <v>15.91</v>
      </c>
      <c r="H158" s="116">
        <f t="shared" ref="H158" si="126">ROUND((F158*G158),2)</f>
        <v>155.28</v>
      </c>
      <c r="I158" s="117">
        <f t="shared" ref="I158" si="127">ROUND(H158*(1+$I$6),2)</f>
        <v>193.85</v>
      </c>
      <c r="J158" s="227">
        <f>(I158/$I$356)</f>
        <v>2.1966360612240597E-4</v>
      </c>
    </row>
    <row r="159" spans="1:1028" s="228" customFormat="1" ht="15" customHeight="1" x14ac:dyDescent="0.2">
      <c r="A159" s="489" t="s">
        <v>603</v>
      </c>
      <c r="B159" s="392" t="s">
        <v>20</v>
      </c>
      <c r="C159" s="224">
        <v>42698</v>
      </c>
      <c r="D159" s="490" t="s">
        <v>472</v>
      </c>
      <c r="E159" s="485" t="s">
        <v>21</v>
      </c>
      <c r="F159" s="406">
        <f>0.6*1.8*6</f>
        <v>6.48</v>
      </c>
      <c r="G159" s="403">
        <f>1.1006*1194.68</f>
        <v>1314.864808</v>
      </c>
      <c r="H159" s="116">
        <f t="shared" ref="H159" si="128">ROUND((F159*G159),2)</f>
        <v>8520.32</v>
      </c>
      <c r="I159" s="117">
        <f t="shared" si="121"/>
        <v>10636.74</v>
      </c>
      <c r="J159" s="227">
        <f>(I159/$I$356)</f>
        <v>1.2053157935447204E-2</v>
      </c>
    </row>
    <row r="160" spans="1:1028" s="220" customFormat="1" ht="15" customHeight="1" x14ac:dyDescent="0.2">
      <c r="A160" s="491" t="s">
        <v>604</v>
      </c>
      <c r="B160" s="493" t="s">
        <v>20</v>
      </c>
      <c r="C160" s="269">
        <v>42698</v>
      </c>
      <c r="D160" s="492" t="s">
        <v>581</v>
      </c>
      <c r="E160" s="486" t="s">
        <v>21</v>
      </c>
      <c r="F160" s="482">
        <v>3.6</v>
      </c>
      <c r="G160" s="483">
        <f>1.1006*1194.68</f>
        <v>1314.864808</v>
      </c>
      <c r="H160" s="217">
        <f t="shared" ref="H160" si="129">ROUND((F160*G160),2)</f>
        <v>4733.51</v>
      </c>
      <c r="I160" s="218">
        <f t="shared" ref="I160" si="130">ROUND(H160*(1+$I$6),2)</f>
        <v>5909.3</v>
      </c>
      <c r="J160" s="219">
        <f>(I160/$I$356)</f>
        <v>6.6961988530262247E-3</v>
      </c>
    </row>
    <row r="161" spans="1:1028" s="143" customFormat="1" ht="15" customHeight="1" x14ac:dyDescent="0.2">
      <c r="A161" s="488" t="s">
        <v>82</v>
      </c>
      <c r="B161" s="716"/>
      <c r="C161" s="717"/>
      <c r="D161" s="718" t="s">
        <v>298</v>
      </c>
      <c r="E161" s="719"/>
      <c r="F161" s="719"/>
      <c r="G161" s="719"/>
      <c r="H161" s="719"/>
      <c r="I161" s="720"/>
      <c r="J161" s="125"/>
      <c r="K161" s="262"/>
      <c r="L161" s="262"/>
      <c r="M161" s="262"/>
      <c r="N161" s="262"/>
      <c r="O161" s="262"/>
      <c r="P161" s="262"/>
      <c r="Q161" s="262"/>
      <c r="R161" s="262"/>
      <c r="S161" s="262"/>
      <c r="T161" s="262"/>
      <c r="U161" s="262"/>
      <c r="V161" s="262"/>
      <c r="W161" s="262"/>
      <c r="X161" s="262"/>
      <c r="Y161" s="262"/>
      <c r="Z161" s="262"/>
      <c r="AA161" s="262"/>
      <c r="AB161" s="262"/>
      <c r="AC161" s="262"/>
      <c r="AD161" s="262"/>
      <c r="AE161" s="262"/>
      <c r="AF161" s="262"/>
      <c r="AG161" s="262"/>
      <c r="AH161" s="262"/>
      <c r="AI161" s="262"/>
      <c r="AJ161" s="262"/>
      <c r="AK161" s="262"/>
      <c r="AL161" s="262"/>
      <c r="AM161" s="262"/>
      <c r="AN161" s="262"/>
      <c r="AO161" s="262"/>
      <c r="AP161" s="262"/>
      <c r="AQ161" s="262"/>
      <c r="AR161" s="262"/>
      <c r="AS161" s="262"/>
      <c r="AT161" s="262"/>
      <c r="AU161" s="262"/>
      <c r="AV161" s="262"/>
      <c r="AW161" s="262"/>
      <c r="AX161" s="262"/>
      <c r="AY161" s="262"/>
      <c r="AZ161" s="262"/>
      <c r="BA161" s="262"/>
      <c r="BB161" s="262"/>
      <c r="BC161" s="262"/>
      <c r="BD161" s="262"/>
      <c r="BE161" s="262"/>
      <c r="BF161" s="262"/>
      <c r="BG161" s="262"/>
      <c r="BH161" s="262"/>
      <c r="BI161" s="262"/>
      <c r="BJ161" s="262"/>
      <c r="BK161" s="262"/>
      <c r="BL161" s="262"/>
      <c r="BM161" s="262"/>
      <c r="BN161" s="262"/>
      <c r="BO161" s="262"/>
      <c r="BP161" s="262"/>
      <c r="BQ161" s="262"/>
      <c r="BR161" s="262"/>
      <c r="BS161" s="262"/>
      <c r="BT161" s="262"/>
      <c r="BU161" s="262"/>
      <c r="BV161" s="262"/>
      <c r="BW161" s="262"/>
      <c r="BX161" s="262"/>
      <c r="BY161" s="262"/>
      <c r="BZ161" s="262"/>
      <c r="CA161" s="262"/>
      <c r="CB161" s="262"/>
      <c r="CC161" s="262"/>
      <c r="CD161" s="262"/>
      <c r="CE161" s="262"/>
      <c r="CF161" s="262"/>
      <c r="CG161" s="262"/>
      <c r="CH161" s="262"/>
      <c r="CI161" s="262"/>
      <c r="CJ161" s="262"/>
      <c r="CK161" s="262"/>
      <c r="CL161" s="262"/>
      <c r="CM161" s="262"/>
      <c r="CN161" s="262"/>
      <c r="CO161" s="262"/>
      <c r="CP161" s="262"/>
      <c r="CQ161" s="262"/>
      <c r="CR161" s="262"/>
      <c r="CS161" s="262"/>
      <c r="CT161" s="262"/>
      <c r="CU161" s="262"/>
      <c r="CV161" s="262"/>
      <c r="CW161" s="262"/>
      <c r="CX161" s="262"/>
      <c r="CY161" s="262"/>
      <c r="CZ161" s="262"/>
      <c r="DA161" s="262"/>
      <c r="DB161" s="262"/>
      <c r="DC161" s="262"/>
      <c r="DD161" s="262"/>
      <c r="DE161" s="262"/>
      <c r="DF161" s="262"/>
      <c r="DG161" s="262"/>
      <c r="DH161" s="262"/>
      <c r="DI161" s="262"/>
      <c r="DJ161" s="262"/>
      <c r="DK161" s="262"/>
      <c r="DL161" s="262"/>
      <c r="DM161" s="262"/>
      <c r="DN161" s="262"/>
      <c r="DO161" s="262"/>
      <c r="DP161" s="262"/>
      <c r="DQ161" s="262"/>
      <c r="DR161" s="262"/>
      <c r="DS161" s="262"/>
      <c r="DT161" s="262"/>
      <c r="DU161" s="262"/>
      <c r="DV161" s="262"/>
      <c r="DW161" s="262"/>
      <c r="DX161" s="262"/>
      <c r="DY161" s="262"/>
      <c r="DZ161" s="262"/>
      <c r="EA161" s="262"/>
      <c r="EB161" s="262"/>
      <c r="EC161" s="262"/>
      <c r="ED161" s="262"/>
      <c r="EE161" s="262"/>
      <c r="EF161" s="262"/>
      <c r="EG161" s="262"/>
      <c r="EH161" s="262"/>
      <c r="EI161" s="262"/>
      <c r="EJ161" s="262"/>
      <c r="EK161" s="262"/>
      <c r="EL161" s="262"/>
      <c r="EM161" s="262"/>
      <c r="EN161" s="262"/>
      <c r="EO161" s="262"/>
      <c r="EP161" s="262"/>
      <c r="EQ161" s="262"/>
      <c r="ER161" s="262"/>
      <c r="ES161" s="262"/>
      <c r="ET161" s="262"/>
      <c r="EU161" s="262"/>
      <c r="EV161" s="262"/>
      <c r="EW161" s="262"/>
      <c r="EX161" s="262"/>
      <c r="EY161" s="262"/>
      <c r="EZ161" s="262"/>
      <c r="FA161" s="262"/>
      <c r="FB161" s="262"/>
      <c r="FC161" s="262"/>
      <c r="FD161" s="262"/>
      <c r="FE161" s="262"/>
      <c r="FF161" s="262"/>
      <c r="FG161" s="262"/>
      <c r="FH161" s="262"/>
      <c r="FI161" s="262"/>
      <c r="FJ161" s="262"/>
      <c r="FK161" s="262"/>
      <c r="FL161" s="262"/>
      <c r="FM161" s="262"/>
      <c r="FN161" s="262"/>
      <c r="FO161" s="262"/>
      <c r="FP161" s="262"/>
      <c r="FQ161" s="262"/>
      <c r="FR161" s="262"/>
      <c r="FS161" s="262"/>
      <c r="FT161" s="262"/>
      <c r="FU161" s="262"/>
      <c r="FV161" s="262"/>
      <c r="FW161" s="262"/>
      <c r="FX161" s="262"/>
      <c r="FY161" s="262"/>
      <c r="FZ161" s="262"/>
      <c r="GA161" s="262"/>
      <c r="GB161" s="262"/>
      <c r="GC161" s="262"/>
      <c r="GD161" s="262"/>
      <c r="GE161" s="262"/>
      <c r="GF161" s="262"/>
      <c r="GG161" s="262"/>
      <c r="GH161" s="262"/>
      <c r="GI161" s="262"/>
      <c r="GJ161" s="262"/>
      <c r="GK161" s="262"/>
      <c r="GL161" s="262"/>
      <c r="GM161" s="262"/>
      <c r="GN161" s="262"/>
      <c r="GO161" s="262"/>
      <c r="GP161" s="262"/>
      <c r="GQ161" s="262"/>
      <c r="GR161" s="262"/>
      <c r="GS161" s="262"/>
      <c r="GT161" s="262"/>
      <c r="GU161" s="262"/>
      <c r="GV161" s="262"/>
      <c r="GW161" s="262"/>
      <c r="GX161" s="262"/>
      <c r="GY161" s="262"/>
      <c r="GZ161" s="262"/>
      <c r="HA161" s="262"/>
      <c r="HB161" s="262"/>
      <c r="HC161" s="262"/>
      <c r="HD161" s="262"/>
      <c r="HE161" s="262"/>
      <c r="HF161" s="262"/>
      <c r="HG161" s="262"/>
      <c r="HH161" s="262"/>
      <c r="HI161" s="262"/>
      <c r="HJ161" s="262"/>
      <c r="HK161" s="262"/>
      <c r="HL161" s="262"/>
      <c r="HM161" s="262"/>
      <c r="HN161" s="262"/>
      <c r="HO161" s="262"/>
      <c r="HP161" s="262"/>
      <c r="HQ161" s="262"/>
      <c r="HR161" s="262"/>
      <c r="HS161" s="262"/>
      <c r="HT161" s="262"/>
      <c r="HU161" s="262"/>
      <c r="HV161" s="262"/>
      <c r="HW161" s="262"/>
      <c r="HX161" s="262"/>
      <c r="HY161" s="262"/>
      <c r="HZ161" s="262"/>
      <c r="IA161" s="262"/>
      <c r="IB161" s="262"/>
      <c r="IC161" s="262"/>
      <c r="ID161" s="262"/>
      <c r="IE161" s="262"/>
      <c r="IF161" s="262"/>
      <c r="IG161" s="262"/>
      <c r="IH161" s="262"/>
      <c r="II161" s="262"/>
      <c r="IJ161" s="262"/>
      <c r="IK161" s="262"/>
      <c r="IL161" s="262"/>
      <c r="IM161" s="262"/>
      <c r="IN161" s="262"/>
      <c r="IO161" s="262"/>
      <c r="IP161" s="262"/>
      <c r="IQ161" s="262"/>
      <c r="IR161" s="262"/>
      <c r="IS161" s="262"/>
      <c r="IT161" s="262"/>
      <c r="IU161" s="262"/>
      <c r="IV161" s="262"/>
      <c r="IW161" s="262"/>
      <c r="IX161" s="262"/>
      <c r="IY161" s="262"/>
      <c r="IZ161" s="262"/>
      <c r="JA161" s="262"/>
      <c r="JB161" s="262"/>
      <c r="JC161" s="262"/>
      <c r="JD161" s="262"/>
      <c r="JE161" s="262"/>
      <c r="JF161" s="262"/>
      <c r="JG161" s="262"/>
      <c r="JH161" s="262"/>
      <c r="JI161" s="262"/>
      <c r="JJ161" s="262"/>
      <c r="JK161" s="262"/>
      <c r="JL161" s="262"/>
      <c r="JM161" s="262"/>
      <c r="JN161" s="262"/>
      <c r="JO161" s="262"/>
      <c r="JP161" s="262"/>
      <c r="JQ161" s="262"/>
      <c r="JR161" s="262"/>
      <c r="JS161" s="262"/>
      <c r="JT161" s="262"/>
      <c r="JU161" s="262"/>
      <c r="JV161" s="262"/>
      <c r="JW161" s="262"/>
      <c r="JX161" s="262"/>
      <c r="JY161" s="262"/>
      <c r="JZ161" s="262"/>
      <c r="KA161" s="262"/>
      <c r="KB161" s="262"/>
      <c r="KC161" s="262"/>
      <c r="KD161" s="262"/>
      <c r="KE161" s="262"/>
      <c r="KF161" s="262"/>
      <c r="KG161" s="262"/>
      <c r="KH161" s="262"/>
      <c r="KI161" s="262"/>
      <c r="KJ161" s="262"/>
      <c r="KK161" s="262"/>
      <c r="KL161" s="262"/>
      <c r="KM161" s="262"/>
      <c r="KN161" s="262"/>
      <c r="KO161" s="262"/>
      <c r="KP161" s="262"/>
      <c r="KQ161" s="262"/>
      <c r="KR161" s="262"/>
      <c r="KS161" s="262"/>
      <c r="KT161" s="262"/>
      <c r="KU161" s="262"/>
      <c r="KV161" s="262"/>
      <c r="KW161" s="262"/>
      <c r="KX161" s="262"/>
      <c r="KY161" s="262"/>
      <c r="KZ161" s="262"/>
      <c r="LA161" s="262"/>
      <c r="LB161" s="262"/>
      <c r="LC161" s="262"/>
      <c r="LD161" s="262"/>
      <c r="LE161" s="262"/>
      <c r="LF161" s="262"/>
      <c r="LG161" s="262"/>
      <c r="LH161" s="262"/>
      <c r="LI161" s="262"/>
      <c r="LJ161" s="262"/>
      <c r="LK161" s="262"/>
      <c r="LL161" s="262"/>
      <c r="LM161" s="262"/>
      <c r="LN161" s="262"/>
      <c r="LO161" s="262"/>
      <c r="LP161" s="262"/>
      <c r="LQ161" s="262"/>
      <c r="LR161" s="262"/>
      <c r="LS161" s="262"/>
      <c r="LT161" s="262"/>
      <c r="LU161" s="262"/>
      <c r="LV161" s="262"/>
      <c r="LW161" s="262"/>
      <c r="LX161" s="262"/>
      <c r="LY161" s="262"/>
      <c r="LZ161" s="262"/>
      <c r="MA161" s="262"/>
      <c r="MB161" s="262"/>
      <c r="MC161" s="262"/>
      <c r="MD161" s="262"/>
      <c r="ME161" s="262"/>
      <c r="MF161" s="262"/>
      <c r="MG161" s="262"/>
      <c r="MH161" s="262"/>
      <c r="MI161" s="262"/>
      <c r="MJ161" s="262"/>
      <c r="MK161" s="262"/>
      <c r="ML161" s="262"/>
      <c r="MM161" s="262"/>
      <c r="MN161" s="262"/>
      <c r="MO161" s="262"/>
      <c r="MP161" s="262"/>
      <c r="MQ161" s="262"/>
      <c r="MR161" s="262"/>
      <c r="MS161" s="262"/>
      <c r="MT161" s="262"/>
      <c r="MU161" s="262"/>
      <c r="MV161" s="262"/>
      <c r="MW161" s="262"/>
      <c r="MX161" s="262"/>
      <c r="MY161" s="262"/>
      <c r="MZ161" s="262"/>
      <c r="NA161" s="262"/>
      <c r="NB161" s="262"/>
      <c r="NC161" s="262"/>
      <c r="ND161" s="262"/>
      <c r="NE161" s="262"/>
      <c r="NF161" s="262"/>
      <c r="NG161" s="262"/>
      <c r="NH161" s="262"/>
      <c r="NI161" s="262"/>
      <c r="NJ161" s="262"/>
      <c r="NK161" s="262"/>
      <c r="NL161" s="262"/>
      <c r="NM161" s="262"/>
      <c r="NN161" s="262"/>
      <c r="NO161" s="262"/>
      <c r="NP161" s="262"/>
      <c r="NQ161" s="262"/>
      <c r="NR161" s="262"/>
      <c r="NS161" s="262"/>
      <c r="NT161" s="262"/>
      <c r="NU161" s="262"/>
      <c r="NV161" s="262"/>
      <c r="NW161" s="262"/>
      <c r="NX161" s="262"/>
      <c r="NY161" s="262"/>
      <c r="NZ161" s="262"/>
      <c r="OA161" s="262"/>
      <c r="OB161" s="262"/>
      <c r="OC161" s="262"/>
      <c r="OD161" s="262"/>
      <c r="OE161" s="262"/>
      <c r="OF161" s="262"/>
      <c r="OG161" s="262"/>
      <c r="OH161" s="262"/>
      <c r="OI161" s="262"/>
      <c r="OJ161" s="262"/>
      <c r="OK161" s="262"/>
      <c r="OL161" s="262"/>
      <c r="OM161" s="262"/>
      <c r="ON161" s="262"/>
      <c r="OO161" s="262"/>
      <c r="OP161" s="262"/>
      <c r="OQ161" s="262"/>
      <c r="OR161" s="262"/>
      <c r="OS161" s="262"/>
      <c r="OT161" s="262"/>
      <c r="OU161" s="262"/>
      <c r="OV161" s="262"/>
      <c r="OW161" s="262"/>
      <c r="OX161" s="262"/>
      <c r="OY161" s="262"/>
      <c r="OZ161" s="262"/>
      <c r="PA161" s="262"/>
      <c r="PB161" s="262"/>
      <c r="PC161" s="262"/>
      <c r="PD161" s="262"/>
      <c r="PE161" s="262"/>
      <c r="PF161" s="262"/>
      <c r="PG161" s="262"/>
      <c r="PH161" s="262"/>
      <c r="PI161" s="262"/>
      <c r="PJ161" s="262"/>
      <c r="PK161" s="262"/>
      <c r="PL161" s="262"/>
      <c r="PM161" s="262"/>
      <c r="PN161" s="262"/>
      <c r="PO161" s="262"/>
      <c r="PP161" s="262"/>
      <c r="PQ161" s="262"/>
      <c r="PR161" s="262"/>
      <c r="PS161" s="262"/>
      <c r="PT161" s="262"/>
      <c r="PU161" s="262"/>
      <c r="PV161" s="262"/>
      <c r="PW161" s="262"/>
      <c r="PX161" s="262"/>
      <c r="PY161" s="262"/>
      <c r="PZ161" s="262"/>
      <c r="QA161" s="262"/>
      <c r="QB161" s="262"/>
      <c r="QC161" s="262"/>
      <c r="QD161" s="262"/>
      <c r="QE161" s="262"/>
      <c r="QF161" s="262"/>
      <c r="QG161" s="262"/>
      <c r="QH161" s="262"/>
      <c r="QI161" s="262"/>
      <c r="QJ161" s="262"/>
      <c r="QK161" s="262"/>
      <c r="QL161" s="262"/>
      <c r="QM161" s="262"/>
      <c r="QN161" s="262"/>
      <c r="QO161" s="262"/>
      <c r="QP161" s="262"/>
      <c r="QQ161" s="262"/>
      <c r="QR161" s="262"/>
      <c r="QS161" s="262"/>
      <c r="QT161" s="262"/>
      <c r="QU161" s="262"/>
      <c r="QV161" s="262"/>
      <c r="QW161" s="262"/>
      <c r="QX161" s="262"/>
      <c r="QY161" s="262"/>
      <c r="QZ161" s="262"/>
      <c r="RA161" s="262"/>
      <c r="RB161" s="262"/>
      <c r="RC161" s="262"/>
      <c r="RD161" s="262"/>
      <c r="RE161" s="262"/>
      <c r="RF161" s="262"/>
      <c r="RG161" s="262"/>
      <c r="RH161" s="262"/>
      <c r="RI161" s="262"/>
      <c r="RJ161" s="262"/>
      <c r="RK161" s="262"/>
      <c r="RL161" s="262"/>
      <c r="RM161" s="262"/>
      <c r="RN161" s="262"/>
      <c r="RO161" s="262"/>
      <c r="RP161" s="262"/>
      <c r="RQ161" s="262"/>
      <c r="RR161" s="262"/>
      <c r="RS161" s="262"/>
      <c r="RT161" s="262"/>
      <c r="RU161" s="262"/>
      <c r="RV161" s="262"/>
      <c r="RW161" s="262"/>
      <c r="RX161" s="262"/>
      <c r="RY161" s="262"/>
      <c r="RZ161" s="262"/>
      <c r="SA161" s="262"/>
      <c r="SB161" s="262"/>
      <c r="SC161" s="262"/>
      <c r="SD161" s="262"/>
      <c r="SE161" s="262"/>
      <c r="SF161" s="262"/>
      <c r="SG161" s="262"/>
      <c r="SH161" s="262"/>
      <c r="SI161" s="262"/>
      <c r="SJ161" s="262"/>
      <c r="SK161" s="262"/>
      <c r="SL161" s="262"/>
      <c r="SM161" s="262"/>
      <c r="SN161" s="262"/>
      <c r="SO161" s="262"/>
      <c r="SP161" s="262"/>
      <c r="SQ161" s="262"/>
      <c r="SR161" s="262"/>
      <c r="SS161" s="262"/>
      <c r="ST161" s="262"/>
      <c r="SU161" s="262"/>
      <c r="SV161" s="262"/>
      <c r="SW161" s="262"/>
      <c r="SX161" s="262"/>
      <c r="SY161" s="262"/>
      <c r="SZ161" s="262"/>
      <c r="TA161" s="262"/>
      <c r="TB161" s="262"/>
      <c r="TC161" s="262"/>
      <c r="TD161" s="262"/>
      <c r="TE161" s="262"/>
      <c r="TF161" s="262"/>
      <c r="TG161" s="262"/>
      <c r="TH161" s="262"/>
      <c r="TI161" s="262"/>
      <c r="TJ161" s="262"/>
      <c r="TK161" s="262"/>
      <c r="TL161" s="262"/>
      <c r="TM161" s="262"/>
      <c r="TN161" s="262"/>
      <c r="TO161" s="262"/>
      <c r="TP161" s="262"/>
      <c r="TQ161" s="262"/>
      <c r="TR161" s="262"/>
      <c r="TS161" s="262"/>
      <c r="TT161" s="262"/>
      <c r="TU161" s="262"/>
      <c r="TV161" s="262"/>
      <c r="TW161" s="262"/>
      <c r="TX161" s="262"/>
      <c r="TY161" s="262"/>
      <c r="TZ161" s="262"/>
      <c r="UA161" s="262"/>
      <c r="UB161" s="262"/>
      <c r="UC161" s="262"/>
      <c r="UD161" s="262"/>
      <c r="UE161" s="262"/>
      <c r="UF161" s="262"/>
      <c r="UG161" s="262"/>
      <c r="UH161" s="262"/>
      <c r="UI161" s="262"/>
      <c r="UJ161" s="262"/>
      <c r="UK161" s="262"/>
      <c r="UL161" s="262"/>
      <c r="UM161" s="262"/>
      <c r="UN161" s="262"/>
      <c r="UO161" s="262"/>
      <c r="UP161" s="262"/>
      <c r="UQ161" s="262"/>
      <c r="UR161" s="262"/>
      <c r="US161" s="262"/>
      <c r="UT161" s="262"/>
      <c r="UU161" s="262"/>
      <c r="UV161" s="262"/>
      <c r="UW161" s="262"/>
      <c r="UX161" s="262"/>
      <c r="UY161" s="262"/>
      <c r="UZ161" s="262"/>
      <c r="VA161" s="262"/>
      <c r="VB161" s="262"/>
      <c r="VC161" s="262"/>
      <c r="VD161" s="262"/>
      <c r="VE161" s="262"/>
      <c r="VF161" s="262"/>
      <c r="VG161" s="262"/>
      <c r="VH161" s="262"/>
      <c r="VI161" s="262"/>
      <c r="VJ161" s="262"/>
      <c r="VK161" s="262"/>
      <c r="VL161" s="262"/>
      <c r="VM161" s="262"/>
      <c r="VN161" s="262"/>
      <c r="VO161" s="262"/>
      <c r="VP161" s="262"/>
      <c r="VQ161" s="262"/>
      <c r="VR161" s="262"/>
      <c r="VS161" s="262"/>
      <c r="VT161" s="262"/>
      <c r="VU161" s="262"/>
      <c r="VV161" s="262"/>
      <c r="VW161" s="262"/>
      <c r="VX161" s="262"/>
      <c r="VY161" s="262"/>
      <c r="VZ161" s="262"/>
      <c r="WA161" s="262"/>
      <c r="WB161" s="262"/>
      <c r="WC161" s="262"/>
      <c r="WD161" s="262"/>
      <c r="WE161" s="262"/>
      <c r="WF161" s="262"/>
      <c r="WG161" s="262"/>
      <c r="WH161" s="262"/>
      <c r="WI161" s="262"/>
      <c r="WJ161" s="262"/>
      <c r="WK161" s="262"/>
      <c r="WL161" s="262"/>
      <c r="WM161" s="262"/>
      <c r="WN161" s="262"/>
      <c r="WO161" s="262"/>
      <c r="WP161" s="262"/>
      <c r="WQ161" s="262"/>
      <c r="WR161" s="262"/>
      <c r="WS161" s="262"/>
      <c r="WT161" s="262"/>
      <c r="WU161" s="262"/>
      <c r="WV161" s="262"/>
      <c r="WW161" s="262"/>
      <c r="WX161" s="262"/>
      <c r="WY161" s="262"/>
      <c r="WZ161" s="262"/>
      <c r="XA161" s="262"/>
      <c r="XB161" s="262"/>
      <c r="XC161" s="262"/>
      <c r="XD161" s="262"/>
      <c r="XE161" s="262"/>
      <c r="XF161" s="262"/>
      <c r="XG161" s="262"/>
      <c r="XH161" s="262"/>
      <c r="XI161" s="262"/>
      <c r="XJ161" s="262"/>
      <c r="XK161" s="262"/>
      <c r="XL161" s="262"/>
      <c r="XM161" s="262"/>
      <c r="XN161" s="262"/>
      <c r="XO161" s="262"/>
      <c r="XP161" s="262"/>
      <c r="XQ161" s="262"/>
      <c r="XR161" s="262"/>
      <c r="XS161" s="262"/>
      <c r="XT161" s="262"/>
      <c r="XU161" s="262"/>
      <c r="XV161" s="262"/>
      <c r="XW161" s="262"/>
      <c r="XX161" s="262"/>
      <c r="XY161" s="262"/>
      <c r="XZ161" s="262"/>
      <c r="YA161" s="262"/>
      <c r="YB161" s="262"/>
      <c r="YC161" s="262"/>
      <c r="YD161" s="262"/>
      <c r="YE161" s="262"/>
      <c r="YF161" s="262"/>
      <c r="YG161" s="262"/>
      <c r="YH161" s="262"/>
      <c r="YI161" s="262"/>
      <c r="YJ161" s="262"/>
      <c r="YK161" s="262"/>
      <c r="YL161" s="262"/>
      <c r="YM161" s="262"/>
      <c r="YN161" s="262"/>
      <c r="YO161" s="262"/>
      <c r="YP161" s="262"/>
      <c r="YQ161" s="262"/>
      <c r="YR161" s="262"/>
      <c r="YS161" s="262"/>
      <c r="YT161" s="262"/>
      <c r="YU161" s="262"/>
      <c r="YV161" s="262"/>
      <c r="YW161" s="262"/>
      <c r="YX161" s="262"/>
      <c r="YY161" s="262"/>
      <c r="YZ161" s="262"/>
      <c r="ZA161" s="262"/>
      <c r="ZB161" s="262"/>
      <c r="ZC161" s="262"/>
      <c r="ZD161" s="262"/>
      <c r="ZE161" s="262"/>
      <c r="ZF161" s="262"/>
      <c r="ZG161" s="262"/>
      <c r="ZH161" s="262"/>
      <c r="ZI161" s="262"/>
      <c r="ZJ161" s="262"/>
      <c r="ZK161" s="262"/>
      <c r="ZL161" s="262"/>
      <c r="ZM161" s="262"/>
      <c r="ZN161" s="262"/>
      <c r="ZO161" s="262"/>
      <c r="ZP161" s="262"/>
      <c r="ZQ161" s="262"/>
      <c r="ZR161" s="262"/>
      <c r="ZS161" s="262"/>
      <c r="ZT161" s="262"/>
      <c r="ZU161" s="262"/>
      <c r="ZV161" s="262"/>
      <c r="ZW161" s="262"/>
      <c r="ZX161" s="262"/>
      <c r="ZY161" s="262"/>
      <c r="ZZ161" s="262"/>
      <c r="AAA161" s="262"/>
      <c r="AAB161" s="262"/>
      <c r="AAC161" s="262"/>
      <c r="AAD161" s="262"/>
      <c r="AAE161" s="262"/>
      <c r="AAF161" s="262"/>
      <c r="AAG161" s="262"/>
      <c r="AAH161" s="262"/>
      <c r="AAI161" s="262"/>
      <c r="AAJ161" s="262"/>
      <c r="AAK161" s="262"/>
      <c r="AAL161" s="262"/>
      <c r="AAM161" s="262"/>
      <c r="AAN161" s="262"/>
      <c r="AAO161" s="262"/>
      <c r="AAP161" s="262"/>
      <c r="AAQ161" s="262"/>
      <c r="AAR161" s="262"/>
      <c r="AAS161" s="262"/>
      <c r="AAT161" s="262"/>
      <c r="AAU161" s="262"/>
      <c r="AAV161" s="262"/>
      <c r="AAW161" s="262"/>
      <c r="AAX161" s="262"/>
      <c r="AAY161" s="262"/>
      <c r="AAZ161" s="262"/>
      <c r="ABA161" s="262"/>
      <c r="ABB161" s="262"/>
      <c r="ABC161" s="262"/>
      <c r="ABD161" s="262"/>
      <c r="ABE161" s="262"/>
      <c r="ABF161" s="262"/>
      <c r="ABG161" s="262"/>
      <c r="ABH161" s="262"/>
      <c r="ABI161" s="262"/>
      <c r="ABJ161" s="262"/>
      <c r="ABK161" s="262"/>
      <c r="ABL161" s="262"/>
      <c r="ABM161" s="262"/>
      <c r="ABN161" s="262"/>
      <c r="ABO161" s="262"/>
      <c r="ABP161" s="262"/>
      <c r="ABQ161" s="262"/>
      <c r="ABR161" s="262"/>
      <c r="ABS161" s="262"/>
      <c r="ABT161" s="262"/>
      <c r="ABU161" s="262"/>
      <c r="ABV161" s="262"/>
      <c r="ABW161" s="262"/>
      <c r="ABX161" s="262"/>
      <c r="ABY161" s="262"/>
      <c r="ABZ161" s="262"/>
      <c r="ACA161" s="262"/>
      <c r="ACB161" s="262"/>
      <c r="ACC161" s="262"/>
      <c r="ACD161" s="262"/>
      <c r="ACE161" s="262"/>
      <c r="ACF161" s="262"/>
      <c r="ACG161" s="262"/>
      <c r="ACH161" s="262"/>
      <c r="ACI161" s="262"/>
      <c r="ACJ161" s="262"/>
      <c r="ACK161" s="262"/>
      <c r="ACL161" s="262"/>
      <c r="ACM161" s="262"/>
      <c r="ACN161" s="262"/>
      <c r="ACO161" s="262"/>
      <c r="ACP161" s="262"/>
      <c r="ACQ161" s="262"/>
      <c r="ACR161" s="262"/>
      <c r="ACS161" s="262"/>
      <c r="ACT161" s="262"/>
      <c r="ACU161" s="262"/>
      <c r="ACV161" s="262"/>
      <c r="ACW161" s="262"/>
      <c r="ACX161" s="262"/>
      <c r="ACY161" s="262"/>
      <c r="ACZ161" s="262"/>
      <c r="ADA161" s="262"/>
      <c r="ADB161" s="262"/>
      <c r="ADC161" s="262"/>
      <c r="ADD161" s="262"/>
      <c r="ADE161" s="262"/>
      <c r="ADF161" s="262"/>
      <c r="ADG161" s="262"/>
      <c r="ADH161" s="262"/>
      <c r="ADI161" s="262"/>
      <c r="ADJ161" s="262"/>
      <c r="ADK161" s="262"/>
      <c r="ADL161" s="262"/>
      <c r="ADM161" s="262"/>
      <c r="ADN161" s="262"/>
      <c r="ADO161" s="262"/>
      <c r="ADP161" s="262"/>
      <c r="ADQ161" s="262"/>
      <c r="ADR161" s="262"/>
      <c r="ADS161" s="262"/>
      <c r="ADT161" s="262"/>
      <c r="ADU161" s="262"/>
      <c r="ADV161" s="262"/>
      <c r="ADW161" s="262"/>
      <c r="ADX161" s="262"/>
      <c r="ADY161" s="262"/>
      <c r="ADZ161" s="262"/>
      <c r="AEA161" s="262"/>
      <c r="AEB161" s="262"/>
      <c r="AEC161" s="262"/>
      <c r="AED161" s="262"/>
      <c r="AEE161" s="262"/>
      <c r="AEF161" s="262"/>
      <c r="AEG161" s="262"/>
      <c r="AEH161" s="262"/>
      <c r="AEI161" s="262"/>
      <c r="AEJ161" s="262"/>
      <c r="AEK161" s="262"/>
      <c r="AEL161" s="262"/>
      <c r="AEM161" s="262"/>
      <c r="AEN161" s="262"/>
      <c r="AEO161" s="262"/>
      <c r="AEP161" s="262"/>
      <c r="AEQ161" s="262"/>
      <c r="AER161" s="262"/>
      <c r="AES161" s="262"/>
      <c r="AET161" s="262"/>
      <c r="AEU161" s="262"/>
      <c r="AEV161" s="262"/>
      <c r="AEW161" s="262"/>
      <c r="AEX161" s="262"/>
      <c r="AEY161" s="262"/>
      <c r="AEZ161" s="262"/>
      <c r="AFA161" s="262"/>
      <c r="AFB161" s="262"/>
      <c r="AFC161" s="262"/>
      <c r="AFD161" s="262"/>
      <c r="AFE161" s="262"/>
      <c r="AFF161" s="262"/>
      <c r="AFG161" s="262"/>
      <c r="AFH161" s="262"/>
      <c r="AFI161" s="262"/>
      <c r="AFJ161" s="262"/>
      <c r="AFK161" s="262"/>
      <c r="AFL161" s="262"/>
      <c r="AFM161" s="262"/>
      <c r="AFN161" s="262"/>
      <c r="AFO161" s="262"/>
      <c r="AFP161" s="262"/>
      <c r="AFQ161" s="262"/>
      <c r="AFR161" s="262"/>
      <c r="AFS161" s="262"/>
      <c r="AFT161" s="262"/>
      <c r="AFU161" s="262"/>
      <c r="AFV161" s="262"/>
      <c r="AFW161" s="262"/>
      <c r="AFX161" s="262"/>
      <c r="AFY161" s="262"/>
      <c r="AFZ161" s="262"/>
      <c r="AGA161" s="262"/>
      <c r="AGB161" s="262"/>
      <c r="AGC161" s="262"/>
      <c r="AGD161" s="262"/>
      <c r="AGE161" s="262"/>
      <c r="AGF161" s="262"/>
      <c r="AGG161" s="262"/>
      <c r="AGH161" s="262"/>
      <c r="AGI161" s="262"/>
      <c r="AGJ161" s="262"/>
      <c r="AGK161" s="262"/>
      <c r="AGL161" s="262"/>
      <c r="AGM161" s="262"/>
      <c r="AGN161" s="262"/>
      <c r="AGO161" s="262"/>
      <c r="AGP161" s="262"/>
      <c r="AGQ161" s="262"/>
      <c r="AGR161" s="262"/>
      <c r="AGS161" s="262"/>
      <c r="AGT161" s="262"/>
      <c r="AGU161" s="262"/>
      <c r="AGV161" s="262"/>
      <c r="AGW161" s="262"/>
      <c r="AGX161" s="262"/>
      <c r="AGY161" s="262"/>
      <c r="AGZ161" s="262"/>
      <c r="AHA161" s="262"/>
      <c r="AHB161" s="262"/>
      <c r="AHC161" s="262"/>
      <c r="AHD161" s="262"/>
      <c r="AHE161" s="262"/>
      <c r="AHF161" s="262"/>
      <c r="AHG161" s="262"/>
      <c r="AHH161" s="262"/>
      <c r="AHI161" s="262"/>
      <c r="AHJ161" s="262"/>
      <c r="AHK161" s="262"/>
      <c r="AHL161" s="262"/>
      <c r="AHM161" s="262"/>
      <c r="AHN161" s="262"/>
      <c r="AHO161" s="262"/>
      <c r="AHP161" s="262"/>
      <c r="AHQ161" s="262"/>
      <c r="AHR161" s="262"/>
      <c r="AHS161" s="262"/>
      <c r="AHT161" s="262"/>
      <c r="AHU161" s="262"/>
      <c r="AHV161" s="262"/>
      <c r="AHW161" s="262"/>
      <c r="AHX161" s="262"/>
      <c r="AHY161" s="262"/>
      <c r="AHZ161" s="262"/>
      <c r="AIA161" s="262"/>
      <c r="AIB161" s="262"/>
      <c r="AIC161" s="262"/>
      <c r="AID161" s="262"/>
      <c r="AIE161" s="262"/>
      <c r="AIF161" s="262"/>
      <c r="AIG161" s="262"/>
      <c r="AIH161" s="262"/>
      <c r="AII161" s="262"/>
      <c r="AIJ161" s="262"/>
      <c r="AIK161" s="262"/>
      <c r="AIL161" s="262"/>
      <c r="AIM161" s="262"/>
      <c r="AIN161" s="262"/>
      <c r="AIO161" s="262"/>
      <c r="AIP161" s="262"/>
      <c r="AIQ161" s="262"/>
      <c r="AIR161" s="262"/>
      <c r="AIS161" s="262"/>
      <c r="AIT161" s="262"/>
      <c r="AIU161" s="262"/>
      <c r="AIV161" s="262"/>
      <c r="AIW161" s="262"/>
      <c r="AIX161" s="262"/>
      <c r="AIY161" s="262"/>
      <c r="AIZ161" s="262"/>
      <c r="AJA161" s="262"/>
      <c r="AJB161" s="262"/>
      <c r="AJC161" s="262"/>
      <c r="AJD161" s="262"/>
      <c r="AJE161" s="262"/>
      <c r="AJF161" s="262"/>
      <c r="AJG161" s="262"/>
      <c r="AJH161" s="262"/>
      <c r="AJI161" s="262"/>
      <c r="AJJ161" s="262"/>
      <c r="AJK161" s="262"/>
      <c r="AJL161" s="262"/>
      <c r="AJM161" s="262"/>
      <c r="AJN161" s="262"/>
      <c r="AJO161" s="262"/>
      <c r="AJP161" s="262"/>
      <c r="AJQ161" s="262"/>
      <c r="AJR161" s="262"/>
      <c r="AJS161" s="262"/>
      <c r="AJT161" s="262"/>
      <c r="AJU161" s="262"/>
      <c r="AJV161" s="262"/>
      <c r="AJW161" s="262"/>
      <c r="AJX161" s="262"/>
      <c r="AJY161" s="262"/>
      <c r="AJZ161" s="262"/>
      <c r="AKA161" s="262"/>
      <c r="AKB161" s="262"/>
      <c r="AKC161" s="262"/>
      <c r="AKD161" s="262"/>
      <c r="AKE161" s="262"/>
      <c r="AKF161" s="262"/>
      <c r="AKG161" s="262"/>
      <c r="AKH161" s="262"/>
      <c r="AKI161" s="262"/>
      <c r="AKJ161" s="262"/>
      <c r="AKK161" s="262"/>
      <c r="AKL161" s="262"/>
      <c r="AKM161" s="262"/>
      <c r="AKN161" s="262"/>
      <c r="AKO161" s="262"/>
      <c r="AKP161" s="262"/>
      <c r="AKQ161" s="262"/>
      <c r="AKR161" s="262"/>
      <c r="AKS161" s="262"/>
      <c r="AKT161" s="262"/>
      <c r="AKU161" s="262"/>
      <c r="AKV161" s="262"/>
      <c r="AKW161" s="262"/>
      <c r="AKX161" s="262"/>
      <c r="AKY161" s="262"/>
      <c r="AKZ161" s="262"/>
      <c r="ALA161" s="262"/>
      <c r="ALB161" s="262"/>
      <c r="ALC161" s="262"/>
      <c r="ALD161" s="262"/>
      <c r="ALE161" s="262"/>
      <c r="ALF161" s="262"/>
      <c r="ALG161" s="262"/>
      <c r="ALH161" s="262"/>
      <c r="ALI161" s="262"/>
      <c r="ALJ161" s="262"/>
      <c r="ALK161" s="262"/>
      <c r="ALL161" s="262"/>
      <c r="ALM161" s="262"/>
      <c r="ALN161" s="262"/>
      <c r="ALO161" s="262"/>
      <c r="ALP161" s="262"/>
      <c r="ALQ161" s="262"/>
      <c r="ALR161" s="262"/>
      <c r="ALS161" s="262"/>
      <c r="ALT161" s="262"/>
      <c r="ALU161" s="262"/>
      <c r="ALV161" s="262"/>
      <c r="ALW161" s="262"/>
      <c r="ALX161" s="262"/>
      <c r="ALY161" s="262"/>
      <c r="ALZ161" s="262"/>
      <c r="AMA161" s="262"/>
      <c r="AMB161" s="262"/>
      <c r="AMC161" s="262"/>
      <c r="AMD161" s="262"/>
      <c r="AME161" s="262"/>
      <c r="AMF161" s="262"/>
      <c r="AMG161" s="262"/>
      <c r="AMH161" s="262"/>
      <c r="AMI161" s="262"/>
      <c r="AMJ161" s="262"/>
      <c r="AMK161" s="262"/>
      <c r="AML161" s="262"/>
      <c r="AMM161" s="262"/>
      <c r="AMN161" s="262"/>
    </row>
    <row r="162" spans="1:1028" s="228" customFormat="1" ht="24.95" customHeight="1" x14ac:dyDescent="0.2">
      <c r="A162" s="411" t="s">
        <v>369</v>
      </c>
      <c r="B162" s="239" t="s">
        <v>25</v>
      </c>
      <c r="C162" s="385">
        <v>94570</v>
      </c>
      <c r="D162" s="402" t="s">
        <v>754</v>
      </c>
      <c r="E162" s="411" t="s">
        <v>21</v>
      </c>
      <c r="F162" s="412">
        <v>7.8</v>
      </c>
      <c r="G162" s="413">
        <v>379.02</v>
      </c>
      <c r="H162" s="116">
        <f t="shared" ref="H162" si="131">ROUND((F162*G162),2)</f>
        <v>2956.36</v>
      </c>
      <c r="I162" s="117">
        <f t="shared" si="121"/>
        <v>3690.71</v>
      </c>
      <c r="J162" s="227">
        <f>(I162/$I$356)</f>
        <v>4.1821752269900698E-3</v>
      </c>
    </row>
    <row r="163" spans="1:1028" s="228" customFormat="1" ht="24.95" customHeight="1" x14ac:dyDescent="0.2">
      <c r="A163" s="411" t="s">
        <v>376</v>
      </c>
      <c r="B163" s="239" t="s">
        <v>25</v>
      </c>
      <c r="C163" s="385">
        <v>100674</v>
      </c>
      <c r="D163" s="402" t="s">
        <v>753</v>
      </c>
      <c r="E163" s="411" t="s">
        <v>21</v>
      </c>
      <c r="F163" s="266">
        <f>1.8+0.75*0.3</f>
        <v>2.0249999999999999</v>
      </c>
      <c r="G163" s="414">
        <v>792.5</v>
      </c>
      <c r="H163" s="116">
        <f t="shared" ref="H163" si="132">ROUND((F163*G163),2)</f>
        <v>1604.81</v>
      </c>
      <c r="I163" s="117">
        <f t="shared" ref="I163" si="133">ROUND(H163*(1+$I$6),2)</f>
        <v>2003.44</v>
      </c>
      <c r="J163" s="227">
        <f>(I163/$I$356)</f>
        <v>2.2702236525657623E-3</v>
      </c>
    </row>
    <row r="164" spans="1:1028" s="228" customFormat="1" ht="24.95" customHeight="1" x14ac:dyDescent="0.2">
      <c r="A164" s="411" t="s">
        <v>527</v>
      </c>
      <c r="B164" s="239" t="s">
        <v>528</v>
      </c>
      <c r="C164" s="385" t="s">
        <v>531</v>
      </c>
      <c r="D164" s="402" t="s">
        <v>532</v>
      </c>
      <c r="E164" s="411" t="s">
        <v>21</v>
      </c>
      <c r="F164" s="266">
        <v>15.600000000000001</v>
      </c>
      <c r="G164" s="414">
        <v>2591.3781249999997</v>
      </c>
      <c r="H164" s="116">
        <f t="shared" ref="H164" si="134">ROUND((F164*G164),2)</f>
        <v>40425.5</v>
      </c>
      <c r="I164" s="117">
        <f t="shared" ref="I164" si="135">ROUND(H164*(1+$I$6),2)</f>
        <v>50467.07</v>
      </c>
      <c r="J164" s="227">
        <f>(I164/$I$356)</f>
        <v>5.7187405657115768E-2</v>
      </c>
    </row>
    <row r="165" spans="1:1028" s="143" customFormat="1" ht="15.6" customHeight="1" x14ac:dyDescent="0.2">
      <c r="A165" s="710"/>
      <c r="B165" s="711"/>
      <c r="C165" s="711"/>
      <c r="D165" s="711"/>
      <c r="E165" s="711"/>
      <c r="F165" s="711"/>
      <c r="G165" s="711"/>
      <c r="H165" s="711"/>
      <c r="I165" s="712"/>
      <c r="J165" s="120"/>
      <c r="K165" s="262"/>
      <c r="L165" s="262"/>
      <c r="M165" s="262"/>
      <c r="N165" s="262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  <c r="Z165" s="262"/>
      <c r="AA165" s="262"/>
      <c r="AB165" s="262"/>
      <c r="AC165" s="262"/>
      <c r="AD165" s="262"/>
      <c r="AE165" s="262"/>
      <c r="AF165" s="262"/>
      <c r="AG165" s="262"/>
      <c r="AH165" s="262"/>
      <c r="AI165" s="262"/>
      <c r="AJ165" s="262"/>
      <c r="AK165" s="262"/>
      <c r="AL165" s="262"/>
      <c r="AM165" s="262"/>
      <c r="AN165" s="262"/>
      <c r="AO165" s="262"/>
      <c r="AP165" s="262"/>
      <c r="AQ165" s="262"/>
      <c r="AR165" s="262"/>
      <c r="AS165" s="262"/>
      <c r="AT165" s="262"/>
      <c r="AU165" s="262"/>
      <c r="AV165" s="262"/>
      <c r="AW165" s="262"/>
      <c r="AX165" s="262"/>
      <c r="AY165" s="262"/>
      <c r="AZ165" s="262"/>
      <c r="BA165" s="262"/>
      <c r="BB165" s="262"/>
      <c r="BC165" s="262"/>
      <c r="BD165" s="262"/>
      <c r="BE165" s="262"/>
      <c r="BF165" s="262"/>
      <c r="BG165" s="262"/>
      <c r="BH165" s="262"/>
      <c r="BI165" s="262"/>
      <c r="BJ165" s="262"/>
      <c r="BK165" s="262"/>
      <c r="BL165" s="262"/>
      <c r="BM165" s="262"/>
      <c r="BN165" s="262"/>
      <c r="BO165" s="262"/>
      <c r="BP165" s="262"/>
      <c r="BQ165" s="262"/>
      <c r="BR165" s="262"/>
      <c r="BS165" s="262"/>
      <c r="BT165" s="262"/>
      <c r="BU165" s="262"/>
      <c r="BV165" s="262"/>
      <c r="BW165" s="262"/>
      <c r="BX165" s="262"/>
      <c r="BY165" s="262"/>
      <c r="BZ165" s="262"/>
      <c r="CA165" s="262"/>
      <c r="CB165" s="262"/>
      <c r="CC165" s="262"/>
      <c r="CD165" s="262"/>
      <c r="CE165" s="262"/>
      <c r="CF165" s="262"/>
      <c r="CG165" s="262"/>
      <c r="CH165" s="262"/>
      <c r="CI165" s="262"/>
      <c r="CJ165" s="262"/>
      <c r="CK165" s="262"/>
      <c r="CL165" s="262"/>
      <c r="CM165" s="262"/>
      <c r="CN165" s="262"/>
      <c r="CO165" s="262"/>
      <c r="CP165" s="262"/>
      <c r="CQ165" s="262"/>
      <c r="CR165" s="262"/>
      <c r="CS165" s="262"/>
      <c r="CT165" s="262"/>
      <c r="CU165" s="262"/>
      <c r="CV165" s="262"/>
      <c r="CW165" s="262"/>
      <c r="CX165" s="262"/>
      <c r="CY165" s="262"/>
      <c r="CZ165" s="262"/>
      <c r="DA165" s="262"/>
      <c r="DB165" s="262"/>
      <c r="DC165" s="262"/>
      <c r="DD165" s="262"/>
      <c r="DE165" s="262"/>
      <c r="DF165" s="262"/>
      <c r="DG165" s="262"/>
      <c r="DH165" s="262"/>
      <c r="DI165" s="262"/>
      <c r="DJ165" s="262"/>
      <c r="DK165" s="262"/>
      <c r="DL165" s="262"/>
      <c r="DM165" s="262"/>
      <c r="DN165" s="262"/>
      <c r="DO165" s="262"/>
      <c r="DP165" s="262"/>
      <c r="DQ165" s="262"/>
      <c r="DR165" s="262"/>
      <c r="DS165" s="262"/>
      <c r="DT165" s="262"/>
      <c r="DU165" s="262"/>
      <c r="DV165" s="262"/>
      <c r="DW165" s="262"/>
      <c r="DX165" s="262"/>
      <c r="DY165" s="262"/>
      <c r="DZ165" s="262"/>
      <c r="EA165" s="262"/>
      <c r="EB165" s="262"/>
      <c r="EC165" s="262"/>
      <c r="ED165" s="262"/>
      <c r="EE165" s="262"/>
      <c r="EF165" s="262"/>
      <c r="EG165" s="262"/>
      <c r="EH165" s="262"/>
      <c r="EI165" s="262"/>
      <c r="EJ165" s="262"/>
      <c r="EK165" s="262"/>
      <c r="EL165" s="262"/>
      <c r="EM165" s="262"/>
      <c r="EN165" s="262"/>
      <c r="EO165" s="262"/>
      <c r="EP165" s="262"/>
      <c r="EQ165" s="262"/>
      <c r="ER165" s="262"/>
      <c r="ES165" s="262"/>
      <c r="ET165" s="262"/>
      <c r="EU165" s="262"/>
      <c r="EV165" s="262"/>
      <c r="EW165" s="262"/>
      <c r="EX165" s="262"/>
      <c r="EY165" s="262"/>
      <c r="EZ165" s="262"/>
      <c r="FA165" s="262"/>
      <c r="FB165" s="262"/>
      <c r="FC165" s="262"/>
      <c r="FD165" s="262"/>
      <c r="FE165" s="262"/>
      <c r="FF165" s="262"/>
      <c r="FG165" s="262"/>
      <c r="FH165" s="262"/>
      <c r="FI165" s="262"/>
      <c r="FJ165" s="262"/>
      <c r="FK165" s="262"/>
      <c r="FL165" s="262"/>
      <c r="FM165" s="262"/>
      <c r="FN165" s="262"/>
      <c r="FO165" s="262"/>
      <c r="FP165" s="262"/>
      <c r="FQ165" s="262"/>
      <c r="FR165" s="262"/>
      <c r="FS165" s="262"/>
      <c r="FT165" s="262"/>
      <c r="FU165" s="262"/>
      <c r="FV165" s="262"/>
      <c r="FW165" s="262"/>
      <c r="FX165" s="262"/>
      <c r="FY165" s="262"/>
      <c r="FZ165" s="262"/>
      <c r="GA165" s="262"/>
      <c r="GB165" s="262"/>
      <c r="GC165" s="262"/>
      <c r="GD165" s="262"/>
      <c r="GE165" s="262"/>
      <c r="GF165" s="262"/>
      <c r="GG165" s="262"/>
      <c r="GH165" s="262"/>
      <c r="GI165" s="262"/>
      <c r="GJ165" s="262"/>
      <c r="GK165" s="262"/>
      <c r="GL165" s="262"/>
      <c r="GM165" s="262"/>
      <c r="GN165" s="262"/>
      <c r="GO165" s="262"/>
      <c r="GP165" s="262"/>
      <c r="GQ165" s="262"/>
      <c r="GR165" s="262"/>
      <c r="GS165" s="262"/>
      <c r="GT165" s="262"/>
      <c r="GU165" s="262"/>
      <c r="GV165" s="262"/>
      <c r="GW165" s="262"/>
      <c r="GX165" s="262"/>
      <c r="GY165" s="262"/>
      <c r="GZ165" s="262"/>
      <c r="HA165" s="262"/>
      <c r="HB165" s="262"/>
      <c r="HC165" s="262"/>
      <c r="HD165" s="262"/>
      <c r="HE165" s="262"/>
      <c r="HF165" s="262"/>
      <c r="HG165" s="262"/>
      <c r="HH165" s="262"/>
      <c r="HI165" s="262"/>
      <c r="HJ165" s="262"/>
      <c r="HK165" s="262"/>
      <c r="HL165" s="262"/>
      <c r="HM165" s="262"/>
      <c r="HN165" s="262"/>
      <c r="HO165" s="262"/>
      <c r="HP165" s="262"/>
      <c r="HQ165" s="262"/>
      <c r="HR165" s="262"/>
      <c r="HS165" s="262"/>
      <c r="HT165" s="262"/>
      <c r="HU165" s="262"/>
      <c r="HV165" s="262"/>
      <c r="HW165" s="262"/>
      <c r="HX165" s="262"/>
      <c r="HY165" s="262"/>
      <c r="HZ165" s="262"/>
      <c r="IA165" s="262"/>
      <c r="IB165" s="262"/>
      <c r="IC165" s="262"/>
      <c r="ID165" s="262"/>
      <c r="IE165" s="262"/>
      <c r="IF165" s="262"/>
      <c r="IG165" s="262"/>
      <c r="IH165" s="262"/>
      <c r="II165" s="262"/>
      <c r="IJ165" s="262"/>
      <c r="IK165" s="262"/>
      <c r="IL165" s="262"/>
      <c r="IM165" s="262"/>
      <c r="IN165" s="262"/>
      <c r="IO165" s="262"/>
      <c r="IP165" s="262"/>
      <c r="IQ165" s="262"/>
      <c r="IR165" s="262"/>
      <c r="IS165" s="262"/>
      <c r="IT165" s="262"/>
      <c r="IU165" s="262"/>
      <c r="IV165" s="262"/>
      <c r="IW165" s="262"/>
      <c r="IX165" s="262"/>
      <c r="IY165" s="262"/>
      <c r="IZ165" s="262"/>
      <c r="JA165" s="262"/>
      <c r="JB165" s="262"/>
      <c r="JC165" s="262"/>
      <c r="JD165" s="262"/>
      <c r="JE165" s="262"/>
      <c r="JF165" s="262"/>
      <c r="JG165" s="262"/>
      <c r="JH165" s="262"/>
      <c r="JI165" s="262"/>
      <c r="JJ165" s="262"/>
      <c r="JK165" s="262"/>
      <c r="JL165" s="262"/>
      <c r="JM165" s="262"/>
      <c r="JN165" s="262"/>
      <c r="JO165" s="262"/>
      <c r="JP165" s="262"/>
      <c r="JQ165" s="262"/>
      <c r="JR165" s="262"/>
      <c r="JS165" s="262"/>
      <c r="JT165" s="262"/>
      <c r="JU165" s="262"/>
      <c r="JV165" s="262"/>
      <c r="JW165" s="262"/>
      <c r="JX165" s="262"/>
      <c r="JY165" s="262"/>
      <c r="JZ165" s="262"/>
      <c r="KA165" s="262"/>
      <c r="KB165" s="262"/>
      <c r="KC165" s="262"/>
      <c r="KD165" s="262"/>
      <c r="KE165" s="262"/>
      <c r="KF165" s="262"/>
      <c r="KG165" s="262"/>
      <c r="KH165" s="262"/>
      <c r="KI165" s="262"/>
      <c r="KJ165" s="262"/>
      <c r="KK165" s="262"/>
      <c r="KL165" s="262"/>
      <c r="KM165" s="262"/>
      <c r="KN165" s="262"/>
      <c r="KO165" s="262"/>
      <c r="KP165" s="262"/>
      <c r="KQ165" s="262"/>
      <c r="KR165" s="262"/>
      <c r="KS165" s="262"/>
      <c r="KT165" s="262"/>
      <c r="KU165" s="262"/>
      <c r="KV165" s="262"/>
      <c r="KW165" s="262"/>
      <c r="KX165" s="262"/>
      <c r="KY165" s="262"/>
      <c r="KZ165" s="262"/>
      <c r="LA165" s="262"/>
      <c r="LB165" s="262"/>
      <c r="LC165" s="262"/>
      <c r="LD165" s="262"/>
      <c r="LE165" s="262"/>
      <c r="LF165" s="262"/>
      <c r="LG165" s="262"/>
      <c r="LH165" s="262"/>
      <c r="LI165" s="262"/>
      <c r="LJ165" s="262"/>
      <c r="LK165" s="262"/>
      <c r="LL165" s="262"/>
      <c r="LM165" s="262"/>
      <c r="LN165" s="262"/>
      <c r="LO165" s="262"/>
      <c r="LP165" s="262"/>
      <c r="LQ165" s="262"/>
      <c r="LR165" s="262"/>
      <c r="LS165" s="262"/>
      <c r="LT165" s="262"/>
      <c r="LU165" s="262"/>
      <c r="LV165" s="262"/>
      <c r="LW165" s="262"/>
      <c r="LX165" s="262"/>
      <c r="LY165" s="262"/>
      <c r="LZ165" s="262"/>
      <c r="MA165" s="262"/>
      <c r="MB165" s="262"/>
      <c r="MC165" s="262"/>
      <c r="MD165" s="262"/>
      <c r="ME165" s="262"/>
      <c r="MF165" s="262"/>
      <c r="MG165" s="262"/>
      <c r="MH165" s="262"/>
      <c r="MI165" s="262"/>
      <c r="MJ165" s="262"/>
      <c r="MK165" s="262"/>
      <c r="ML165" s="262"/>
      <c r="MM165" s="262"/>
      <c r="MN165" s="262"/>
      <c r="MO165" s="262"/>
      <c r="MP165" s="262"/>
      <c r="MQ165" s="262"/>
      <c r="MR165" s="262"/>
      <c r="MS165" s="262"/>
      <c r="MT165" s="262"/>
      <c r="MU165" s="262"/>
      <c r="MV165" s="262"/>
      <c r="MW165" s="262"/>
      <c r="MX165" s="262"/>
      <c r="MY165" s="262"/>
      <c r="MZ165" s="262"/>
      <c r="NA165" s="262"/>
      <c r="NB165" s="262"/>
      <c r="NC165" s="262"/>
      <c r="ND165" s="262"/>
      <c r="NE165" s="262"/>
      <c r="NF165" s="262"/>
      <c r="NG165" s="262"/>
      <c r="NH165" s="262"/>
      <c r="NI165" s="262"/>
      <c r="NJ165" s="262"/>
      <c r="NK165" s="262"/>
      <c r="NL165" s="262"/>
      <c r="NM165" s="262"/>
      <c r="NN165" s="262"/>
      <c r="NO165" s="262"/>
      <c r="NP165" s="262"/>
      <c r="NQ165" s="262"/>
      <c r="NR165" s="262"/>
      <c r="NS165" s="262"/>
      <c r="NT165" s="262"/>
      <c r="NU165" s="262"/>
      <c r="NV165" s="262"/>
      <c r="NW165" s="262"/>
      <c r="NX165" s="262"/>
      <c r="NY165" s="262"/>
      <c r="NZ165" s="262"/>
      <c r="OA165" s="262"/>
      <c r="OB165" s="262"/>
      <c r="OC165" s="262"/>
      <c r="OD165" s="262"/>
      <c r="OE165" s="262"/>
      <c r="OF165" s="262"/>
      <c r="OG165" s="262"/>
      <c r="OH165" s="262"/>
      <c r="OI165" s="262"/>
      <c r="OJ165" s="262"/>
      <c r="OK165" s="262"/>
      <c r="OL165" s="262"/>
      <c r="OM165" s="262"/>
      <c r="ON165" s="262"/>
      <c r="OO165" s="262"/>
      <c r="OP165" s="262"/>
      <c r="OQ165" s="262"/>
      <c r="OR165" s="262"/>
      <c r="OS165" s="262"/>
      <c r="OT165" s="262"/>
      <c r="OU165" s="262"/>
      <c r="OV165" s="262"/>
      <c r="OW165" s="262"/>
      <c r="OX165" s="262"/>
      <c r="OY165" s="262"/>
      <c r="OZ165" s="262"/>
      <c r="PA165" s="262"/>
      <c r="PB165" s="262"/>
      <c r="PC165" s="262"/>
      <c r="PD165" s="262"/>
      <c r="PE165" s="262"/>
      <c r="PF165" s="262"/>
      <c r="PG165" s="262"/>
      <c r="PH165" s="262"/>
      <c r="PI165" s="262"/>
      <c r="PJ165" s="262"/>
      <c r="PK165" s="262"/>
      <c r="PL165" s="262"/>
      <c r="PM165" s="262"/>
      <c r="PN165" s="262"/>
      <c r="PO165" s="262"/>
      <c r="PP165" s="262"/>
      <c r="PQ165" s="262"/>
      <c r="PR165" s="262"/>
      <c r="PS165" s="262"/>
      <c r="PT165" s="262"/>
      <c r="PU165" s="262"/>
      <c r="PV165" s="262"/>
      <c r="PW165" s="262"/>
      <c r="PX165" s="262"/>
      <c r="PY165" s="262"/>
      <c r="PZ165" s="262"/>
      <c r="QA165" s="262"/>
      <c r="QB165" s="262"/>
      <c r="QC165" s="262"/>
      <c r="QD165" s="262"/>
      <c r="QE165" s="262"/>
      <c r="QF165" s="262"/>
      <c r="QG165" s="262"/>
      <c r="QH165" s="262"/>
      <c r="QI165" s="262"/>
      <c r="QJ165" s="262"/>
      <c r="QK165" s="262"/>
      <c r="QL165" s="262"/>
      <c r="QM165" s="262"/>
      <c r="QN165" s="262"/>
      <c r="QO165" s="262"/>
      <c r="QP165" s="262"/>
      <c r="QQ165" s="262"/>
      <c r="QR165" s="262"/>
      <c r="QS165" s="262"/>
      <c r="QT165" s="262"/>
      <c r="QU165" s="262"/>
      <c r="QV165" s="262"/>
      <c r="QW165" s="262"/>
      <c r="QX165" s="262"/>
      <c r="QY165" s="262"/>
      <c r="QZ165" s="262"/>
      <c r="RA165" s="262"/>
      <c r="RB165" s="262"/>
      <c r="RC165" s="262"/>
      <c r="RD165" s="262"/>
      <c r="RE165" s="262"/>
      <c r="RF165" s="262"/>
      <c r="RG165" s="262"/>
      <c r="RH165" s="262"/>
      <c r="RI165" s="262"/>
      <c r="RJ165" s="262"/>
      <c r="RK165" s="262"/>
      <c r="RL165" s="262"/>
      <c r="RM165" s="262"/>
      <c r="RN165" s="262"/>
      <c r="RO165" s="262"/>
      <c r="RP165" s="262"/>
      <c r="RQ165" s="262"/>
      <c r="RR165" s="262"/>
      <c r="RS165" s="262"/>
      <c r="RT165" s="262"/>
      <c r="RU165" s="262"/>
      <c r="RV165" s="262"/>
      <c r="RW165" s="262"/>
      <c r="RX165" s="262"/>
      <c r="RY165" s="262"/>
      <c r="RZ165" s="262"/>
      <c r="SA165" s="262"/>
      <c r="SB165" s="262"/>
      <c r="SC165" s="262"/>
      <c r="SD165" s="262"/>
      <c r="SE165" s="262"/>
      <c r="SF165" s="262"/>
      <c r="SG165" s="262"/>
      <c r="SH165" s="262"/>
      <c r="SI165" s="262"/>
      <c r="SJ165" s="262"/>
      <c r="SK165" s="262"/>
      <c r="SL165" s="262"/>
      <c r="SM165" s="262"/>
      <c r="SN165" s="262"/>
      <c r="SO165" s="262"/>
      <c r="SP165" s="262"/>
      <c r="SQ165" s="262"/>
      <c r="SR165" s="262"/>
      <c r="SS165" s="262"/>
      <c r="ST165" s="262"/>
      <c r="SU165" s="262"/>
      <c r="SV165" s="262"/>
      <c r="SW165" s="262"/>
      <c r="SX165" s="262"/>
      <c r="SY165" s="262"/>
      <c r="SZ165" s="262"/>
      <c r="TA165" s="262"/>
      <c r="TB165" s="262"/>
      <c r="TC165" s="262"/>
      <c r="TD165" s="262"/>
      <c r="TE165" s="262"/>
      <c r="TF165" s="262"/>
      <c r="TG165" s="262"/>
      <c r="TH165" s="262"/>
      <c r="TI165" s="262"/>
      <c r="TJ165" s="262"/>
      <c r="TK165" s="262"/>
      <c r="TL165" s="262"/>
      <c r="TM165" s="262"/>
      <c r="TN165" s="262"/>
      <c r="TO165" s="262"/>
      <c r="TP165" s="262"/>
      <c r="TQ165" s="262"/>
      <c r="TR165" s="262"/>
      <c r="TS165" s="262"/>
      <c r="TT165" s="262"/>
      <c r="TU165" s="262"/>
      <c r="TV165" s="262"/>
      <c r="TW165" s="262"/>
      <c r="TX165" s="262"/>
      <c r="TY165" s="262"/>
      <c r="TZ165" s="262"/>
      <c r="UA165" s="262"/>
      <c r="UB165" s="262"/>
      <c r="UC165" s="262"/>
      <c r="UD165" s="262"/>
      <c r="UE165" s="262"/>
      <c r="UF165" s="262"/>
      <c r="UG165" s="262"/>
      <c r="UH165" s="262"/>
      <c r="UI165" s="262"/>
      <c r="UJ165" s="262"/>
      <c r="UK165" s="262"/>
      <c r="UL165" s="262"/>
      <c r="UM165" s="262"/>
      <c r="UN165" s="262"/>
      <c r="UO165" s="262"/>
      <c r="UP165" s="262"/>
      <c r="UQ165" s="262"/>
      <c r="UR165" s="262"/>
      <c r="US165" s="262"/>
      <c r="UT165" s="262"/>
      <c r="UU165" s="262"/>
      <c r="UV165" s="262"/>
      <c r="UW165" s="262"/>
      <c r="UX165" s="262"/>
      <c r="UY165" s="262"/>
      <c r="UZ165" s="262"/>
      <c r="VA165" s="262"/>
      <c r="VB165" s="262"/>
      <c r="VC165" s="262"/>
      <c r="VD165" s="262"/>
      <c r="VE165" s="262"/>
      <c r="VF165" s="262"/>
      <c r="VG165" s="262"/>
      <c r="VH165" s="262"/>
      <c r="VI165" s="262"/>
      <c r="VJ165" s="262"/>
      <c r="VK165" s="262"/>
      <c r="VL165" s="262"/>
      <c r="VM165" s="262"/>
      <c r="VN165" s="262"/>
      <c r="VO165" s="262"/>
      <c r="VP165" s="262"/>
      <c r="VQ165" s="262"/>
      <c r="VR165" s="262"/>
      <c r="VS165" s="262"/>
      <c r="VT165" s="262"/>
      <c r="VU165" s="262"/>
      <c r="VV165" s="262"/>
      <c r="VW165" s="262"/>
      <c r="VX165" s="262"/>
      <c r="VY165" s="262"/>
      <c r="VZ165" s="262"/>
      <c r="WA165" s="262"/>
      <c r="WB165" s="262"/>
      <c r="WC165" s="262"/>
      <c r="WD165" s="262"/>
      <c r="WE165" s="262"/>
      <c r="WF165" s="262"/>
      <c r="WG165" s="262"/>
      <c r="WH165" s="262"/>
      <c r="WI165" s="262"/>
      <c r="WJ165" s="262"/>
      <c r="WK165" s="262"/>
      <c r="WL165" s="262"/>
      <c r="WM165" s="262"/>
      <c r="WN165" s="262"/>
      <c r="WO165" s="262"/>
      <c r="WP165" s="262"/>
      <c r="WQ165" s="262"/>
      <c r="WR165" s="262"/>
      <c r="WS165" s="262"/>
      <c r="WT165" s="262"/>
      <c r="WU165" s="262"/>
      <c r="WV165" s="262"/>
      <c r="WW165" s="262"/>
      <c r="WX165" s="262"/>
      <c r="WY165" s="262"/>
      <c r="WZ165" s="262"/>
      <c r="XA165" s="262"/>
      <c r="XB165" s="262"/>
      <c r="XC165" s="262"/>
      <c r="XD165" s="262"/>
      <c r="XE165" s="262"/>
      <c r="XF165" s="262"/>
      <c r="XG165" s="262"/>
      <c r="XH165" s="262"/>
      <c r="XI165" s="262"/>
      <c r="XJ165" s="262"/>
      <c r="XK165" s="262"/>
      <c r="XL165" s="262"/>
      <c r="XM165" s="262"/>
      <c r="XN165" s="262"/>
      <c r="XO165" s="262"/>
      <c r="XP165" s="262"/>
      <c r="XQ165" s="262"/>
      <c r="XR165" s="262"/>
      <c r="XS165" s="262"/>
      <c r="XT165" s="262"/>
      <c r="XU165" s="262"/>
      <c r="XV165" s="262"/>
      <c r="XW165" s="262"/>
      <c r="XX165" s="262"/>
      <c r="XY165" s="262"/>
      <c r="XZ165" s="262"/>
      <c r="YA165" s="262"/>
      <c r="YB165" s="262"/>
      <c r="YC165" s="262"/>
      <c r="YD165" s="262"/>
      <c r="YE165" s="262"/>
      <c r="YF165" s="262"/>
      <c r="YG165" s="262"/>
      <c r="YH165" s="262"/>
      <c r="YI165" s="262"/>
      <c r="YJ165" s="262"/>
      <c r="YK165" s="262"/>
      <c r="YL165" s="262"/>
      <c r="YM165" s="262"/>
      <c r="YN165" s="262"/>
      <c r="YO165" s="262"/>
      <c r="YP165" s="262"/>
      <c r="YQ165" s="262"/>
      <c r="YR165" s="262"/>
      <c r="YS165" s="262"/>
      <c r="YT165" s="262"/>
      <c r="YU165" s="262"/>
      <c r="YV165" s="262"/>
      <c r="YW165" s="262"/>
      <c r="YX165" s="262"/>
      <c r="YY165" s="262"/>
      <c r="YZ165" s="262"/>
      <c r="ZA165" s="262"/>
      <c r="ZB165" s="262"/>
      <c r="ZC165" s="262"/>
      <c r="ZD165" s="262"/>
      <c r="ZE165" s="262"/>
      <c r="ZF165" s="262"/>
      <c r="ZG165" s="262"/>
      <c r="ZH165" s="262"/>
      <c r="ZI165" s="262"/>
      <c r="ZJ165" s="262"/>
      <c r="ZK165" s="262"/>
      <c r="ZL165" s="262"/>
      <c r="ZM165" s="262"/>
      <c r="ZN165" s="262"/>
      <c r="ZO165" s="262"/>
      <c r="ZP165" s="262"/>
      <c r="ZQ165" s="262"/>
      <c r="ZR165" s="262"/>
      <c r="ZS165" s="262"/>
      <c r="ZT165" s="262"/>
      <c r="ZU165" s="262"/>
      <c r="ZV165" s="262"/>
      <c r="ZW165" s="262"/>
      <c r="ZX165" s="262"/>
      <c r="ZY165" s="262"/>
      <c r="ZZ165" s="262"/>
      <c r="AAA165" s="262"/>
      <c r="AAB165" s="262"/>
      <c r="AAC165" s="262"/>
      <c r="AAD165" s="262"/>
      <c r="AAE165" s="262"/>
      <c r="AAF165" s="262"/>
      <c r="AAG165" s="262"/>
      <c r="AAH165" s="262"/>
      <c r="AAI165" s="262"/>
      <c r="AAJ165" s="262"/>
      <c r="AAK165" s="262"/>
      <c r="AAL165" s="262"/>
      <c r="AAM165" s="262"/>
      <c r="AAN165" s="262"/>
      <c r="AAO165" s="262"/>
      <c r="AAP165" s="262"/>
      <c r="AAQ165" s="262"/>
      <c r="AAR165" s="262"/>
      <c r="AAS165" s="262"/>
      <c r="AAT165" s="262"/>
      <c r="AAU165" s="262"/>
      <c r="AAV165" s="262"/>
      <c r="AAW165" s="262"/>
      <c r="AAX165" s="262"/>
      <c r="AAY165" s="262"/>
      <c r="AAZ165" s="262"/>
      <c r="ABA165" s="262"/>
      <c r="ABB165" s="262"/>
      <c r="ABC165" s="262"/>
      <c r="ABD165" s="262"/>
      <c r="ABE165" s="262"/>
      <c r="ABF165" s="262"/>
      <c r="ABG165" s="262"/>
      <c r="ABH165" s="262"/>
      <c r="ABI165" s="262"/>
      <c r="ABJ165" s="262"/>
      <c r="ABK165" s="262"/>
      <c r="ABL165" s="262"/>
      <c r="ABM165" s="262"/>
      <c r="ABN165" s="262"/>
      <c r="ABO165" s="262"/>
      <c r="ABP165" s="262"/>
      <c r="ABQ165" s="262"/>
      <c r="ABR165" s="262"/>
      <c r="ABS165" s="262"/>
      <c r="ABT165" s="262"/>
      <c r="ABU165" s="262"/>
      <c r="ABV165" s="262"/>
      <c r="ABW165" s="262"/>
      <c r="ABX165" s="262"/>
      <c r="ABY165" s="262"/>
      <c r="ABZ165" s="262"/>
      <c r="ACA165" s="262"/>
      <c r="ACB165" s="262"/>
      <c r="ACC165" s="262"/>
      <c r="ACD165" s="262"/>
      <c r="ACE165" s="262"/>
      <c r="ACF165" s="262"/>
      <c r="ACG165" s="262"/>
      <c r="ACH165" s="262"/>
      <c r="ACI165" s="262"/>
      <c r="ACJ165" s="262"/>
      <c r="ACK165" s="262"/>
      <c r="ACL165" s="262"/>
      <c r="ACM165" s="262"/>
      <c r="ACN165" s="262"/>
      <c r="ACO165" s="262"/>
      <c r="ACP165" s="262"/>
      <c r="ACQ165" s="262"/>
      <c r="ACR165" s="262"/>
      <c r="ACS165" s="262"/>
      <c r="ACT165" s="262"/>
      <c r="ACU165" s="262"/>
      <c r="ACV165" s="262"/>
      <c r="ACW165" s="262"/>
      <c r="ACX165" s="262"/>
      <c r="ACY165" s="262"/>
      <c r="ACZ165" s="262"/>
      <c r="ADA165" s="262"/>
      <c r="ADB165" s="262"/>
      <c r="ADC165" s="262"/>
      <c r="ADD165" s="262"/>
      <c r="ADE165" s="262"/>
      <c r="ADF165" s="262"/>
      <c r="ADG165" s="262"/>
      <c r="ADH165" s="262"/>
      <c r="ADI165" s="262"/>
      <c r="ADJ165" s="262"/>
      <c r="ADK165" s="262"/>
      <c r="ADL165" s="262"/>
      <c r="ADM165" s="262"/>
      <c r="ADN165" s="262"/>
      <c r="ADO165" s="262"/>
      <c r="ADP165" s="262"/>
      <c r="ADQ165" s="262"/>
      <c r="ADR165" s="262"/>
      <c r="ADS165" s="262"/>
      <c r="ADT165" s="262"/>
      <c r="ADU165" s="262"/>
      <c r="ADV165" s="262"/>
      <c r="ADW165" s="262"/>
      <c r="ADX165" s="262"/>
      <c r="ADY165" s="262"/>
      <c r="ADZ165" s="262"/>
      <c r="AEA165" s="262"/>
      <c r="AEB165" s="262"/>
      <c r="AEC165" s="262"/>
      <c r="AED165" s="262"/>
      <c r="AEE165" s="262"/>
      <c r="AEF165" s="262"/>
      <c r="AEG165" s="262"/>
      <c r="AEH165" s="262"/>
      <c r="AEI165" s="262"/>
      <c r="AEJ165" s="262"/>
      <c r="AEK165" s="262"/>
      <c r="AEL165" s="262"/>
      <c r="AEM165" s="262"/>
      <c r="AEN165" s="262"/>
      <c r="AEO165" s="262"/>
      <c r="AEP165" s="262"/>
      <c r="AEQ165" s="262"/>
      <c r="AER165" s="262"/>
      <c r="AES165" s="262"/>
      <c r="AET165" s="262"/>
      <c r="AEU165" s="262"/>
      <c r="AEV165" s="262"/>
      <c r="AEW165" s="262"/>
      <c r="AEX165" s="262"/>
      <c r="AEY165" s="262"/>
      <c r="AEZ165" s="262"/>
      <c r="AFA165" s="262"/>
      <c r="AFB165" s="262"/>
      <c r="AFC165" s="262"/>
      <c r="AFD165" s="262"/>
      <c r="AFE165" s="262"/>
      <c r="AFF165" s="262"/>
      <c r="AFG165" s="262"/>
      <c r="AFH165" s="262"/>
      <c r="AFI165" s="262"/>
      <c r="AFJ165" s="262"/>
      <c r="AFK165" s="262"/>
      <c r="AFL165" s="262"/>
      <c r="AFM165" s="262"/>
      <c r="AFN165" s="262"/>
      <c r="AFO165" s="262"/>
      <c r="AFP165" s="262"/>
      <c r="AFQ165" s="262"/>
      <c r="AFR165" s="262"/>
      <c r="AFS165" s="262"/>
      <c r="AFT165" s="262"/>
      <c r="AFU165" s="262"/>
      <c r="AFV165" s="262"/>
      <c r="AFW165" s="262"/>
      <c r="AFX165" s="262"/>
      <c r="AFY165" s="262"/>
      <c r="AFZ165" s="262"/>
      <c r="AGA165" s="262"/>
      <c r="AGB165" s="262"/>
      <c r="AGC165" s="262"/>
      <c r="AGD165" s="262"/>
      <c r="AGE165" s="262"/>
      <c r="AGF165" s="262"/>
      <c r="AGG165" s="262"/>
      <c r="AGH165" s="262"/>
      <c r="AGI165" s="262"/>
      <c r="AGJ165" s="262"/>
      <c r="AGK165" s="262"/>
      <c r="AGL165" s="262"/>
      <c r="AGM165" s="262"/>
      <c r="AGN165" s="262"/>
      <c r="AGO165" s="262"/>
      <c r="AGP165" s="262"/>
      <c r="AGQ165" s="262"/>
      <c r="AGR165" s="262"/>
      <c r="AGS165" s="262"/>
      <c r="AGT165" s="262"/>
      <c r="AGU165" s="262"/>
      <c r="AGV165" s="262"/>
      <c r="AGW165" s="262"/>
      <c r="AGX165" s="262"/>
      <c r="AGY165" s="262"/>
      <c r="AGZ165" s="262"/>
      <c r="AHA165" s="262"/>
      <c r="AHB165" s="262"/>
      <c r="AHC165" s="262"/>
      <c r="AHD165" s="262"/>
      <c r="AHE165" s="262"/>
      <c r="AHF165" s="262"/>
      <c r="AHG165" s="262"/>
      <c r="AHH165" s="262"/>
      <c r="AHI165" s="262"/>
      <c r="AHJ165" s="262"/>
      <c r="AHK165" s="262"/>
      <c r="AHL165" s="262"/>
      <c r="AHM165" s="262"/>
      <c r="AHN165" s="262"/>
      <c r="AHO165" s="262"/>
      <c r="AHP165" s="262"/>
      <c r="AHQ165" s="262"/>
      <c r="AHR165" s="262"/>
      <c r="AHS165" s="262"/>
      <c r="AHT165" s="262"/>
      <c r="AHU165" s="262"/>
      <c r="AHV165" s="262"/>
      <c r="AHW165" s="262"/>
      <c r="AHX165" s="262"/>
      <c r="AHY165" s="262"/>
      <c r="AHZ165" s="262"/>
      <c r="AIA165" s="262"/>
      <c r="AIB165" s="262"/>
      <c r="AIC165" s="262"/>
      <c r="AID165" s="262"/>
      <c r="AIE165" s="262"/>
      <c r="AIF165" s="262"/>
      <c r="AIG165" s="262"/>
      <c r="AIH165" s="262"/>
      <c r="AII165" s="262"/>
      <c r="AIJ165" s="262"/>
      <c r="AIK165" s="262"/>
      <c r="AIL165" s="262"/>
      <c r="AIM165" s="262"/>
      <c r="AIN165" s="262"/>
      <c r="AIO165" s="262"/>
      <c r="AIP165" s="262"/>
      <c r="AIQ165" s="262"/>
      <c r="AIR165" s="262"/>
      <c r="AIS165" s="262"/>
      <c r="AIT165" s="262"/>
      <c r="AIU165" s="262"/>
      <c r="AIV165" s="262"/>
      <c r="AIW165" s="262"/>
      <c r="AIX165" s="262"/>
      <c r="AIY165" s="262"/>
      <c r="AIZ165" s="262"/>
      <c r="AJA165" s="262"/>
      <c r="AJB165" s="262"/>
      <c r="AJC165" s="262"/>
      <c r="AJD165" s="262"/>
      <c r="AJE165" s="262"/>
      <c r="AJF165" s="262"/>
      <c r="AJG165" s="262"/>
      <c r="AJH165" s="262"/>
      <c r="AJI165" s="262"/>
      <c r="AJJ165" s="262"/>
      <c r="AJK165" s="262"/>
      <c r="AJL165" s="262"/>
      <c r="AJM165" s="262"/>
      <c r="AJN165" s="262"/>
      <c r="AJO165" s="262"/>
      <c r="AJP165" s="262"/>
      <c r="AJQ165" s="262"/>
      <c r="AJR165" s="262"/>
      <c r="AJS165" s="262"/>
      <c r="AJT165" s="262"/>
      <c r="AJU165" s="262"/>
      <c r="AJV165" s="262"/>
      <c r="AJW165" s="262"/>
      <c r="AJX165" s="262"/>
      <c r="AJY165" s="262"/>
      <c r="AJZ165" s="262"/>
      <c r="AKA165" s="262"/>
      <c r="AKB165" s="262"/>
      <c r="AKC165" s="262"/>
      <c r="AKD165" s="262"/>
      <c r="AKE165" s="262"/>
      <c r="AKF165" s="262"/>
      <c r="AKG165" s="262"/>
      <c r="AKH165" s="262"/>
      <c r="AKI165" s="262"/>
      <c r="AKJ165" s="262"/>
      <c r="AKK165" s="262"/>
      <c r="AKL165" s="262"/>
      <c r="AKM165" s="262"/>
      <c r="AKN165" s="262"/>
      <c r="AKO165" s="262"/>
      <c r="AKP165" s="262"/>
      <c r="AKQ165" s="262"/>
      <c r="AKR165" s="262"/>
      <c r="AKS165" s="262"/>
      <c r="AKT165" s="262"/>
      <c r="AKU165" s="262"/>
      <c r="AKV165" s="262"/>
      <c r="AKW165" s="262"/>
      <c r="AKX165" s="262"/>
      <c r="AKY165" s="262"/>
      <c r="AKZ165" s="262"/>
      <c r="ALA165" s="262"/>
      <c r="ALB165" s="262"/>
      <c r="ALC165" s="262"/>
      <c r="ALD165" s="262"/>
      <c r="ALE165" s="262"/>
      <c r="ALF165" s="262"/>
      <c r="ALG165" s="262"/>
      <c r="ALH165" s="262"/>
      <c r="ALI165" s="262"/>
      <c r="ALJ165" s="262"/>
      <c r="ALK165" s="262"/>
      <c r="ALL165" s="262"/>
      <c r="ALM165" s="262"/>
      <c r="ALN165" s="262"/>
      <c r="ALO165" s="262"/>
      <c r="ALP165" s="262"/>
      <c r="ALQ165" s="262"/>
      <c r="ALR165" s="262"/>
      <c r="ALS165" s="262"/>
      <c r="ALT165" s="262"/>
      <c r="ALU165" s="262"/>
      <c r="ALV165" s="262"/>
      <c r="ALW165" s="262"/>
      <c r="ALX165" s="262"/>
      <c r="ALY165" s="262"/>
      <c r="ALZ165" s="262"/>
      <c r="AMA165" s="262"/>
      <c r="AMB165" s="262"/>
      <c r="AMC165" s="262"/>
      <c r="AMD165" s="262"/>
      <c r="AME165" s="262"/>
      <c r="AMF165" s="262"/>
      <c r="AMG165" s="262"/>
      <c r="AMH165" s="262"/>
      <c r="AMI165" s="262"/>
      <c r="AMJ165" s="262"/>
      <c r="AMK165" s="262"/>
      <c r="AML165" s="262"/>
      <c r="AMM165" s="262"/>
      <c r="AMN165" s="262"/>
    </row>
    <row r="166" spans="1:1028" s="143" customFormat="1" ht="15.6" customHeight="1" x14ac:dyDescent="0.2">
      <c r="A166" s="653"/>
      <c r="B166" s="654"/>
      <c r="C166" s="654"/>
      <c r="D166" s="654"/>
      <c r="E166" s="654"/>
      <c r="F166" s="654"/>
      <c r="G166" s="655"/>
      <c r="H166" s="129">
        <f>SUM(H153:H164)</f>
        <v>69804.13</v>
      </c>
      <c r="I166" s="129">
        <f>SUM(I153:I164)</f>
        <v>87143.260000000009</v>
      </c>
      <c r="J166" s="122">
        <f>SUM(J153:J164)</f>
        <v>9.8747499308034128E-2</v>
      </c>
      <c r="K166" s="262"/>
      <c r="L166" s="262"/>
      <c r="M166" s="262"/>
      <c r="N166" s="262"/>
      <c r="O166" s="262"/>
      <c r="P166" s="262"/>
      <c r="Q166" s="262"/>
      <c r="R166" s="262"/>
      <c r="S166" s="262"/>
      <c r="T166" s="262"/>
      <c r="U166" s="262"/>
      <c r="V166" s="262"/>
      <c r="W166" s="262"/>
      <c r="X166" s="262"/>
      <c r="Y166" s="262"/>
      <c r="Z166" s="262"/>
      <c r="AA166" s="262"/>
      <c r="AB166" s="262"/>
      <c r="AC166" s="262"/>
      <c r="AD166" s="262"/>
      <c r="AE166" s="262"/>
      <c r="AF166" s="262"/>
      <c r="AG166" s="262"/>
      <c r="AH166" s="262"/>
      <c r="AI166" s="262"/>
      <c r="AJ166" s="262"/>
      <c r="AK166" s="262"/>
      <c r="AL166" s="262"/>
      <c r="AM166" s="262"/>
      <c r="AN166" s="262"/>
      <c r="AO166" s="262"/>
      <c r="AP166" s="262"/>
      <c r="AQ166" s="262"/>
      <c r="AR166" s="262"/>
      <c r="AS166" s="262"/>
      <c r="AT166" s="262"/>
      <c r="AU166" s="262"/>
      <c r="AV166" s="262"/>
      <c r="AW166" s="262"/>
      <c r="AX166" s="262"/>
      <c r="AY166" s="262"/>
      <c r="AZ166" s="262"/>
      <c r="BA166" s="262"/>
      <c r="BB166" s="262"/>
      <c r="BC166" s="262"/>
      <c r="BD166" s="262"/>
      <c r="BE166" s="262"/>
      <c r="BF166" s="262"/>
      <c r="BG166" s="262"/>
      <c r="BH166" s="262"/>
      <c r="BI166" s="262"/>
      <c r="BJ166" s="262"/>
      <c r="BK166" s="262"/>
      <c r="BL166" s="262"/>
      <c r="BM166" s="262"/>
      <c r="BN166" s="262"/>
      <c r="BO166" s="262"/>
      <c r="BP166" s="262"/>
      <c r="BQ166" s="262"/>
      <c r="BR166" s="262"/>
      <c r="BS166" s="262"/>
      <c r="BT166" s="262"/>
      <c r="BU166" s="262"/>
      <c r="BV166" s="262"/>
      <c r="BW166" s="262"/>
      <c r="BX166" s="262"/>
      <c r="BY166" s="262"/>
      <c r="BZ166" s="262"/>
      <c r="CA166" s="262"/>
      <c r="CB166" s="262"/>
      <c r="CC166" s="262"/>
      <c r="CD166" s="262"/>
      <c r="CE166" s="262"/>
      <c r="CF166" s="262"/>
      <c r="CG166" s="262"/>
      <c r="CH166" s="262"/>
      <c r="CI166" s="262"/>
      <c r="CJ166" s="262"/>
      <c r="CK166" s="262"/>
      <c r="CL166" s="262"/>
      <c r="CM166" s="262"/>
      <c r="CN166" s="262"/>
      <c r="CO166" s="262"/>
      <c r="CP166" s="262"/>
      <c r="CQ166" s="262"/>
      <c r="CR166" s="262"/>
      <c r="CS166" s="262"/>
      <c r="CT166" s="262"/>
      <c r="CU166" s="262"/>
      <c r="CV166" s="262"/>
      <c r="CW166" s="262"/>
      <c r="CX166" s="262"/>
      <c r="CY166" s="262"/>
      <c r="CZ166" s="262"/>
      <c r="DA166" s="262"/>
      <c r="DB166" s="262"/>
      <c r="DC166" s="262"/>
      <c r="DD166" s="262"/>
      <c r="DE166" s="262"/>
      <c r="DF166" s="262"/>
      <c r="DG166" s="262"/>
      <c r="DH166" s="262"/>
      <c r="DI166" s="262"/>
      <c r="DJ166" s="262"/>
      <c r="DK166" s="262"/>
      <c r="DL166" s="262"/>
      <c r="DM166" s="262"/>
      <c r="DN166" s="262"/>
      <c r="DO166" s="262"/>
      <c r="DP166" s="262"/>
      <c r="DQ166" s="262"/>
      <c r="DR166" s="262"/>
      <c r="DS166" s="262"/>
      <c r="DT166" s="262"/>
      <c r="DU166" s="262"/>
      <c r="DV166" s="262"/>
      <c r="DW166" s="262"/>
      <c r="DX166" s="262"/>
      <c r="DY166" s="262"/>
      <c r="DZ166" s="262"/>
      <c r="EA166" s="262"/>
      <c r="EB166" s="262"/>
      <c r="EC166" s="262"/>
      <c r="ED166" s="262"/>
      <c r="EE166" s="262"/>
      <c r="EF166" s="262"/>
      <c r="EG166" s="262"/>
      <c r="EH166" s="262"/>
      <c r="EI166" s="262"/>
      <c r="EJ166" s="262"/>
      <c r="EK166" s="262"/>
      <c r="EL166" s="262"/>
      <c r="EM166" s="262"/>
      <c r="EN166" s="262"/>
      <c r="EO166" s="262"/>
      <c r="EP166" s="262"/>
      <c r="EQ166" s="262"/>
      <c r="ER166" s="262"/>
      <c r="ES166" s="262"/>
      <c r="ET166" s="262"/>
      <c r="EU166" s="262"/>
      <c r="EV166" s="262"/>
      <c r="EW166" s="262"/>
      <c r="EX166" s="262"/>
      <c r="EY166" s="262"/>
      <c r="EZ166" s="262"/>
      <c r="FA166" s="262"/>
      <c r="FB166" s="262"/>
      <c r="FC166" s="262"/>
      <c r="FD166" s="262"/>
      <c r="FE166" s="262"/>
      <c r="FF166" s="262"/>
      <c r="FG166" s="262"/>
      <c r="FH166" s="262"/>
      <c r="FI166" s="262"/>
      <c r="FJ166" s="262"/>
      <c r="FK166" s="262"/>
      <c r="FL166" s="262"/>
      <c r="FM166" s="262"/>
      <c r="FN166" s="262"/>
      <c r="FO166" s="262"/>
      <c r="FP166" s="262"/>
      <c r="FQ166" s="262"/>
      <c r="FR166" s="262"/>
      <c r="FS166" s="262"/>
      <c r="FT166" s="262"/>
      <c r="FU166" s="262"/>
      <c r="FV166" s="262"/>
      <c r="FW166" s="262"/>
      <c r="FX166" s="262"/>
      <c r="FY166" s="262"/>
      <c r="FZ166" s="262"/>
      <c r="GA166" s="262"/>
      <c r="GB166" s="262"/>
      <c r="GC166" s="262"/>
      <c r="GD166" s="262"/>
      <c r="GE166" s="262"/>
      <c r="GF166" s="262"/>
      <c r="GG166" s="262"/>
      <c r="GH166" s="262"/>
      <c r="GI166" s="262"/>
      <c r="GJ166" s="262"/>
      <c r="GK166" s="262"/>
      <c r="GL166" s="262"/>
      <c r="GM166" s="262"/>
      <c r="GN166" s="262"/>
      <c r="GO166" s="262"/>
      <c r="GP166" s="262"/>
      <c r="GQ166" s="262"/>
      <c r="GR166" s="262"/>
      <c r="GS166" s="262"/>
      <c r="GT166" s="262"/>
      <c r="GU166" s="262"/>
      <c r="GV166" s="262"/>
      <c r="GW166" s="262"/>
      <c r="GX166" s="262"/>
      <c r="GY166" s="262"/>
      <c r="GZ166" s="262"/>
      <c r="HA166" s="262"/>
      <c r="HB166" s="262"/>
      <c r="HC166" s="262"/>
      <c r="HD166" s="262"/>
      <c r="HE166" s="262"/>
      <c r="HF166" s="262"/>
      <c r="HG166" s="262"/>
      <c r="HH166" s="262"/>
      <c r="HI166" s="262"/>
      <c r="HJ166" s="262"/>
      <c r="HK166" s="262"/>
      <c r="HL166" s="262"/>
      <c r="HM166" s="262"/>
      <c r="HN166" s="262"/>
      <c r="HO166" s="262"/>
      <c r="HP166" s="262"/>
      <c r="HQ166" s="262"/>
      <c r="HR166" s="262"/>
      <c r="HS166" s="262"/>
      <c r="HT166" s="262"/>
      <c r="HU166" s="262"/>
      <c r="HV166" s="262"/>
      <c r="HW166" s="262"/>
      <c r="HX166" s="262"/>
      <c r="HY166" s="262"/>
      <c r="HZ166" s="262"/>
      <c r="IA166" s="262"/>
      <c r="IB166" s="262"/>
      <c r="IC166" s="262"/>
      <c r="ID166" s="262"/>
      <c r="IE166" s="262"/>
      <c r="IF166" s="262"/>
      <c r="IG166" s="262"/>
      <c r="IH166" s="262"/>
      <c r="II166" s="262"/>
      <c r="IJ166" s="262"/>
      <c r="IK166" s="262"/>
      <c r="IL166" s="262"/>
      <c r="IM166" s="262"/>
      <c r="IN166" s="262"/>
      <c r="IO166" s="262"/>
      <c r="IP166" s="262"/>
      <c r="IQ166" s="262"/>
      <c r="IR166" s="262"/>
      <c r="IS166" s="262"/>
      <c r="IT166" s="262"/>
      <c r="IU166" s="262"/>
      <c r="IV166" s="262"/>
      <c r="IW166" s="262"/>
      <c r="IX166" s="262"/>
      <c r="IY166" s="262"/>
      <c r="IZ166" s="262"/>
      <c r="JA166" s="262"/>
      <c r="JB166" s="262"/>
      <c r="JC166" s="262"/>
      <c r="JD166" s="262"/>
      <c r="JE166" s="262"/>
      <c r="JF166" s="262"/>
      <c r="JG166" s="262"/>
      <c r="JH166" s="262"/>
      <c r="JI166" s="262"/>
      <c r="JJ166" s="262"/>
      <c r="JK166" s="262"/>
      <c r="JL166" s="262"/>
      <c r="JM166" s="262"/>
      <c r="JN166" s="262"/>
      <c r="JO166" s="262"/>
      <c r="JP166" s="262"/>
      <c r="JQ166" s="262"/>
      <c r="JR166" s="262"/>
      <c r="JS166" s="262"/>
      <c r="JT166" s="262"/>
      <c r="JU166" s="262"/>
      <c r="JV166" s="262"/>
      <c r="JW166" s="262"/>
      <c r="JX166" s="262"/>
      <c r="JY166" s="262"/>
      <c r="JZ166" s="262"/>
      <c r="KA166" s="262"/>
      <c r="KB166" s="262"/>
      <c r="KC166" s="262"/>
      <c r="KD166" s="262"/>
      <c r="KE166" s="262"/>
      <c r="KF166" s="262"/>
      <c r="KG166" s="262"/>
      <c r="KH166" s="262"/>
      <c r="KI166" s="262"/>
      <c r="KJ166" s="262"/>
      <c r="KK166" s="262"/>
      <c r="KL166" s="262"/>
      <c r="KM166" s="262"/>
      <c r="KN166" s="262"/>
      <c r="KO166" s="262"/>
      <c r="KP166" s="262"/>
      <c r="KQ166" s="262"/>
      <c r="KR166" s="262"/>
      <c r="KS166" s="262"/>
      <c r="KT166" s="262"/>
      <c r="KU166" s="262"/>
      <c r="KV166" s="262"/>
      <c r="KW166" s="262"/>
      <c r="KX166" s="262"/>
      <c r="KY166" s="262"/>
      <c r="KZ166" s="262"/>
      <c r="LA166" s="262"/>
      <c r="LB166" s="262"/>
      <c r="LC166" s="262"/>
      <c r="LD166" s="262"/>
      <c r="LE166" s="262"/>
      <c r="LF166" s="262"/>
      <c r="LG166" s="262"/>
      <c r="LH166" s="262"/>
      <c r="LI166" s="262"/>
      <c r="LJ166" s="262"/>
      <c r="LK166" s="262"/>
      <c r="LL166" s="262"/>
      <c r="LM166" s="262"/>
      <c r="LN166" s="262"/>
      <c r="LO166" s="262"/>
      <c r="LP166" s="262"/>
      <c r="LQ166" s="262"/>
      <c r="LR166" s="262"/>
      <c r="LS166" s="262"/>
      <c r="LT166" s="262"/>
      <c r="LU166" s="262"/>
      <c r="LV166" s="262"/>
      <c r="LW166" s="262"/>
      <c r="LX166" s="262"/>
      <c r="LY166" s="262"/>
      <c r="LZ166" s="262"/>
      <c r="MA166" s="262"/>
      <c r="MB166" s="262"/>
      <c r="MC166" s="262"/>
      <c r="MD166" s="262"/>
      <c r="ME166" s="262"/>
      <c r="MF166" s="262"/>
      <c r="MG166" s="262"/>
      <c r="MH166" s="262"/>
      <c r="MI166" s="262"/>
      <c r="MJ166" s="262"/>
      <c r="MK166" s="262"/>
      <c r="ML166" s="262"/>
      <c r="MM166" s="262"/>
      <c r="MN166" s="262"/>
      <c r="MO166" s="262"/>
      <c r="MP166" s="262"/>
      <c r="MQ166" s="262"/>
      <c r="MR166" s="262"/>
      <c r="MS166" s="262"/>
      <c r="MT166" s="262"/>
      <c r="MU166" s="262"/>
      <c r="MV166" s="262"/>
      <c r="MW166" s="262"/>
      <c r="MX166" s="262"/>
      <c r="MY166" s="262"/>
      <c r="MZ166" s="262"/>
      <c r="NA166" s="262"/>
      <c r="NB166" s="262"/>
      <c r="NC166" s="262"/>
      <c r="ND166" s="262"/>
      <c r="NE166" s="262"/>
      <c r="NF166" s="262"/>
      <c r="NG166" s="262"/>
      <c r="NH166" s="262"/>
      <c r="NI166" s="262"/>
      <c r="NJ166" s="262"/>
      <c r="NK166" s="262"/>
      <c r="NL166" s="262"/>
      <c r="NM166" s="262"/>
      <c r="NN166" s="262"/>
      <c r="NO166" s="262"/>
      <c r="NP166" s="262"/>
      <c r="NQ166" s="262"/>
      <c r="NR166" s="262"/>
      <c r="NS166" s="262"/>
      <c r="NT166" s="262"/>
      <c r="NU166" s="262"/>
      <c r="NV166" s="262"/>
      <c r="NW166" s="262"/>
      <c r="NX166" s="262"/>
      <c r="NY166" s="262"/>
      <c r="NZ166" s="262"/>
      <c r="OA166" s="262"/>
      <c r="OB166" s="262"/>
      <c r="OC166" s="262"/>
      <c r="OD166" s="262"/>
      <c r="OE166" s="262"/>
      <c r="OF166" s="262"/>
      <c r="OG166" s="262"/>
      <c r="OH166" s="262"/>
      <c r="OI166" s="262"/>
      <c r="OJ166" s="262"/>
      <c r="OK166" s="262"/>
      <c r="OL166" s="262"/>
      <c r="OM166" s="262"/>
      <c r="ON166" s="262"/>
      <c r="OO166" s="262"/>
      <c r="OP166" s="262"/>
      <c r="OQ166" s="262"/>
      <c r="OR166" s="262"/>
      <c r="OS166" s="262"/>
      <c r="OT166" s="262"/>
      <c r="OU166" s="262"/>
      <c r="OV166" s="262"/>
      <c r="OW166" s="262"/>
      <c r="OX166" s="262"/>
      <c r="OY166" s="262"/>
      <c r="OZ166" s="262"/>
      <c r="PA166" s="262"/>
      <c r="PB166" s="262"/>
      <c r="PC166" s="262"/>
      <c r="PD166" s="262"/>
      <c r="PE166" s="262"/>
      <c r="PF166" s="262"/>
      <c r="PG166" s="262"/>
      <c r="PH166" s="262"/>
      <c r="PI166" s="262"/>
      <c r="PJ166" s="262"/>
      <c r="PK166" s="262"/>
      <c r="PL166" s="262"/>
      <c r="PM166" s="262"/>
      <c r="PN166" s="262"/>
      <c r="PO166" s="262"/>
      <c r="PP166" s="262"/>
      <c r="PQ166" s="262"/>
      <c r="PR166" s="262"/>
      <c r="PS166" s="262"/>
      <c r="PT166" s="262"/>
      <c r="PU166" s="262"/>
      <c r="PV166" s="262"/>
      <c r="PW166" s="262"/>
      <c r="PX166" s="262"/>
      <c r="PY166" s="262"/>
      <c r="PZ166" s="262"/>
      <c r="QA166" s="262"/>
      <c r="QB166" s="262"/>
      <c r="QC166" s="262"/>
      <c r="QD166" s="262"/>
      <c r="QE166" s="262"/>
      <c r="QF166" s="262"/>
      <c r="QG166" s="262"/>
      <c r="QH166" s="262"/>
      <c r="QI166" s="262"/>
      <c r="QJ166" s="262"/>
      <c r="QK166" s="262"/>
      <c r="QL166" s="262"/>
      <c r="QM166" s="262"/>
      <c r="QN166" s="262"/>
      <c r="QO166" s="262"/>
      <c r="QP166" s="262"/>
      <c r="QQ166" s="262"/>
      <c r="QR166" s="262"/>
      <c r="QS166" s="262"/>
      <c r="QT166" s="262"/>
      <c r="QU166" s="262"/>
      <c r="QV166" s="262"/>
      <c r="QW166" s="262"/>
      <c r="QX166" s="262"/>
      <c r="QY166" s="262"/>
      <c r="QZ166" s="262"/>
      <c r="RA166" s="262"/>
      <c r="RB166" s="262"/>
      <c r="RC166" s="262"/>
      <c r="RD166" s="262"/>
      <c r="RE166" s="262"/>
      <c r="RF166" s="262"/>
      <c r="RG166" s="262"/>
      <c r="RH166" s="262"/>
      <c r="RI166" s="262"/>
      <c r="RJ166" s="262"/>
      <c r="RK166" s="262"/>
      <c r="RL166" s="262"/>
      <c r="RM166" s="262"/>
      <c r="RN166" s="262"/>
      <c r="RO166" s="262"/>
      <c r="RP166" s="262"/>
      <c r="RQ166" s="262"/>
      <c r="RR166" s="262"/>
      <c r="RS166" s="262"/>
      <c r="RT166" s="262"/>
      <c r="RU166" s="262"/>
      <c r="RV166" s="262"/>
      <c r="RW166" s="262"/>
      <c r="RX166" s="262"/>
      <c r="RY166" s="262"/>
      <c r="RZ166" s="262"/>
      <c r="SA166" s="262"/>
      <c r="SB166" s="262"/>
      <c r="SC166" s="262"/>
      <c r="SD166" s="262"/>
      <c r="SE166" s="262"/>
      <c r="SF166" s="262"/>
      <c r="SG166" s="262"/>
      <c r="SH166" s="262"/>
      <c r="SI166" s="262"/>
      <c r="SJ166" s="262"/>
      <c r="SK166" s="262"/>
      <c r="SL166" s="262"/>
      <c r="SM166" s="262"/>
      <c r="SN166" s="262"/>
      <c r="SO166" s="262"/>
      <c r="SP166" s="262"/>
      <c r="SQ166" s="262"/>
      <c r="SR166" s="262"/>
      <c r="SS166" s="262"/>
      <c r="ST166" s="262"/>
      <c r="SU166" s="262"/>
      <c r="SV166" s="262"/>
      <c r="SW166" s="262"/>
      <c r="SX166" s="262"/>
      <c r="SY166" s="262"/>
      <c r="SZ166" s="262"/>
      <c r="TA166" s="262"/>
      <c r="TB166" s="262"/>
      <c r="TC166" s="262"/>
      <c r="TD166" s="262"/>
      <c r="TE166" s="262"/>
      <c r="TF166" s="262"/>
      <c r="TG166" s="262"/>
      <c r="TH166" s="262"/>
      <c r="TI166" s="262"/>
      <c r="TJ166" s="262"/>
      <c r="TK166" s="262"/>
      <c r="TL166" s="262"/>
      <c r="TM166" s="262"/>
      <c r="TN166" s="262"/>
      <c r="TO166" s="262"/>
      <c r="TP166" s="262"/>
      <c r="TQ166" s="262"/>
      <c r="TR166" s="262"/>
      <c r="TS166" s="262"/>
      <c r="TT166" s="262"/>
      <c r="TU166" s="262"/>
      <c r="TV166" s="262"/>
      <c r="TW166" s="262"/>
      <c r="TX166" s="262"/>
      <c r="TY166" s="262"/>
      <c r="TZ166" s="262"/>
      <c r="UA166" s="262"/>
      <c r="UB166" s="262"/>
      <c r="UC166" s="262"/>
      <c r="UD166" s="262"/>
      <c r="UE166" s="262"/>
      <c r="UF166" s="262"/>
      <c r="UG166" s="262"/>
      <c r="UH166" s="262"/>
      <c r="UI166" s="262"/>
      <c r="UJ166" s="262"/>
      <c r="UK166" s="262"/>
      <c r="UL166" s="262"/>
      <c r="UM166" s="262"/>
      <c r="UN166" s="262"/>
      <c r="UO166" s="262"/>
      <c r="UP166" s="262"/>
      <c r="UQ166" s="262"/>
      <c r="UR166" s="262"/>
      <c r="US166" s="262"/>
      <c r="UT166" s="262"/>
      <c r="UU166" s="262"/>
      <c r="UV166" s="262"/>
      <c r="UW166" s="262"/>
      <c r="UX166" s="262"/>
      <c r="UY166" s="262"/>
      <c r="UZ166" s="262"/>
      <c r="VA166" s="262"/>
      <c r="VB166" s="262"/>
      <c r="VC166" s="262"/>
      <c r="VD166" s="262"/>
      <c r="VE166" s="262"/>
      <c r="VF166" s="262"/>
      <c r="VG166" s="262"/>
      <c r="VH166" s="262"/>
      <c r="VI166" s="262"/>
      <c r="VJ166" s="262"/>
      <c r="VK166" s="262"/>
      <c r="VL166" s="262"/>
      <c r="VM166" s="262"/>
      <c r="VN166" s="262"/>
      <c r="VO166" s="262"/>
      <c r="VP166" s="262"/>
      <c r="VQ166" s="262"/>
      <c r="VR166" s="262"/>
      <c r="VS166" s="262"/>
      <c r="VT166" s="262"/>
      <c r="VU166" s="262"/>
      <c r="VV166" s="262"/>
      <c r="VW166" s="262"/>
      <c r="VX166" s="262"/>
      <c r="VY166" s="262"/>
      <c r="VZ166" s="262"/>
      <c r="WA166" s="262"/>
      <c r="WB166" s="262"/>
      <c r="WC166" s="262"/>
      <c r="WD166" s="262"/>
      <c r="WE166" s="262"/>
      <c r="WF166" s="262"/>
      <c r="WG166" s="262"/>
      <c r="WH166" s="262"/>
      <c r="WI166" s="262"/>
      <c r="WJ166" s="262"/>
      <c r="WK166" s="262"/>
      <c r="WL166" s="262"/>
      <c r="WM166" s="262"/>
      <c r="WN166" s="262"/>
      <c r="WO166" s="262"/>
      <c r="WP166" s="262"/>
      <c r="WQ166" s="262"/>
      <c r="WR166" s="262"/>
      <c r="WS166" s="262"/>
      <c r="WT166" s="262"/>
      <c r="WU166" s="262"/>
      <c r="WV166" s="262"/>
      <c r="WW166" s="262"/>
      <c r="WX166" s="262"/>
      <c r="WY166" s="262"/>
      <c r="WZ166" s="262"/>
      <c r="XA166" s="262"/>
      <c r="XB166" s="262"/>
      <c r="XC166" s="262"/>
      <c r="XD166" s="262"/>
      <c r="XE166" s="262"/>
      <c r="XF166" s="262"/>
      <c r="XG166" s="262"/>
      <c r="XH166" s="262"/>
      <c r="XI166" s="262"/>
      <c r="XJ166" s="262"/>
      <c r="XK166" s="262"/>
      <c r="XL166" s="262"/>
      <c r="XM166" s="262"/>
      <c r="XN166" s="262"/>
      <c r="XO166" s="262"/>
      <c r="XP166" s="262"/>
      <c r="XQ166" s="262"/>
      <c r="XR166" s="262"/>
      <c r="XS166" s="262"/>
      <c r="XT166" s="262"/>
      <c r="XU166" s="262"/>
      <c r="XV166" s="262"/>
      <c r="XW166" s="262"/>
      <c r="XX166" s="262"/>
      <c r="XY166" s="262"/>
      <c r="XZ166" s="262"/>
      <c r="YA166" s="262"/>
      <c r="YB166" s="262"/>
      <c r="YC166" s="262"/>
      <c r="YD166" s="262"/>
      <c r="YE166" s="262"/>
      <c r="YF166" s="262"/>
      <c r="YG166" s="262"/>
      <c r="YH166" s="262"/>
      <c r="YI166" s="262"/>
      <c r="YJ166" s="262"/>
      <c r="YK166" s="262"/>
      <c r="YL166" s="262"/>
      <c r="YM166" s="262"/>
      <c r="YN166" s="262"/>
      <c r="YO166" s="262"/>
      <c r="YP166" s="262"/>
      <c r="YQ166" s="262"/>
      <c r="YR166" s="262"/>
      <c r="YS166" s="262"/>
      <c r="YT166" s="262"/>
      <c r="YU166" s="262"/>
      <c r="YV166" s="262"/>
      <c r="YW166" s="262"/>
      <c r="YX166" s="262"/>
      <c r="YY166" s="262"/>
      <c r="YZ166" s="262"/>
      <c r="ZA166" s="262"/>
      <c r="ZB166" s="262"/>
      <c r="ZC166" s="262"/>
      <c r="ZD166" s="262"/>
      <c r="ZE166" s="262"/>
      <c r="ZF166" s="262"/>
      <c r="ZG166" s="262"/>
      <c r="ZH166" s="262"/>
      <c r="ZI166" s="262"/>
      <c r="ZJ166" s="262"/>
      <c r="ZK166" s="262"/>
      <c r="ZL166" s="262"/>
      <c r="ZM166" s="262"/>
      <c r="ZN166" s="262"/>
      <c r="ZO166" s="262"/>
      <c r="ZP166" s="262"/>
      <c r="ZQ166" s="262"/>
      <c r="ZR166" s="262"/>
      <c r="ZS166" s="262"/>
      <c r="ZT166" s="262"/>
      <c r="ZU166" s="262"/>
      <c r="ZV166" s="262"/>
      <c r="ZW166" s="262"/>
      <c r="ZX166" s="262"/>
      <c r="ZY166" s="262"/>
      <c r="ZZ166" s="262"/>
      <c r="AAA166" s="262"/>
      <c r="AAB166" s="262"/>
      <c r="AAC166" s="262"/>
      <c r="AAD166" s="262"/>
      <c r="AAE166" s="262"/>
      <c r="AAF166" s="262"/>
      <c r="AAG166" s="262"/>
      <c r="AAH166" s="262"/>
      <c r="AAI166" s="262"/>
      <c r="AAJ166" s="262"/>
      <c r="AAK166" s="262"/>
      <c r="AAL166" s="262"/>
      <c r="AAM166" s="262"/>
      <c r="AAN166" s="262"/>
      <c r="AAO166" s="262"/>
      <c r="AAP166" s="262"/>
      <c r="AAQ166" s="262"/>
      <c r="AAR166" s="262"/>
      <c r="AAS166" s="262"/>
      <c r="AAT166" s="262"/>
      <c r="AAU166" s="262"/>
      <c r="AAV166" s="262"/>
      <c r="AAW166" s="262"/>
      <c r="AAX166" s="262"/>
      <c r="AAY166" s="262"/>
      <c r="AAZ166" s="262"/>
      <c r="ABA166" s="262"/>
      <c r="ABB166" s="262"/>
      <c r="ABC166" s="262"/>
      <c r="ABD166" s="262"/>
      <c r="ABE166" s="262"/>
      <c r="ABF166" s="262"/>
      <c r="ABG166" s="262"/>
      <c r="ABH166" s="262"/>
      <c r="ABI166" s="262"/>
      <c r="ABJ166" s="262"/>
      <c r="ABK166" s="262"/>
      <c r="ABL166" s="262"/>
      <c r="ABM166" s="262"/>
      <c r="ABN166" s="262"/>
      <c r="ABO166" s="262"/>
      <c r="ABP166" s="262"/>
      <c r="ABQ166" s="262"/>
      <c r="ABR166" s="262"/>
      <c r="ABS166" s="262"/>
      <c r="ABT166" s="262"/>
      <c r="ABU166" s="262"/>
      <c r="ABV166" s="262"/>
      <c r="ABW166" s="262"/>
      <c r="ABX166" s="262"/>
      <c r="ABY166" s="262"/>
      <c r="ABZ166" s="262"/>
      <c r="ACA166" s="262"/>
      <c r="ACB166" s="262"/>
      <c r="ACC166" s="262"/>
      <c r="ACD166" s="262"/>
      <c r="ACE166" s="262"/>
      <c r="ACF166" s="262"/>
      <c r="ACG166" s="262"/>
      <c r="ACH166" s="262"/>
      <c r="ACI166" s="262"/>
      <c r="ACJ166" s="262"/>
      <c r="ACK166" s="262"/>
      <c r="ACL166" s="262"/>
      <c r="ACM166" s="262"/>
      <c r="ACN166" s="262"/>
      <c r="ACO166" s="262"/>
      <c r="ACP166" s="262"/>
      <c r="ACQ166" s="262"/>
      <c r="ACR166" s="262"/>
      <c r="ACS166" s="262"/>
      <c r="ACT166" s="262"/>
      <c r="ACU166" s="262"/>
      <c r="ACV166" s="262"/>
      <c r="ACW166" s="262"/>
      <c r="ACX166" s="262"/>
      <c r="ACY166" s="262"/>
      <c r="ACZ166" s="262"/>
      <c r="ADA166" s="262"/>
      <c r="ADB166" s="262"/>
      <c r="ADC166" s="262"/>
      <c r="ADD166" s="262"/>
      <c r="ADE166" s="262"/>
      <c r="ADF166" s="262"/>
      <c r="ADG166" s="262"/>
      <c r="ADH166" s="262"/>
      <c r="ADI166" s="262"/>
      <c r="ADJ166" s="262"/>
      <c r="ADK166" s="262"/>
      <c r="ADL166" s="262"/>
      <c r="ADM166" s="262"/>
      <c r="ADN166" s="262"/>
      <c r="ADO166" s="262"/>
      <c r="ADP166" s="262"/>
      <c r="ADQ166" s="262"/>
      <c r="ADR166" s="262"/>
      <c r="ADS166" s="262"/>
      <c r="ADT166" s="262"/>
      <c r="ADU166" s="262"/>
      <c r="ADV166" s="262"/>
      <c r="ADW166" s="262"/>
      <c r="ADX166" s="262"/>
      <c r="ADY166" s="262"/>
      <c r="ADZ166" s="262"/>
      <c r="AEA166" s="262"/>
      <c r="AEB166" s="262"/>
      <c r="AEC166" s="262"/>
      <c r="AED166" s="262"/>
      <c r="AEE166" s="262"/>
      <c r="AEF166" s="262"/>
      <c r="AEG166" s="262"/>
      <c r="AEH166" s="262"/>
      <c r="AEI166" s="262"/>
      <c r="AEJ166" s="262"/>
      <c r="AEK166" s="262"/>
      <c r="AEL166" s="262"/>
      <c r="AEM166" s="262"/>
      <c r="AEN166" s="262"/>
      <c r="AEO166" s="262"/>
      <c r="AEP166" s="262"/>
      <c r="AEQ166" s="262"/>
      <c r="AER166" s="262"/>
      <c r="AES166" s="262"/>
      <c r="AET166" s="262"/>
      <c r="AEU166" s="262"/>
      <c r="AEV166" s="262"/>
      <c r="AEW166" s="262"/>
      <c r="AEX166" s="262"/>
      <c r="AEY166" s="262"/>
      <c r="AEZ166" s="262"/>
      <c r="AFA166" s="262"/>
      <c r="AFB166" s="262"/>
      <c r="AFC166" s="262"/>
      <c r="AFD166" s="262"/>
      <c r="AFE166" s="262"/>
      <c r="AFF166" s="262"/>
      <c r="AFG166" s="262"/>
      <c r="AFH166" s="262"/>
      <c r="AFI166" s="262"/>
      <c r="AFJ166" s="262"/>
      <c r="AFK166" s="262"/>
      <c r="AFL166" s="262"/>
      <c r="AFM166" s="262"/>
      <c r="AFN166" s="262"/>
      <c r="AFO166" s="262"/>
      <c r="AFP166" s="262"/>
      <c r="AFQ166" s="262"/>
      <c r="AFR166" s="262"/>
      <c r="AFS166" s="262"/>
      <c r="AFT166" s="262"/>
      <c r="AFU166" s="262"/>
      <c r="AFV166" s="262"/>
      <c r="AFW166" s="262"/>
      <c r="AFX166" s="262"/>
      <c r="AFY166" s="262"/>
      <c r="AFZ166" s="262"/>
      <c r="AGA166" s="262"/>
      <c r="AGB166" s="262"/>
      <c r="AGC166" s="262"/>
      <c r="AGD166" s="262"/>
      <c r="AGE166" s="262"/>
      <c r="AGF166" s="262"/>
      <c r="AGG166" s="262"/>
      <c r="AGH166" s="262"/>
      <c r="AGI166" s="262"/>
      <c r="AGJ166" s="262"/>
      <c r="AGK166" s="262"/>
      <c r="AGL166" s="262"/>
      <c r="AGM166" s="262"/>
      <c r="AGN166" s="262"/>
      <c r="AGO166" s="262"/>
      <c r="AGP166" s="262"/>
      <c r="AGQ166" s="262"/>
      <c r="AGR166" s="262"/>
      <c r="AGS166" s="262"/>
      <c r="AGT166" s="262"/>
      <c r="AGU166" s="262"/>
      <c r="AGV166" s="262"/>
      <c r="AGW166" s="262"/>
      <c r="AGX166" s="262"/>
      <c r="AGY166" s="262"/>
      <c r="AGZ166" s="262"/>
      <c r="AHA166" s="262"/>
      <c r="AHB166" s="262"/>
      <c r="AHC166" s="262"/>
      <c r="AHD166" s="262"/>
      <c r="AHE166" s="262"/>
      <c r="AHF166" s="262"/>
      <c r="AHG166" s="262"/>
      <c r="AHH166" s="262"/>
      <c r="AHI166" s="262"/>
      <c r="AHJ166" s="262"/>
      <c r="AHK166" s="262"/>
      <c r="AHL166" s="262"/>
      <c r="AHM166" s="262"/>
      <c r="AHN166" s="262"/>
      <c r="AHO166" s="262"/>
      <c r="AHP166" s="262"/>
      <c r="AHQ166" s="262"/>
      <c r="AHR166" s="262"/>
      <c r="AHS166" s="262"/>
      <c r="AHT166" s="262"/>
      <c r="AHU166" s="262"/>
      <c r="AHV166" s="262"/>
      <c r="AHW166" s="262"/>
      <c r="AHX166" s="262"/>
      <c r="AHY166" s="262"/>
      <c r="AHZ166" s="262"/>
      <c r="AIA166" s="262"/>
      <c r="AIB166" s="262"/>
      <c r="AIC166" s="262"/>
      <c r="AID166" s="262"/>
      <c r="AIE166" s="262"/>
      <c r="AIF166" s="262"/>
      <c r="AIG166" s="262"/>
      <c r="AIH166" s="262"/>
      <c r="AII166" s="262"/>
      <c r="AIJ166" s="262"/>
      <c r="AIK166" s="262"/>
      <c r="AIL166" s="262"/>
      <c r="AIM166" s="262"/>
      <c r="AIN166" s="262"/>
      <c r="AIO166" s="262"/>
      <c r="AIP166" s="262"/>
      <c r="AIQ166" s="262"/>
      <c r="AIR166" s="262"/>
      <c r="AIS166" s="262"/>
      <c r="AIT166" s="262"/>
      <c r="AIU166" s="262"/>
      <c r="AIV166" s="262"/>
      <c r="AIW166" s="262"/>
      <c r="AIX166" s="262"/>
      <c r="AIY166" s="262"/>
      <c r="AIZ166" s="262"/>
      <c r="AJA166" s="262"/>
      <c r="AJB166" s="262"/>
      <c r="AJC166" s="262"/>
      <c r="AJD166" s="262"/>
      <c r="AJE166" s="262"/>
      <c r="AJF166" s="262"/>
      <c r="AJG166" s="262"/>
      <c r="AJH166" s="262"/>
      <c r="AJI166" s="262"/>
      <c r="AJJ166" s="262"/>
      <c r="AJK166" s="262"/>
      <c r="AJL166" s="262"/>
      <c r="AJM166" s="262"/>
      <c r="AJN166" s="262"/>
      <c r="AJO166" s="262"/>
      <c r="AJP166" s="262"/>
      <c r="AJQ166" s="262"/>
      <c r="AJR166" s="262"/>
      <c r="AJS166" s="262"/>
      <c r="AJT166" s="262"/>
      <c r="AJU166" s="262"/>
      <c r="AJV166" s="262"/>
      <c r="AJW166" s="262"/>
      <c r="AJX166" s="262"/>
      <c r="AJY166" s="262"/>
      <c r="AJZ166" s="262"/>
      <c r="AKA166" s="262"/>
      <c r="AKB166" s="262"/>
      <c r="AKC166" s="262"/>
      <c r="AKD166" s="262"/>
      <c r="AKE166" s="262"/>
      <c r="AKF166" s="262"/>
      <c r="AKG166" s="262"/>
      <c r="AKH166" s="262"/>
      <c r="AKI166" s="262"/>
      <c r="AKJ166" s="262"/>
      <c r="AKK166" s="262"/>
      <c r="AKL166" s="262"/>
      <c r="AKM166" s="262"/>
      <c r="AKN166" s="262"/>
      <c r="AKO166" s="262"/>
      <c r="AKP166" s="262"/>
      <c r="AKQ166" s="262"/>
      <c r="AKR166" s="262"/>
      <c r="AKS166" s="262"/>
      <c r="AKT166" s="262"/>
      <c r="AKU166" s="262"/>
      <c r="AKV166" s="262"/>
      <c r="AKW166" s="262"/>
      <c r="AKX166" s="262"/>
      <c r="AKY166" s="262"/>
      <c r="AKZ166" s="262"/>
      <c r="ALA166" s="262"/>
      <c r="ALB166" s="262"/>
      <c r="ALC166" s="262"/>
      <c r="ALD166" s="262"/>
      <c r="ALE166" s="262"/>
      <c r="ALF166" s="262"/>
      <c r="ALG166" s="262"/>
      <c r="ALH166" s="262"/>
      <c r="ALI166" s="262"/>
      <c r="ALJ166" s="262"/>
      <c r="ALK166" s="262"/>
      <c r="ALL166" s="262"/>
      <c r="ALM166" s="262"/>
      <c r="ALN166" s="262"/>
      <c r="ALO166" s="262"/>
      <c r="ALP166" s="262"/>
      <c r="ALQ166" s="262"/>
      <c r="ALR166" s="262"/>
      <c r="ALS166" s="262"/>
      <c r="ALT166" s="262"/>
      <c r="ALU166" s="262"/>
      <c r="ALV166" s="262"/>
      <c r="ALW166" s="262"/>
      <c r="ALX166" s="262"/>
      <c r="ALY166" s="262"/>
      <c r="ALZ166" s="262"/>
      <c r="AMA166" s="262"/>
      <c r="AMB166" s="262"/>
      <c r="AMC166" s="262"/>
      <c r="AMD166" s="262"/>
      <c r="AME166" s="262"/>
      <c r="AMF166" s="262"/>
      <c r="AMG166" s="262"/>
      <c r="AMH166" s="262"/>
      <c r="AMI166" s="262"/>
      <c r="AMJ166" s="262"/>
      <c r="AMK166" s="262"/>
      <c r="AML166" s="262"/>
      <c r="AMM166" s="262"/>
      <c r="AMN166" s="262"/>
    </row>
    <row r="167" spans="1:1028" s="143" customFormat="1" ht="5.65" customHeight="1" x14ac:dyDescent="0.2">
      <c r="A167" s="644"/>
      <c r="B167" s="645"/>
      <c r="C167" s="645"/>
      <c r="D167" s="645"/>
      <c r="E167" s="645"/>
      <c r="F167" s="645"/>
      <c r="G167" s="645"/>
      <c r="H167" s="645"/>
      <c r="I167" s="646"/>
      <c r="J167" s="123"/>
      <c r="K167" s="262"/>
      <c r="L167" s="262"/>
      <c r="M167" s="262"/>
      <c r="N167" s="262"/>
      <c r="O167" s="262"/>
      <c r="P167" s="262"/>
      <c r="Q167" s="262"/>
      <c r="R167" s="262"/>
      <c r="S167" s="262"/>
      <c r="T167" s="262"/>
      <c r="U167" s="262"/>
      <c r="V167" s="262"/>
      <c r="W167" s="262"/>
      <c r="X167" s="262"/>
      <c r="Y167" s="262"/>
      <c r="Z167" s="262"/>
      <c r="AA167" s="262"/>
      <c r="AB167" s="262"/>
      <c r="AC167" s="262"/>
      <c r="AD167" s="262"/>
      <c r="AE167" s="262"/>
      <c r="AF167" s="262"/>
      <c r="AG167" s="262"/>
      <c r="AH167" s="262"/>
      <c r="AI167" s="262"/>
      <c r="AJ167" s="262"/>
      <c r="AK167" s="262"/>
      <c r="AL167" s="262"/>
      <c r="AM167" s="262"/>
      <c r="AN167" s="262"/>
      <c r="AO167" s="262"/>
      <c r="AP167" s="262"/>
      <c r="AQ167" s="262"/>
      <c r="AR167" s="262"/>
      <c r="AS167" s="262"/>
      <c r="AT167" s="262"/>
      <c r="AU167" s="262"/>
      <c r="AV167" s="262"/>
      <c r="AW167" s="262"/>
      <c r="AX167" s="262"/>
      <c r="AY167" s="262"/>
      <c r="AZ167" s="262"/>
      <c r="BA167" s="262"/>
      <c r="BB167" s="262"/>
      <c r="BC167" s="262"/>
      <c r="BD167" s="262"/>
      <c r="BE167" s="262"/>
      <c r="BF167" s="262"/>
      <c r="BG167" s="262"/>
      <c r="BH167" s="262"/>
      <c r="BI167" s="262"/>
      <c r="BJ167" s="262"/>
      <c r="BK167" s="262"/>
      <c r="BL167" s="262"/>
      <c r="BM167" s="262"/>
      <c r="BN167" s="262"/>
      <c r="BO167" s="262"/>
      <c r="BP167" s="262"/>
      <c r="BQ167" s="262"/>
      <c r="BR167" s="262"/>
      <c r="BS167" s="262"/>
      <c r="BT167" s="262"/>
      <c r="BU167" s="262"/>
      <c r="BV167" s="262"/>
      <c r="BW167" s="262"/>
      <c r="BX167" s="262"/>
      <c r="BY167" s="262"/>
      <c r="BZ167" s="262"/>
      <c r="CA167" s="262"/>
      <c r="CB167" s="262"/>
      <c r="CC167" s="262"/>
      <c r="CD167" s="262"/>
      <c r="CE167" s="262"/>
      <c r="CF167" s="262"/>
      <c r="CG167" s="262"/>
      <c r="CH167" s="262"/>
      <c r="CI167" s="262"/>
      <c r="CJ167" s="262"/>
      <c r="CK167" s="262"/>
      <c r="CL167" s="262"/>
      <c r="CM167" s="262"/>
      <c r="CN167" s="262"/>
      <c r="CO167" s="262"/>
      <c r="CP167" s="262"/>
      <c r="CQ167" s="262"/>
      <c r="CR167" s="262"/>
      <c r="CS167" s="262"/>
      <c r="CT167" s="262"/>
      <c r="CU167" s="262"/>
      <c r="CV167" s="262"/>
      <c r="CW167" s="262"/>
      <c r="CX167" s="262"/>
      <c r="CY167" s="262"/>
      <c r="CZ167" s="262"/>
      <c r="DA167" s="262"/>
      <c r="DB167" s="262"/>
      <c r="DC167" s="262"/>
      <c r="DD167" s="262"/>
      <c r="DE167" s="262"/>
      <c r="DF167" s="262"/>
      <c r="DG167" s="262"/>
      <c r="DH167" s="262"/>
      <c r="DI167" s="262"/>
      <c r="DJ167" s="262"/>
      <c r="DK167" s="262"/>
      <c r="DL167" s="262"/>
      <c r="DM167" s="262"/>
      <c r="DN167" s="262"/>
      <c r="DO167" s="262"/>
      <c r="DP167" s="262"/>
      <c r="DQ167" s="262"/>
      <c r="DR167" s="262"/>
      <c r="DS167" s="262"/>
      <c r="DT167" s="262"/>
      <c r="DU167" s="262"/>
      <c r="DV167" s="262"/>
      <c r="DW167" s="262"/>
      <c r="DX167" s="262"/>
      <c r="DY167" s="262"/>
      <c r="DZ167" s="262"/>
      <c r="EA167" s="262"/>
      <c r="EB167" s="262"/>
      <c r="EC167" s="262"/>
      <c r="ED167" s="262"/>
      <c r="EE167" s="262"/>
      <c r="EF167" s="262"/>
      <c r="EG167" s="262"/>
      <c r="EH167" s="262"/>
      <c r="EI167" s="262"/>
      <c r="EJ167" s="262"/>
      <c r="EK167" s="262"/>
      <c r="EL167" s="262"/>
      <c r="EM167" s="262"/>
      <c r="EN167" s="262"/>
      <c r="EO167" s="262"/>
      <c r="EP167" s="262"/>
      <c r="EQ167" s="262"/>
      <c r="ER167" s="262"/>
      <c r="ES167" s="262"/>
      <c r="ET167" s="262"/>
      <c r="EU167" s="262"/>
      <c r="EV167" s="262"/>
      <c r="EW167" s="262"/>
      <c r="EX167" s="262"/>
      <c r="EY167" s="262"/>
      <c r="EZ167" s="262"/>
      <c r="FA167" s="262"/>
      <c r="FB167" s="262"/>
      <c r="FC167" s="262"/>
      <c r="FD167" s="262"/>
      <c r="FE167" s="262"/>
      <c r="FF167" s="262"/>
      <c r="FG167" s="262"/>
      <c r="FH167" s="262"/>
      <c r="FI167" s="262"/>
      <c r="FJ167" s="262"/>
      <c r="FK167" s="262"/>
      <c r="FL167" s="262"/>
      <c r="FM167" s="262"/>
      <c r="FN167" s="262"/>
      <c r="FO167" s="262"/>
      <c r="FP167" s="262"/>
      <c r="FQ167" s="262"/>
      <c r="FR167" s="262"/>
      <c r="FS167" s="262"/>
      <c r="FT167" s="262"/>
      <c r="FU167" s="262"/>
      <c r="FV167" s="262"/>
      <c r="FW167" s="262"/>
      <c r="FX167" s="262"/>
      <c r="FY167" s="262"/>
      <c r="FZ167" s="262"/>
      <c r="GA167" s="262"/>
      <c r="GB167" s="262"/>
      <c r="GC167" s="262"/>
      <c r="GD167" s="262"/>
      <c r="GE167" s="262"/>
      <c r="GF167" s="262"/>
      <c r="GG167" s="262"/>
      <c r="GH167" s="262"/>
      <c r="GI167" s="262"/>
      <c r="GJ167" s="262"/>
      <c r="GK167" s="262"/>
      <c r="GL167" s="262"/>
      <c r="GM167" s="262"/>
      <c r="GN167" s="262"/>
      <c r="GO167" s="262"/>
      <c r="GP167" s="262"/>
      <c r="GQ167" s="262"/>
      <c r="GR167" s="262"/>
      <c r="GS167" s="262"/>
      <c r="GT167" s="262"/>
      <c r="GU167" s="262"/>
      <c r="GV167" s="262"/>
      <c r="GW167" s="262"/>
      <c r="GX167" s="262"/>
      <c r="GY167" s="262"/>
      <c r="GZ167" s="262"/>
      <c r="HA167" s="262"/>
      <c r="HB167" s="262"/>
      <c r="HC167" s="262"/>
      <c r="HD167" s="262"/>
      <c r="HE167" s="262"/>
      <c r="HF167" s="262"/>
      <c r="HG167" s="262"/>
      <c r="HH167" s="262"/>
      <c r="HI167" s="262"/>
      <c r="HJ167" s="262"/>
      <c r="HK167" s="262"/>
      <c r="HL167" s="262"/>
      <c r="HM167" s="262"/>
      <c r="HN167" s="262"/>
      <c r="HO167" s="262"/>
      <c r="HP167" s="262"/>
      <c r="HQ167" s="262"/>
      <c r="HR167" s="262"/>
      <c r="HS167" s="262"/>
      <c r="HT167" s="262"/>
      <c r="HU167" s="262"/>
      <c r="HV167" s="262"/>
      <c r="HW167" s="262"/>
      <c r="HX167" s="262"/>
      <c r="HY167" s="262"/>
      <c r="HZ167" s="262"/>
      <c r="IA167" s="262"/>
      <c r="IB167" s="262"/>
      <c r="IC167" s="262"/>
      <c r="ID167" s="262"/>
      <c r="IE167" s="262"/>
      <c r="IF167" s="262"/>
      <c r="IG167" s="262"/>
      <c r="IH167" s="262"/>
      <c r="II167" s="262"/>
      <c r="IJ167" s="262"/>
      <c r="IK167" s="262"/>
      <c r="IL167" s="262"/>
      <c r="IM167" s="262"/>
      <c r="IN167" s="262"/>
      <c r="IO167" s="262"/>
      <c r="IP167" s="262"/>
      <c r="IQ167" s="262"/>
      <c r="IR167" s="262"/>
      <c r="IS167" s="262"/>
      <c r="IT167" s="262"/>
      <c r="IU167" s="262"/>
      <c r="IV167" s="262"/>
      <c r="IW167" s="262"/>
      <c r="IX167" s="262"/>
      <c r="IY167" s="262"/>
      <c r="IZ167" s="262"/>
      <c r="JA167" s="262"/>
      <c r="JB167" s="262"/>
      <c r="JC167" s="262"/>
      <c r="JD167" s="262"/>
      <c r="JE167" s="262"/>
      <c r="JF167" s="262"/>
      <c r="JG167" s="262"/>
      <c r="JH167" s="262"/>
      <c r="JI167" s="262"/>
      <c r="JJ167" s="262"/>
      <c r="JK167" s="262"/>
      <c r="JL167" s="262"/>
      <c r="JM167" s="262"/>
      <c r="JN167" s="262"/>
      <c r="JO167" s="262"/>
      <c r="JP167" s="262"/>
      <c r="JQ167" s="262"/>
      <c r="JR167" s="262"/>
      <c r="JS167" s="262"/>
      <c r="JT167" s="262"/>
      <c r="JU167" s="262"/>
      <c r="JV167" s="262"/>
      <c r="JW167" s="262"/>
      <c r="JX167" s="262"/>
      <c r="JY167" s="262"/>
      <c r="JZ167" s="262"/>
      <c r="KA167" s="262"/>
      <c r="KB167" s="262"/>
      <c r="KC167" s="262"/>
      <c r="KD167" s="262"/>
      <c r="KE167" s="262"/>
      <c r="KF167" s="262"/>
      <c r="KG167" s="262"/>
      <c r="KH167" s="262"/>
      <c r="KI167" s="262"/>
      <c r="KJ167" s="262"/>
      <c r="KK167" s="262"/>
      <c r="KL167" s="262"/>
      <c r="KM167" s="262"/>
      <c r="KN167" s="262"/>
      <c r="KO167" s="262"/>
      <c r="KP167" s="262"/>
      <c r="KQ167" s="262"/>
      <c r="KR167" s="262"/>
      <c r="KS167" s="262"/>
      <c r="KT167" s="262"/>
      <c r="KU167" s="262"/>
      <c r="KV167" s="262"/>
      <c r="KW167" s="262"/>
      <c r="KX167" s="262"/>
      <c r="KY167" s="262"/>
      <c r="KZ167" s="262"/>
      <c r="LA167" s="262"/>
      <c r="LB167" s="262"/>
      <c r="LC167" s="262"/>
      <c r="LD167" s="262"/>
      <c r="LE167" s="262"/>
      <c r="LF167" s="262"/>
      <c r="LG167" s="262"/>
      <c r="LH167" s="262"/>
      <c r="LI167" s="262"/>
      <c r="LJ167" s="262"/>
      <c r="LK167" s="262"/>
      <c r="LL167" s="262"/>
      <c r="LM167" s="262"/>
      <c r="LN167" s="262"/>
      <c r="LO167" s="262"/>
      <c r="LP167" s="262"/>
      <c r="LQ167" s="262"/>
      <c r="LR167" s="262"/>
      <c r="LS167" s="262"/>
      <c r="LT167" s="262"/>
      <c r="LU167" s="262"/>
      <c r="LV167" s="262"/>
      <c r="LW167" s="262"/>
      <c r="LX167" s="262"/>
      <c r="LY167" s="262"/>
      <c r="LZ167" s="262"/>
      <c r="MA167" s="262"/>
      <c r="MB167" s="262"/>
      <c r="MC167" s="262"/>
      <c r="MD167" s="262"/>
      <c r="ME167" s="262"/>
      <c r="MF167" s="262"/>
      <c r="MG167" s="262"/>
      <c r="MH167" s="262"/>
      <c r="MI167" s="262"/>
      <c r="MJ167" s="262"/>
      <c r="MK167" s="262"/>
      <c r="ML167" s="262"/>
      <c r="MM167" s="262"/>
      <c r="MN167" s="262"/>
      <c r="MO167" s="262"/>
      <c r="MP167" s="262"/>
      <c r="MQ167" s="262"/>
      <c r="MR167" s="262"/>
      <c r="MS167" s="262"/>
      <c r="MT167" s="262"/>
      <c r="MU167" s="262"/>
      <c r="MV167" s="262"/>
      <c r="MW167" s="262"/>
      <c r="MX167" s="262"/>
      <c r="MY167" s="262"/>
      <c r="MZ167" s="262"/>
      <c r="NA167" s="262"/>
      <c r="NB167" s="262"/>
      <c r="NC167" s="262"/>
      <c r="ND167" s="262"/>
      <c r="NE167" s="262"/>
      <c r="NF167" s="262"/>
      <c r="NG167" s="262"/>
      <c r="NH167" s="262"/>
      <c r="NI167" s="262"/>
      <c r="NJ167" s="262"/>
      <c r="NK167" s="262"/>
      <c r="NL167" s="262"/>
      <c r="NM167" s="262"/>
      <c r="NN167" s="262"/>
      <c r="NO167" s="262"/>
      <c r="NP167" s="262"/>
      <c r="NQ167" s="262"/>
      <c r="NR167" s="262"/>
      <c r="NS167" s="262"/>
      <c r="NT167" s="262"/>
      <c r="NU167" s="262"/>
      <c r="NV167" s="262"/>
      <c r="NW167" s="262"/>
      <c r="NX167" s="262"/>
      <c r="NY167" s="262"/>
      <c r="NZ167" s="262"/>
      <c r="OA167" s="262"/>
      <c r="OB167" s="262"/>
      <c r="OC167" s="262"/>
      <c r="OD167" s="262"/>
      <c r="OE167" s="262"/>
      <c r="OF167" s="262"/>
      <c r="OG167" s="262"/>
      <c r="OH167" s="262"/>
      <c r="OI167" s="262"/>
      <c r="OJ167" s="262"/>
      <c r="OK167" s="262"/>
      <c r="OL167" s="262"/>
      <c r="OM167" s="262"/>
      <c r="ON167" s="262"/>
      <c r="OO167" s="262"/>
      <c r="OP167" s="262"/>
      <c r="OQ167" s="262"/>
      <c r="OR167" s="262"/>
      <c r="OS167" s="262"/>
      <c r="OT167" s="262"/>
      <c r="OU167" s="262"/>
      <c r="OV167" s="262"/>
      <c r="OW167" s="262"/>
      <c r="OX167" s="262"/>
      <c r="OY167" s="262"/>
      <c r="OZ167" s="262"/>
      <c r="PA167" s="262"/>
      <c r="PB167" s="262"/>
      <c r="PC167" s="262"/>
      <c r="PD167" s="262"/>
      <c r="PE167" s="262"/>
      <c r="PF167" s="262"/>
      <c r="PG167" s="262"/>
      <c r="PH167" s="262"/>
      <c r="PI167" s="262"/>
      <c r="PJ167" s="262"/>
      <c r="PK167" s="262"/>
      <c r="PL167" s="262"/>
      <c r="PM167" s="262"/>
      <c r="PN167" s="262"/>
      <c r="PO167" s="262"/>
      <c r="PP167" s="262"/>
      <c r="PQ167" s="262"/>
      <c r="PR167" s="262"/>
      <c r="PS167" s="262"/>
      <c r="PT167" s="262"/>
      <c r="PU167" s="262"/>
      <c r="PV167" s="262"/>
      <c r="PW167" s="262"/>
      <c r="PX167" s="262"/>
      <c r="PY167" s="262"/>
      <c r="PZ167" s="262"/>
      <c r="QA167" s="262"/>
      <c r="QB167" s="262"/>
      <c r="QC167" s="262"/>
      <c r="QD167" s="262"/>
      <c r="QE167" s="262"/>
      <c r="QF167" s="262"/>
      <c r="QG167" s="262"/>
      <c r="QH167" s="262"/>
      <c r="QI167" s="262"/>
      <c r="QJ167" s="262"/>
      <c r="QK167" s="262"/>
      <c r="QL167" s="262"/>
      <c r="QM167" s="262"/>
      <c r="QN167" s="262"/>
      <c r="QO167" s="262"/>
      <c r="QP167" s="262"/>
      <c r="QQ167" s="262"/>
      <c r="QR167" s="262"/>
      <c r="QS167" s="262"/>
      <c r="QT167" s="262"/>
      <c r="QU167" s="262"/>
      <c r="QV167" s="262"/>
      <c r="QW167" s="262"/>
      <c r="QX167" s="262"/>
      <c r="QY167" s="262"/>
      <c r="QZ167" s="262"/>
      <c r="RA167" s="262"/>
      <c r="RB167" s="262"/>
      <c r="RC167" s="262"/>
      <c r="RD167" s="262"/>
      <c r="RE167" s="262"/>
      <c r="RF167" s="262"/>
      <c r="RG167" s="262"/>
      <c r="RH167" s="262"/>
      <c r="RI167" s="262"/>
      <c r="RJ167" s="262"/>
      <c r="RK167" s="262"/>
      <c r="RL167" s="262"/>
      <c r="RM167" s="262"/>
      <c r="RN167" s="262"/>
      <c r="RO167" s="262"/>
      <c r="RP167" s="262"/>
      <c r="RQ167" s="262"/>
      <c r="RR167" s="262"/>
      <c r="RS167" s="262"/>
      <c r="RT167" s="262"/>
      <c r="RU167" s="262"/>
      <c r="RV167" s="262"/>
      <c r="RW167" s="262"/>
      <c r="RX167" s="262"/>
      <c r="RY167" s="262"/>
      <c r="RZ167" s="262"/>
      <c r="SA167" s="262"/>
      <c r="SB167" s="262"/>
      <c r="SC167" s="262"/>
      <c r="SD167" s="262"/>
      <c r="SE167" s="262"/>
      <c r="SF167" s="262"/>
      <c r="SG167" s="262"/>
      <c r="SH167" s="262"/>
      <c r="SI167" s="262"/>
      <c r="SJ167" s="262"/>
      <c r="SK167" s="262"/>
      <c r="SL167" s="262"/>
      <c r="SM167" s="262"/>
      <c r="SN167" s="262"/>
      <c r="SO167" s="262"/>
      <c r="SP167" s="262"/>
      <c r="SQ167" s="262"/>
      <c r="SR167" s="262"/>
      <c r="SS167" s="262"/>
      <c r="ST167" s="262"/>
      <c r="SU167" s="262"/>
      <c r="SV167" s="262"/>
      <c r="SW167" s="262"/>
      <c r="SX167" s="262"/>
      <c r="SY167" s="262"/>
      <c r="SZ167" s="262"/>
      <c r="TA167" s="262"/>
      <c r="TB167" s="262"/>
      <c r="TC167" s="262"/>
      <c r="TD167" s="262"/>
      <c r="TE167" s="262"/>
      <c r="TF167" s="262"/>
      <c r="TG167" s="262"/>
      <c r="TH167" s="262"/>
      <c r="TI167" s="262"/>
      <c r="TJ167" s="262"/>
      <c r="TK167" s="262"/>
      <c r="TL167" s="262"/>
      <c r="TM167" s="262"/>
      <c r="TN167" s="262"/>
      <c r="TO167" s="262"/>
      <c r="TP167" s="262"/>
      <c r="TQ167" s="262"/>
      <c r="TR167" s="262"/>
      <c r="TS167" s="262"/>
      <c r="TT167" s="262"/>
      <c r="TU167" s="262"/>
      <c r="TV167" s="262"/>
      <c r="TW167" s="262"/>
      <c r="TX167" s="262"/>
      <c r="TY167" s="262"/>
      <c r="TZ167" s="262"/>
      <c r="UA167" s="262"/>
      <c r="UB167" s="262"/>
      <c r="UC167" s="262"/>
      <c r="UD167" s="262"/>
      <c r="UE167" s="262"/>
      <c r="UF167" s="262"/>
      <c r="UG167" s="262"/>
      <c r="UH167" s="262"/>
      <c r="UI167" s="262"/>
      <c r="UJ167" s="262"/>
      <c r="UK167" s="262"/>
      <c r="UL167" s="262"/>
      <c r="UM167" s="262"/>
      <c r="UN167" s="262"/>
      <c r="UO167" s="262"/>
      <c r="UP167" s="262"/>
      <c r="UQ167" s="262"/>
      <c r="UR167" s="262"/>
      <c r="US167" s="262"/>
      <c r="UT167" s="262"/>
      <c r="UU167" s="262"/>
      <c r="UV167" s="262"/>
      <c r="UW167" s="262"/>
      <c r="UX167" s="262"/>
      <c r="UY167" s="262"/>
      <c r="UZ167" s="262"/>
      <c r="VA167" s="262"/>
      <c r="VB167" s="262"/>
      <c r="VC167" s="262"/>
      <c r="VD167" s="262"/>
      <c r="VE167" s="262"/>
      <c r="VF167" s="262"/>
      <c r="VG167" s="262"/>
      <c r="VH167" s="262"/>
      <c r="VI167" s="262"/>
      <c r="VJ167" s="262"/>
      <c r="VK167" s="262"/>
      <c r="VL167" s="262"/>
      <c r="VM167" s="262"/>
      <c r="VN167" s="262"/>
      <c r="VO167" s="262"/>
      <c r="VP167" s="262"/>
      <c r="VQ167" s="262"/>
      <c r="VR167" s="262"/>
      <c r="VS167" s="262"/>
      <c r="VT167" s="262"/>
      <c r="VU167" s="262"/>
      <c r="VV167" s="262"/>
      <c r="VW167" s="262"/>
      <c r="VX167" s="262"/>
      <c r="VY167" s="262"/>
      <c r="VZ167" s="262"/>
      <c r="WA167" s="262"/>
      <c r="WB167" s="262"/>
      <c r="WC167" s="262"/>
      <c r="WD167" s="262"/>
      <c r="WE167" s="262"/>
      <c r="WF167" s="262"/>
      <c r="WG167" s="262"/>
      <c r="WH167" s="262"/>
      <c r="WI167" s="262"/>
      <c r="WJ167" s="262"/>
      <c r="WK167" s="262"/>
      <c r="WL167" s="262"/>
      <c r="WM167" s="262"/>
      <c r="WN167" s="262"/>
      <c r="WO167" s="262"/>
      <c r="WP167" s="262"/>
      <c r="WQ167" s="262"/>
      <c r="WR167" s="262"/>
      <c r="WS167" s="262"/>
      <c r="WT167" s="262"/>
      <c r="WU167" s="262"/>
      <c r="WV167" s="262"/>
      <c r="WW167" s="262"/>
      <c r="WX167" s="262"/>
      <c r="WY167" s="262"/>
      <c r="WZ167" s="262"/>
      <c r="XA167" s="262"/>
      <c r="XB167" s="262"/>
      <c r="XC167" s="262"/>
      <c r="XD167" s="262"/>
      <c r="XE167" s="262"/>
      <c r="XF167" s="262"/>
      <c r="XG167" s="262"/>
      <c r="XH167" s="262"/>
      <c r="XI167" s="262"/>
      <c r="XJ167" s="262"/>
      <c r="XK167" s="262"/>
      <c r="XL167" s="262"/>
      <c r="XM167" s="262"/>
      <c r="XN167" s="262"/>
      <c r="XO167" s="262"/>
      <c r="XP167" s="262"/>
      <c r="XQ167" s="262"/>
      <c r="XR167" s="262"/>
      <c r="XS167" s="262"/>
      <c r="XT167" s="262"/>
      <c r="XU167" s="262"/>
      <c r="XV167" s="262"/>
      <c r="XW167" s="262"/>
      <c r="XX167" s="262"/>
      <c r="XY167" s="262"/>
      <c r="XZ167" s="262"/>
      <c r="YA167" s="262"/>
      <c r="YB167" s="262"/>
      <c r="YC167" s="262"/>
      <c r="YD167" s="262"/>
      <c r="YE167" s="262"/>
      <c r="YF167" s="262"/>
      <c r="YG167" s="262"/>
      <c r="YH167" s="262"/>
      <c r="YI167" s="262"/>
      <c r="YJ167" s="262"/>
      <c r="YK167" s="262"/>
      <c r="YL167" s="262"/>
      <c r="YM167" s="262"/>
      <c r="YN167" s="262"/>
      <c r="YO167" s="262"/>
      <c r="YP167" s="262"/>
      <c r="YQ167" s="262"/>
      <c r="YR167" s="262"/>
      <c r="YS167" s="262"/>
      <c r="YT167" s="262"/>
      <c r="YU167" s="262"/>
      <c r="YV167" s="262"/>
      <c r="YW167" s="262"/>
      <c r="YX167" s="262"/>
      <c r="YY167" s="262"/>
      <c r="YZ167" s="262"/>
      <c r="ZA167" s="262"/>
      <c r="ZB167" s="262"/>
      <c r="ZC167" s="262"/>
      <c r="ZD167" s="262"/>
      <c r="ZE167" s="262"/>
      <c r="ZF167" s="262"/>
      <c r="ZG167" s="262"/>
      <c r="ZH167" s="262"/>
      <c r="ZI167" s="262"/>
      <c r="ZJ167" s="262"/>
      <c r="ZK167" s="262"/>
      <c r="ZL167" s="262"/>
      <c r="ZM167" s="262"/>
      <c r="ZN167" s="262"/>
      <c r="ZO167" s="262"/>
      <c r="ZP167" s="262"/>
      <c r="ZQ167" s="262"/>
      <c r="ZR167" s="262"/>
      <c r="ZS167" s="262"/>
      <c r="ZT167" s="262"/>
      <c r="ZU167" s="262"/>
      <c r="ZV167" s="262"/>
      <c r="ZW167" s="262"/>
      <c r="ZX167" s="262"/>
      <c r="ZY167" s="262"/>
      <c r="ZZ167" s="262"/>
      <c r="AAA167" s="262"/>
      <c r="AAB167" s="262"/>
      <c r="AAC167" s="262"/>
      <c r="AAD167" s="262"/>
      <c r="AAE167" s="262"/>
      <c r="AAF167" s="262"/>
      <c r="AAG167" s="262"/>
      <c r="AAH167" s="262"/>
      <c r="AAI167" s="262"/>
      <c r="AAJ167" s="262"/>
      <c r="AAK167" s="262"/>
      <c r="AAL167" s="262"/>
      <c r="AAM167" s="262"/>
      <c r="AAN167" s="262"/>
      <c r="AAO167" s="262"/>
      <c r="AAP167" s="262"/>
      <c r="AAQ167" s="262"/>
      <c r="AAR167" s="262"/>
      <c r="AAS167" s="262"/>
      <c r="AAT167" s="262"/>
      <c r="AAU167" s="262"/>
      <c r="AAV167" s="262"/>
      <c r="AAW167" s="262"/>
      <c r="AAX167" s="262"/>
      <c r="AAY167" s="262"/>
      <c r="AAZ167" s="262"/>
      <c r="ABA167" s="262"/>
      <c r="ABB167" s="262"/>
      <c r="ABC167" s="262"/>
      <c r="ABD167" s="262"/>
      <c r="ABE167" s="262"/>
      <c r="ABF167" s="262"/>
      <c r="ABG167" s="262"/>
      <c r="ABH167" s="262"/>
      <c r="ABI167" s="262"/>
      <c r="ABJ167" s="262"/>
      <c r="ABK167" s="262"/>
      <c r="ABL167" s="262"/>
      <c r="ABM167" s="262"/>
      <c r="ABN167" s="262"/>
      <c r="ABO167" s="262"/>
      <c r="ABP167" s="262"/>
      <c r="ABQ167" s="262"/>
      <c r="ABR167" s="262"/>
      <c r="ABS167" s="262"/>
      <c r="ABT167" s="262"/>
      <c r="ABU167" s="262"/>
      <c r="ABV167" s="262"/>
      <c r="ABW167" s="262"/>
      <c r="ABX167" s="262"/>
      <c r="ABY167" s="262"/>
      <c r="ABZ167" s="262"/>
      <c r="ACA167" s="262"/>
      <c r="ACB167" s="262"/>
      <c r="ACC167" s="262"/>
      <c r="ACD167" s="262"/>
      <c r="ACE167" s="262"/>
      <c r="ACF167" s="262"/>
      <c r="ACG167" s="262"/>
      <c r="ACH167" s="262"/>
      <c r="ACI167" s="262"/>
      <c r="ACJ167" s="262"/>
      <c r="ACK167" s="262"/>
      <c r="ACL167" s="262"/>
      <c r="ACM167" s="262"/>
      <c r="ACN167" s="262"/>
      <c r="ACO167" s="262"/>
      <c r="ACP167" s="262"/>
      <c r="ACQ167" s="262"/>
      <c r="ACR167" s="262"/>
      <c r="ACS167" s="262"/>
      <c r="ACT167" s="262"/>
      <c r="ACU167" s="262"/>
      <c r="ACV167" s="262"/>
      <c r="ACW167" s="262"/>
      <c r="ACX167" s="262"/>
      <c r="ACY167" s="262"/>
      <c r="ACZ167" s="262"/>
      <c r="ADA167" s="262"/>
      <c r="ADB167" s="262"/>
      <c r="ADC167" s="262"/>
      <c r="ADD167" s="262"/>
      <c r="ADE167" s="262"/>
      <c r="ADF167" s="262"/>
      <c r="ADG167" s="262"/>
      <c r="ADH167" s="262"/>
      <c r="ADI167" s="262"/>
      <c r="ADJ167" s="262"/>
      <c r="ADK167" s="262"/>
      <c r="ADL167" s="262"/>
      <c r="ADM167" s="262"/>
      <c r="ADN167" s="262"/>
      <c r="ADO167" s="262"/>
      <c r="ADP167" s="262"/>
      <c r="ADQ167" s="262"/>
      <c r="ADR167" s="262"/>
      <c r="ADS167" s="262"/>
      <c r="ADT167" s="262"/>
      <c r="ADU167" s="262"/>
      <c r="ADV167" s="262"/>
      <c r="ADW167" s="262"/>
      <c r="ADX167" s="262"/>
      <c r="ADY167" s="262"/>
      <c r="ADZ167" s="262"/>
      <c r="AEA167" s="262"/>
      <c r="AEB167" s="262"/>
      <c r="AEC167" s="262"/>
      <c r="AED167" s="262"/>
      <c r="AEE167" s="262"/>
      <c r="AEF167" s="262"/>
      <c r="AEG167" s="262"/>
      <c r="AEH167" s="262"/>
      <c r="AEI167" s="262"/>
      <c r="AEJ167" s="262"/>
      <c r="AEK167" s="262"/>
      <c r="AEL167" s="262"/>
      <c r="AEM167" s="262"/>
      <c r="AEN167" s="262"/>
      <c r="AEO167" s="262"/>
      <c r="AEP167" s="262"/>
      <c r="AEQ167" s="262"/>
      <c r="AER167" s="262"/>
      <c r="AES167" s="262"/>
      <c r="AET167" s="262"/>
      <c r="AEU167" s="262"/>
      <c r="AEV167" s="262"/>
      <c r="AEW167" s="262"/>
      <c r="AEX167" s="262"/>
      <c r="AEY167" s="262"/>
      <c r="AEZ167" s="262"/>
      <c r="AFA167" s="262"/>
      <c r="AFB167" s="262"/>
      <c r="AFC167" s="262"/>
      <c r="AFD167" s="262"/>
      <c r="AFE167" s="262"/>
      <c r="AFF167" s="262"/>
      <c r="AFG167" s="262"/>
      <c r="AFH167" s="262"/>
      <c r="AFI167" s="262"/>
      <c r="AFJ167" s="262"/>
      <c r="AFK167" s="262"/>
      <c r="AFL167" s="262"/>
      <c r="AFM167" s="262"/>
      <c r="AFN167" s="262"/>
      <c r="AFO167" s="262"/>
      <c r="AFP167" s="262"/>
      <c r="AFQ167" s="262"/>
      <c r="AFR167" s="262"/>
      <c r="AFS167" s="262"/>
      <c r="AFT167" s="262"/>
      <c r="AFU167" s="262"/>
      <c r="AFV167" s="262"/>
      <c r="AFW167" s="262"/>
      <c r="AFX167" s="262"/>
      <c r="AFY167" s="262"/>
      <c r="AFZ167" s="262"/>
      <c r="AGA167" s="262"/>
      <c r="AGB167" s="262"/>
      <c r="AGC167" s="262"/>
      <c r="AGD167" s="262"/>
      <c r="AGE167" s="262"/>
      <c r="AGF167" s="262"/>
      <c r="AGG167" s="262"/>
      <c r="AGH167" s="262"/>
      <c r="AGI167" s="262"/>
      <c r="AGJ167" s="262"/>
      <c r="AGK167" s="262"/>
      <c r="AGL167" s="262"/>
      <c r="AGM167" s="262"/>
      <c r="AGN167" s="262"/>
      <c r="AGO167" s="262"/>
      <c r="AGP167" s="262"/>
      <c r="AGQ167" s="262"/>
      <c r="AGR167" s="262"/>
      <c r="AGS167" s="262"/>
      <c r="AGT167" s="262"/>
      <c r="AGU167" s="262"/>
      <c r="AGV167" s="262"/>
      <c r="AGW167" s="262"/>
      <c r="AGX167" s="262"/>
      <c r="AGY167" s="262"/>
      <c r="AGZ167" s="262"/>
      <c r="AHA167" s="262"/>
      <c r="AHB167" s="262"/>
      <c r="AHC167" s="262"/>
      <c r="AHD167" s="262"/>
      <c r="AHE167" s="262"/>
      <c r="AHF167" s="262"/>
      <c r="AHG167" s="262"/>
      <c r="AHH167" s="262"/>
      <c r="AHI167" s="262"/>
      <c r="AHJ167" s="262"/>
      <c r="AHK167" s="262"/>
      <c r="AHL167" s="262"/>
      <c r="AHM167" s="262"/>
      <c r="AHN167" s="262"/>
      <c r="AHO167" s="262"/>
      <c r="AHP167" s="262"/>
      <c r="AHQ167" s="262"/>
      <c r="AHR167" s="262"/>
      <c r="AHS167" s="262"/>
      <c r="AHT167" s="262"/>
      <c r="AHU167" s="262"/>
      <c r="AHV167" s="262"/>
      <c r="AHW167" s="262"/>
      <c r="AHX167" s="262"/>
      <c r="AHY167" s="262"/>
      <c r="AHZ167" s="262"/>
      <c r="AIA167" s="262"/>
      <c r="AIB167" s="262"/>
      <c r="AIC167" s="262"/>
      <c r="AID167" s="262"/>
      <c r="AIE167" s="262"/>
      <c r="AIF167" s="262"/>
      <c r="AIG167" s="262"/>
      <c r="AIH167" s="262"/>
      <c r="AII167" s="262"/>
      <c r="AIJ167" s="262"/>
      <c r="AIK167" s="262"/>
      <c r="AIL167" s="262"/>
      <c r="AIM167" s="262"/>
      <c r="AIN167" s="262"/>
      <c r="AIO167" s="262"/>
      <c r="AIP167" s="262"/>
      <c r="AIQ167" s="262"/>
      <c r="AIR167" s="262"/>
      <c r="AIS167" s="262"/>
      <c r="AIT167" s="262"/>
      <c r="AIU167" s="262"/>
      <c r="AIV167" s="262"/>
      <c r="AIW167" s="262"/>
      <c r="AIX167" s="262"/>
      <c r="AIY167" s="262"/>
      <c r="AIZ167" s="262"/>
      <c r="AJA167" s="262"/>
      <c r="AJB167" s="262"/>
      <c r="AJC167" s="262"/>
      <c r="AJD167" s="262"/>
      <c r="AJE167" s="262"/>
      <c r="AJF167" s="262"/>
      <c r="AJG167" s="262"/>
      <c r="AJH167" s="262"/>
      <c r="AJI167" s="262"/>
      <c r="AJJ167" s="262"/>
      <c r="AJK167" s="262"/>
      <c r="AJL167" s="262"/>
      <c r="AJM167" s="262"/>
      <c r="AJN167" s="262"/>
      <c r="AJO167" s="262"/>
      <c r="AJP167" s="262"/>
      <c r="AJQ167" s="262"/>
      <c r="AJR167" s="262"/>
      <c r="AJS167" s="262"/>
      <c r="AJT167" s="262"/>
      <c r="AJU167" s="262"/>
      <c r="AJV167" s="262"/>
      <c r="AJW167" s="262"/>
      <c r="AJX167" s="262"/>
      <c r="AJY167" s="262"/>
      <c r="AJZ167" s="262"/>
      <c r="AKA167" s="262"/>
      <c r="AKB167" s="262"/>
      <c r="AKC167" s="262"/>
      <c r="AKD167" s="262"/>
      <c r="AKE167" s="262"/>
      <c r="AKF167" s="262"/>
      <c r="AKG167" s="262"/>
      <c r="AKH167" s="262"/>
      <c r="AKI167" s="262"/>
      <c r="AKJ167" s="262"/>
      <c r="AKK167" s="262"/>
      <c r="AKL167" s="262"/>
      <c r="AKM167" s="262"/>
      <c r="AKN167" s="262"/>
      <c r="AKO167" s="262"/>
      <c r="AKP167" s="262"/>
      <c r="AKQ167" s="262"/>
      <c r="AKR167" s="262"/>
      <c r="AKS167" s="262"/>
      <c r="AKT167" s="262"/>
      <c r="AKU167" s="262"/>
      <c r="AKV167" s="262"/>
      <c r="AKW167" s="262"/>
      <c r="AKX167" s="262"/>
      <c r="AKY167" s="262"/>
      <c r="AKZ167" s="262"/>
      <c r="ALA167" s="262"/>
      <c r="ALB167" s="262"/>
      <c r="ALC167" s="262"/>
      <c r="ALD167" s="262"/>
      <c r="ALE167" s="262"/>
      <c r="ALF167" s="262"/>
      <c r="ALG167" s="262"/>
      <c r="ALH167" s="262"/>
      <c r="ALI167" s="262"/>
      <c r="ALJ167" s="262"/>
      <c r="ALK167" s="262"/>
      <c r="ALL167" s="262"/>
      <c r="ALM167" s="262"/>
      <c r="ALN167" s="262"/>
      <c r="ALO167" s="262"/>
      <c r="ALP167" s="262"/>
      <c r="ALQ167" s="262"/>
      <c r="ALR167" s="262"/>
      <c r="ALS167" s="262"/>
      <c r="ALT167" s="262"/>
      <c r="ALU167" s="262"/>
      <c r="ALV167" s="262"/>
      <c r="ALW167" s="262"/>
      <c r="ALX167" s="262"/>
      <c r="ALY167" s="262"/>
      <c r="ALZ167" s="262"/>
      <c r="AMA167" s="262"/>
      <c r="AMB167" s="262"/>
      <c r="AMC167" s="262"/>
      <c r="AMD167" s="262"/>
      <c r="AME167" s="262"/>
      <c r="AMF167" s="262"/>
      <c r="AMG167" s="262"/>
      <c r="AMH167" s="262"/>
      <c r="AMI167" s="262"/>
      <c r="AMJ167" s="262"/>
      <c r="AMK167" s="262"/>
      <c r="AML167" s="262"/>
      <c r="AMM167" s="262"/>
      <c r="AMN167" s="262"/>
    </row>
    <row r="168" spans="1:1028" s="143" customFormat="1" ht="15.6" customHeight="1" x14ac:dyDescent="0.2">
      <c r="A168" s="663" t="s">
        <v>83</v>
      </c>
      <c r="B168" s="664"/>
      <c r="C168" s="664"/>
      <c r="D168" s="664"/>
      <c r="E168" s="664"/>
      <c r="F168" s="664"/>
      <c r="G168" s="664"/>
      <c r="H168" s="664"/>
      <c r="I168" s="665"/>
      <c r="J168" s="124"/>
      <c r="K168" s="262"/>
      <c r="L168" s="262"/>
      <c r="M168" s="262"/>
      <c r="N168" s="262"/>
      <c r="O168" s="262"/>
      <c r="P168" s="262"/>
      <c r="Q168" s="262"/>
      <c r="R168" s="262"/>
      <c r="S168" s="262"/>
      <c r="T168" s="262"/>
      <c r="U168" s="262"/>
      <c r="V168" s="262"/>
      <c r="W168" s="262"/>
      <c r="X168" s="262"/>
      <c r="Y168" s="262"/>
      <c r="Z168" s="262"/>
      <c r="AA168" s="262"/>
      <c r="AB168" s="262"/>
      <c r="AC168" s="262"/>
      <c r="AD168" s="262"/>
      <c r="AE168" s="262"/>
      <c r="AF168" s="262"/>
      <c r="AG168" s="262"/>
      <c r="AH168" s="262"/>
      <c r="AI168" s="262"/>
      <c r="AJ168" s="262"/>
      <c r="AK168" s="262"/>
      <c r="AL168" s="262"/>
      <c r="AM168" s="262"/>
      <c r="AN168" s="262"/>
      <c r="AO168" s="262"/>
      <c r="AP168" s="262"/>
      <c r="AQ168" s="262"/>
      <c r="AR168" s="262"/>
      <c r="AS168" s="262"/>
      <c r="AT168" s="262"/>
      <c r="AU168" s="262"/>
      <c r="AV168" s="262"/>
      <c r="AW168" s="262"/>
      <c r="AX168" s="262"/>
      <c r="AY168" s="262"/>
      <c r="AZ168" s="262"/>
      <c r="BA168" s="262"/>
      <c r="BB168" s="262"/>
      <c r="BC168" s="262"/>
      <c r="BD168" s="262"/>
      <c r="BE168" s="262"/>
      <c r="BF168" s="262"/>
      <c r="BG168" s="262"/>
      <c r="BH168" s="262"/>
      <c r="BI168" s="262"/>
      <c r="BJ168" s="262"/>
      <c r="BK168" s="262"/>
      <c r="BL168" s="262"/>
      <c r="BM168" s="262"/>
      <c r="BN168" s="262"/>
      <c r="BO168" s="262"/>
      <c r="BP168" s="262"/>
      <c r="BQ168" s="262"/>
      <c r="BR168" s="262"/>
      <c r="BS168" s="262"/>
      <c r="BT168" s="262"/>
      <c r="BU168" s="262"/>
      <c r="BV168" s="262"/>
      <c r="BW168" s="262"/>
      <c r="BX168" s="262"/>
      <c r="BY168" s="262"/>
      <c r="BZ168" s="262"/>
      <c r="CA168" s="262"/>
      <c r="CB168" s="262"/>
      <c r="CC168" s="262"/>
      <c r="CD168" s="262"/>
      <c r="CE168" s="262"/>
      <c r="CF168" s="262"/>
      <c r="CG168" s="262"/>
      <c r="CH168" s="262"/>
      <c r="CI168" s="262"/>
      <c r="CJ168" s="262"/>
      <c r="CK168" s="262"/>
      <c r="CL168" s="262"/>
      <c r="CM168" s="262"/>
      <c r="CN168" s="262"/>
      <c r="CO168" s="262"/>
      <c r="CP168" s="262"/>
      <c r="CQ168" s="262"/>
      <c r="CR168" s="262"/>
      <c r="CS168" s="262"/>
      <c r="CT168" s="262"/>
      <c r="CU168" s="262"/>
      <c r="CV168" s="262"/>
      <c r="CW168" s="262"/>
      <c r="CX168" s="262"/>
      <c r="CY168" s="262"/>
      <c r="CZ168" s="262"/>
      <c r="DA168" s="262"/>
      <c r="DB168" s="262"/>
      <c r="DC168" s="262"/>
      <c r="DD168" s="262"/>
      <c r="DE168" s="262"/>
      <c r="DF168" s="262"/>
      <c r="DG168" s="262"/>
      <c r="DH168" s="262"/>
      <c r="DI168" s="262"/>
      <c r="DJ168" s="262"/>
      <c r="DK168" s="262"/>
      <c r="DL168" s="262"/>
      <c r="DM168" s="262"/>
      <c r="DN168" s="262"/>
      <c r="DO168" s="262"/>
      <c r="DP168" s="262"/>
      <c r="DQ168" s="262"/>
      <c r="DR168" s="262"/>
      <c r="DS168" s="262"/>
      <c r="DT168" s="262"/>
      <c r="DU168" s="262"/>
      <c r="DV168" s="262"/>
      <c r="DW168" s="262"/>
      <c r="DX168" s="262"/>
      <c r="DY168" s="262"/>
      <c r="DZ168" s="262"/>
      <c r="EA168" s="262"/>
      <c r="EB168" s="262"/>
      <c r="EC168" s="262"/>
      <c r="ED168" s="262"/>
      <c r="EE168" s="262"/>
      <c r="EF168" s="262"/>
      <c r="EG168" s="262"/>
      <c r="EH168" s="262"/>
      <c r="EI168" s="262"/>
      <c r="EJ168" s="262"/>
      <c r="EK168" s="262"/>
      <c r="EL168" s="262"/>
      <c r="EM168" s="262"/>
      <c r="EN168" s="262"/>
      <c r="EO168" s="262"/>
      <c r="EP168" s="262"/>
      <c r="EQ168" s="262"/>
      <c r="ER168" s="262"/>
      <c r="ES168" s="262"/>
      <c r="ET168" s="262"/>
      <c r="EU168" s="262"/>
      <c r="EV168" s="262"/>
      <c r="EW168" s="262"/>
      <c r="EX168" s="262"/>
      <c r="EY168" s="262"/>
      <c r="EZ168" s="262"/>
      <c r="FA168" s="262"/>
      <c r="FB168" s="262"/>
      <c r="FC168" s="262"/>
      <c r="FD168" s="262"/>
      <c r="FE168" s="262"/>
      <c r="FF168" s="262"/>
      <c r="FG168" s="262"/>
      <c r="FH168" s="262"/>
      <c r="FI168" s="262"/>
      <c r="FJ168" s="262"/>
      <c r="FK168" s="262"/>
      <c r="FL168" s="262"/>
      <c r="FM168" s="262"/>
      <c r="FN168" s="262"/>
      <c r="FO168" s="262"/>
      <c r="FP168" s="262"/>
      <c r="FQ168" s="262"/>
      <c r="FR168" s="262"/>
      <c r="FS168" s="262"/>
      <c r="FT168" s="262"/>
      <c r="FU168" s="262"/>
      <c r="FV168" s="262"/>
      <c r="FW168" s="262"/>
      <c r="FX168" s="262"/>
      <c r="FY168" s="262"/>
      <c r="FZ168" s="262"/>
      <c r="GA168" s="262"/>
      <c r="GB168" s="262"/>
      <c r="GC168" s="262"/>
      <c r="GD168" s="262"/>
      <c r="GE168" s="262"/>
      <c r="GF168" s="262"/>
      <c r="GG168" s="262"/>
      <c r="GH168" s="262"/>
      <c r="GI168" s="262"/>
      <c r="GJ168" s="262"/>
      <c r="GK168" s="262"/>
      <c r="GL168" s="262"/>
      <c r="GM168" s="262"/>
      <c r="GN168" s="262"/>
      <c r="GO168" s="262"/>
      <c r="GP168" s="262"/>
      <c r="GQ168" s="262"/>
      <c r="GR168" s="262"/>
      <c r="GS168" s="262"/>
      <c r="GT168" s="262"/>
      <c r="GU168" s="262"/>
      <c r="GV168" s="262"/>
      <c r="GW168" s="262"/>
      <c r="GX168" s="262"/>
      <c r="GY168" s="262"/>
      <c r="GZ168" s="262"/>
      <c r="HA168" s="262"/>
      <c r="HB168" s="262"/>
      <c r="HC168" s="262"/>
      <c r="HD168" s="262"/>
      <c r="HE168" s="262"/>
      <c r="HF168" s="262"/>
      <c r="HG168" s="262"/>
      <c r="HH168" s="262"/>
      <c r="HI168" s="262"/>
      <c r="HJ168" s="262"/>
      <c r="HK168" s="262"/>
      <c r="HL168" s="262"/>
      <c r="HM168" s="262"/>
      <c r="HN168" s="262"/>
      <c r="HO168" s="262"/>
      <c r="HP168" s="262"/>
      <c r="HQ168" s="262"/>
      <c r="HR168" s="262"/>
      <c r="HS168" s="262"/>
      <c r="HT168" s="262"/>
      <c r="HU168" s="262"/>
      <c r="HV168" s="262"/>
      <c r="HW168" s="262"/>
      <c r="HX168" s="262"/>
      <c r="HY168" s="262"/>
      <c r="HZ168" s="262"/>
      <c r="IA168" s="262"/>
      <c r="IB168" s="262"/>
      <c r="IC168" s="262"/>
      <c r="ID168" s="262"/>
      <c r="IE168" s="262"/>
      <c r="IF168" s="262"/>
      <c r="IG168" s="262"/>
      <c r="IH168" s="262"/>
      <c r="II168" s="262"/>
      <c r="IJ168" s="262"/>
      <c r="IK168" s="262"/>
      <c r="IL168" s="262"/>
      <c r="IM168" s="262"/>
      <c r="IN168" s="262"/>
      <c r="IO168" s="262"/>
      <c r="IP168" s="262"/>
      <c r="IQ168" s="262"/>
      <c r="IR168" s="262"/>
      <c r="IS168" s="262"/>
      <c r="IT168" s="262"/>
      <c r="IU168" s="262"/>
      <c r="IV168" s="262"/>
      <c r="IW168" s="262"/>
      <c r="IX168" s="262"/>
      <c r="IY168" s="262"/>
      <c r="IZ168" s="262"/>
      <c r="JA168" s="262"/>
      <c r="JB168" s="262"/>
      <c r="JC168" s="262"/>
      <c r="JD168" s="262"/>
      <c r="JE168" s="262"/>
      <c r="JF168" s="262"/>
      <c r="JG168" s="262"/>
      <c r="JH168" s="262"/>
      <c r="JI168" s="262"/>
      <c r="JJ168" s="262"/>
      <c r="JK168" s="262"/>
      <c r="JL168" s="262"/>
      <c r="JM168" s="262"/>
      <c r="JN168" s="262"/>
      <c r="JO168" s="262"/>
      <c r="JP168" s="262"/>
      <c r="JQ168" s="262"/>
      <c r="JR168" s="262"/>
      <c r="JS168" s="262"/>
      <c r="JT168" s="262"/>
      <c r="JU168" s="262"/>
      <c r="JV168" s="262"/>
      <c r="JW168" s="262"/>
      <c r="JX168" s="262"/>
      <c r="JY168" s="262"/>
      <c r="JZ168" s="262"/>
      <c r="KA168" s="262"/>
      <c r="KB168" s="262"/>
      <c r="KC168" s="262"/>
      <c r="KD168" s="262"/>
      <c r="KE168" s="262"/>
      <c r="KF168" s="262"/>
      <c r="KG168" s="262"/>
      <c r="KH168" s="262"/>
      <c r="KI168" s="262"/>
      <c r="KJ168" s="262"/>
      <c r="KK168" s="262"/>
      <c r="KL168" s="262"/>
      <c r="KM168" s="262"/>
      <c r="KN168" s="262"/>
      <c r="KO168" s="262"/>
      <c r="KP168" s="262"/>
      <c r="KQ168" s="262"/>
      <c r="KR168" s="262"/>
      <c r="KS168" s="262"/>
      <c r="KT168" s="262"/>
      <c r="KU168" s="262"/>
      <c r="KV168" s="262"/>
      <c r="KW168" s="262"/>
      <c r="KX168" s="262"/>
      <c r="KY168" s="262"/>
      <c r="KZ168" s="262"/>
      <c r="LA168" s="262"/>
      <c r="LB168" s="262"/>
      <c r="LC168" s="262"/>
      <c r="LD168" s="262"/>
      <c r="LE168" s="262"/>
      <c r="LF168" s="262"/>
      <c r="LG168" s="262"/>
      <c r="LH168" s="262"/>
      <c r="LI168" s="262"/>
      <c r="LJ168" s="262"/>
      <c r="LK168" s="262"/>
      <c r="LL168" s="262"/>
      <c r="LM168" s="262"/>
      <c r="LN168" s="262"/>
      <c r="LO168" s="262"/>
      <c r="LP168" s="262"/>
      <c r="LQ168" s="262"/>
      <c r="LR168" s="262"/>
      <c r="LS168" s="262"/>
      <c r="LT168" s="262"/>
      <c r="LU168" s="262"/>
      <c r="LV168" s="262"/>
      <c r="LW168" s="262"/>
      <c r="LX168" s="262"/>
      <c r="LY168" s="262"/>
      <c r="LZ168" s="262"/>
      <c r="MA168" s="262"/>
      <c r="MB168" s="262"/>
      <c r="MC168" s="262"/>
      <c r="MD168" s="262"/>
      <c r="ME168" s="262"/>
      <c r="MF168" s="262"/>
      <c r="MG168" s="262"/>
      <c r="MH168" s="262"/>
      <c r="MI168" s="262"/>
      <c r="MJ168" s="262"/>
      <c r="MK168" s="262"/>
      <c r="ML168" s="262"/>
      <c r="MM168" s="262"/>
      <c r="MN168" s="262"/>
      <c r="MO168" s="262"/>
      <c r="MP168" s="262"/>
      <c r="MQ168" s="262"/>
      <c r="MR168" s="262"/>
      <c r="MS168" s="262"/>
      <c r="MT168" s="262"/>
      <c r="MU168" s="262"/>
      <c r="MV168" s="262"/>
      <c r="MW168" s="262"/>
      <c r="MX168" s="262"/>
      <c r="MY168" s="262"/>
      <c r="MZ168" s="262"/>
      <c r="NA168" s="262"/>
      <c r="NB168" s="262"/>
      <c r="NC168" s="262"/>
      <c r="ND168" s="262"/>
      <c r="NE168" s="262"/>
      <c r="NF168" s="262"/>
      <c r="NG168" s="262"/>
      <c r="NH168" s="262"/>
      <c r="NI168" s="262"/>
      <c r="NJ168" s="262"/>
      <c r="NK168" s="262"/>
      <c r="NL168" s="262"/>
      <c r="NM168" s="262"/>
      <c r="NN168" s="262"/>
      <c r="NO168" s="262"/>
      <c r="NP168" s="262"/>
      <c r="NQ168" s="262"/>
      <c r="NR168" s="262"/>
      <c r="NS168" s="262"/>
      <c r="NT168" s="262"/>
      <c r="NU168" s="262"/>
      <c r="NV168" s="262"/>
      <c r="NW168" s="262"/>
      <c r="NX168" s="262"/>
      <c r="NY168" s="262"/>
      <c r="NZ168" s="262"/>
      <c r="OA168" s="262"/>
      <c r="OB168" s="262"/>
      <c r="OC168" s="262"/>
      <c r="OD168" s="262"/>
      <c r="OE168" s="262"/>
      <c r="OF168" s="262"/>
      <c r="OG168" s="262"/>
      <c r="OH168" s="262"/>
      <c r="OI168" s="262"/>
      <c r="OJ168" s="262"/>
      <c r="OK168" s="262"/>
      <c r="OL168" s="262"/>
      <c r="OM168" s="262"/>
      <c r="ON168" s="262"/>
      <c r="OO168" s="262"/>
      <c r="OP168" s="262"/>
      <c r="OQ168" s="262"/>
      <c r="OR168" s="262"/>
      <c r="OS168" s="262"/>
      <c r="OT168" s="262"/>
      <c r="OU168" s="262"/>
      <c r="OV168" s="262"/>
      <c r="OW168" s="262"/>
      <c r="OX168" s="262"/>
      <c r="OY168" s="262"/>
      <c r="OZ168" s="262"/>
      <c r="PA168" s="262"/>
      <c r="PB168" s="262"/>
      <c r="PC168" s="262"/>
      <c r="PD168" s="262"/>
      <c r="PE168" s="262"/>
      <c r="PF168" s="262"/>
      <c r="PG168" s="262"/>
      <c r="PH168" s="262"/>
      <c r="PI168" s="262"/>
      <c r="PJ168" s="262"/>
      <c r="PK168" s="262"/>
      <c r="PL168" s="262"/>
      <c r="PM168" s="262"/>
      <c r="PN168" s="262"/>
      <c r="PO168" s="262"/>
      <c r="PP168" s="262"/>
      <c r="PQ168" s="262"/>
      <c r="PR168" s="262"/>
      <c r="PS168" s="262"/>
      <c r="PT168" s="262"/>
      <c r="PU168" s="262"/>
      <c r="PV168" s="262"/>
      <c r="PW168" s="262"/>
      <c r="PX168" s="262"/>
      <c r="PY168" s="262"/>
      <c r="PZ168" s="262"/>
      <c r="QA168" s="262"/>
      <c r="QB168" s="262"/>
      <c r="QC168" s="262"/>
      <c r="QD168" s="262"/>
      <c r="QE168" s="262"/>
      <c r="QF168" s="262"/>
      <c r="QG168" s="262"/>
      <c r="QH168" s="262"/>
      <c r="QI168" s="262"/>
      <c r="QJ168" s="262"/>
      <c r="QK168" s="262"/>
      <c r="QL168" s="262"/>
      <c r="QM168" s="262"/>
      <c r="QN168" s="262"/>
      <c r="QO168" s="262"/>
      <c r="QP168" s="262"/>
      <c r="QQ168" s="262"/>
      <c r="QR168" s="262"/>
      <c r="QS168" s="262"/>
      <c r="QT168" s="262"/>
      <c r="QU168" s="262"/>
      <c r="QV168" s="262"/>
      <c r="QW168" s="262"/>
      <c r="QX168" s="262"/>
      <c r="QY168" s="262"/>
      <c r="QZ168" s="262"/>
      <c r="RA168" s="262"/>
      <c r="RB168" s="262"/>
      <c r="RC168" s="262"/>
      <c r="RD168" s="262"/>
      <c r="RE168" s="262"/>
      <c r="RF168" s="262"/>
      <c r="RG168" s="262"/>
      <c r="RH168" s="262"/>
      <c r="RI168" s="262"/>
      <c r="RJ168" s="262"/>
      <c r="RK168" s="262"/>
      <c r="RL168" s="262"/>
      <c r="RM168" s="262"/>
      <c r="RN168" s="262"/>
      <c r="RO168" s="262"/>
      <c r="RP168" s="262"/>
      <c r="RQ168" s="262"/>
      <c r="RR168" s="262"/>
      <c r="RS168" s="262"/>
      <c r="RT168" s="262"/>
      <c r="RU168" s="262"/>
      <c r="RV168" s="262"/>
      <c r="RW168" s="262"/>
      <c r="RX168" s="262"/>
      <c r="RY168" s="262"/>
      <c r="RZ168" s="262"/>
      <c r="SA168" s="262"/>
      <c r="SB168" s="262"/>
      <c r="SC168" s="262"/>
      <c r="SD168" s="262"/>
      <c r="SE168" s="262"/>
      <c r="SF168" s="262"/>
      <c r="SG168" s="262"/>
      <c r="SH168" s="262"/>
      <c r="SI168" s="262"/>
      <c r="SJ168" s="262"/>
      <c r="SK168" s="262"/>
      <c r="SL168" s="262"/>
      <c r="SM168" s="262"/>
      <c r="SN168" s="262"/>
      <c r="SO168" s="262"/>
      <c r="SP168" s="262"/>
      <c r="SQ168" s="262"/>
      <c r="SR168" s="262"/>
      <c r="SS168" s="262"/>
      <c r="ST168" s="262"/>
      <c r="SU168" s="262"/>
      <c r="SV168" s="262"/>
      <c r="SW168" s="262"/>
      <c r="SX168" s="262"/>
      <c r="SY168" s="262"/>
      <c r="SZ168" s="262"/>
      <c r="TA168" s="262"/>
      <c r="TB168" s="262"/>
      <c r="TC168" s="262"/>
      <c r="TD168" s="262"/>
      <c r="TE168" s="262"/>
      <c r="TF168" s="262"/>
      <c r="TG168" s="262"/>
      <c r="TH168" s="262"/>
      <c r="TI168" s="262"/>
      <c r="TJ168" s="262"/>
      <c r="TK168" s="262"/>
      <c r="TL168" s="262"/>
      <c r="TM168" s="262"/>
      <c r="TN168" s="262"/>
      <c r="TO168" s="262"/>
      <c r="TP168" s="262"/>
      <c r="TQ168" s="262"/>
      <c r="TR168" s="262"/>
      <c r="TS168" s="262"/>
      <c r="TT168" s="262"/>
      <c r="TU168" s="262"/>
      <c r="TV168" s="262"/>
      <c r="TW168" s="262"/>
      <c r="TX168" s="262"/>
      <c r="TY168" s="262"/>
      <c r="TZ168" s="262"/>
      <c r="UA168" s="262"/>
      <c r="UB168" s="262"/>
      <c r="UC168" s="262"/>
      <c r="UD168" s="262"/>
      <c r="UE168" s="262"/>
      <c r="UF168" s="262"/>
      <c r="UG168" s="262"/>
      <c r="UH168" s="262"/>
      <c r="UI168" s="262"/>
      <c r="UJ168" s="262"/>
      <c r="UK168" s="262"/>
      <c r="UL168" s="262"/>
      <c r="UM168" s="262"/>
      <c r="UN168" s="262"/>
      <c r="UO168" s="262"/>
      <c r="UP168" s="262"/>
      <c r="UQ168" s="262"/>
      <c r="UR168" s="262"/>
      <c r="US168" s="262"/>
      <c r="UT168" s="262"/>
      <c r="UU168" s="262"/>
      <c r="UV168" s="262"/>
      <c r="UW168" s="262"/>
      <c r="UX168" s="262"/>
      <c r="UY168" s="262"/>
      <c r="UZ168" s="262"/>
      <c r="VA168" s="262"/>
      <c r="VB168" s="262"/>
      <c r="VC168" s="262"/>
      <c r="VD168" s="262"/>
      <c r="VE168" s="262"/>
      <c r="VF168" s="262"/>
      <c r="VG168" s="262"/>
      <c r="VH168" s="262"/>
      <c r="VI168" s="262"/>
      <c r="VJ168" s="262"/>
      <c r="VK168" s="262"/>
      <c r="VL168" s="262"/>
      <c r="VM168" s="262"/>
      <c r="VN168" s="262"/>
      <c r="VO168" s="262"/>
      <c r="VP168" s="262"/>
      <c r="VQ168" s="262"/>
      <c r="VR168" s="262"/>
      <c r="VS168" s="262"/>
      <c r="VT168" s="262"/>
      <c r="VU168" s="262"/>
      <c r="VV168" s="262"/>
      <c r="VW168" s="262"/>
      <c r="VX168" s="262"/>
      <c r="VY168" s="262"/>
      <c r="VZ168" s="262"/>
      <c r="WA168" s="262"/>
      <c r="WB168" s="262"/>
      <c r="WC168" s="262"/>
      <c r="WD168" s="262"/>
      <c r="WE168" s="262"/>
      <c r="WF168" s="262"/>
      <c r="WG168" s="262"/>
      <c r="WH168" s="262"/>
      <c r="WI168" s="262"/>
      <c r="WJ168" s="262"/>
      <c r="WK168" s="262"/>
      <c r="WL168" s="262"/>
      <c r="WM168" s="262"/>
      <c r="WN168" s="262"/>
      <c r="WO168" s="262"/>
      <c r="WP168" s="262"/>
      <c r="WQ168" s="262"/>
      <c r="WR168" s="262"/>
      <c r="WS168" s="262"/>
      <c r="WT168" s="262"/>
      <c r="WU168" s="262"/>
      <c r="WV168" s="262"/>
      <c r="WW168" s="262"/>
      <c r="WX168" s="262"/>
      <c r="WY168" s="262"/>
      <c r="WZ168" s="262"/>
      <c r="XA168" s="262"/>
      <c r="XB168" s="262"/>
      <c r="XC168" s="262"/>
      <c r="XD168" s="262"/>
      <c r="XE168" s="262"/>
      <c r="XF168" s="262"/>
      <c r="XG168" s="262"/>
      <c r="XH168" s="262"/>
      <c r="XI168" s="262"/>
      <c r="XJ168" s="262"/>
      <c r="XK168" s="262"/>
      <c r="XL168" s="262"/>
      <c r="XM168" s="262"/>
      <c r="XN168" s="262"/>
      <c r="XO168" s="262"/>
      <c r="XP168" s="262"/>
      <c r="XQ168" s="262"/>
      <c r="XR168" s="262"/>
      <c r="XS168" s="262"/>
      <c r="XT168" s="262"/>
      <c r="XU168" s="262"/>
      <c r="XV168" s="262"/>
      <c r="XW168" s="262"/>
      <c r="XX168" s="262"/>
      <c r="XY168" s="262"/>
      <c r="XZ168" s="262"/>
      <c r="YA168" s="262"/>
      <c r="YB168" s="262"/>
      <c r="YC168" s="262"/>
      <c r="YD168" s="262"/>
      <c r="YE168" s="262"/>
      <c r="YF168" s="262"/>
      <c r="YG168" s="262"/>
      <c r="YH168" s="262"/>
      <c r="YI168" s="262"/>
      <c r="YJ168" s="262"/>
      <c r="YK168" s="262"/>
      <c r="YL168" s="262"/>
      <c r="YM168" s="262"/>
      <c r="YN168" s="262"/>
      <c r="YO168" s="262"/>
      <c r="YP168" s="262"/>
      <c r="YQ168" s="262"/>
      <c r="YR168" s="262"/>
      <c r="YS168" s="262"/>
      <c r="YT168" s="262"/>
      <c r="YU168" s="262"/>
      <c r="YV168" s="262"/>
      <c r="YW168" s="262"/>
      <c r="YX168" s="262"/>
      <c r="YY168" s="262"/>
      <c r="YZ168" s="262"/>
      <c r="ZA168" s="262"/>
      <c r="ZB168" s="262"/>
      <c r="ZC168" s="262"/>
      <c r="ZD168" s="262"/>
      <c r="ZE168" s="262"/>
      <c r="ZF168" s="262"/>
      <c r="ZG168" s="262"/>
      <c r="ZH168" s="262"/>
      <c r="ZI168" s="262"/>
      <c r="ZJ168" s="262"/>
      <c r="ZK168" s="262"/>
      <c r="ZL168" s="262"/>
      <c r="ZM168" s="262"/>
      <c r="ZN168" s="262"/>
      <c r="ZO168" s="262"/>
      <c r="ZP168" s="262"/>
      <c r="ZQ168" s="262"/>
      <c r="ZR168" s="262"/>
      <c r="ZS168" s="262"/>
      <c r="ZT168" s="262"/>
      <c r="ZU168" s="262"/>
      <c r="ZV168" s="262"/>
      <c r="ZW168" s="262"/>
      <c r="ZX168" s="262"/>
      <c r="ZY168" s="262"/>
      <c r="ZZ168" s="262"/>
      <c r="AAA168" s="262"/>
      <c r="AAB168" s="262"/>
      <c r="AAC168" s="262"/>
      <c r="AAD168" s="262"/>
      <c r="AAE168" s="262"/>
      <c r="AAF168" s="262"/>
      <c r="AAG168" s="262"/>
      <c r="AAH168" s="262"/>
      <c r="AAI168" s="262"/>
      <c r="AAJ168" s="262"/>
      <c r="AAK168" s="262"/>
      <c r="AAL168" s="262"/>
      <c r="AAM168" s="262"/>
      <c r="AAN168" s="262"/>
      <c r="AAO168" s="262"/>
      <c r="AAP168" s="262"/>
      <c r="AAQ168" s="262"/>
      <c r="AAR168" s="262"/>
      <c r="AAS168" s="262"/>
      <c r="AAT168" s="262"/>
      <c r="AAU168" s="262"/>
      <c r="AAV168" s="262"/>
      <c r="AAW168" s="262"/>
      <c r="AAX168" s="262"/>
      <c r="AAY168" s="262"/>
      <c r="AAZ168" s="262"/>
      <c r="ABA168" s="262"/>
      <c r="ABB168" s="262"/>
      <c r="ABC168" s="262"/>
      <c r="ABD168" s="262"/>
      <c r="ABE168" s="262"/>
      <c r="ABF168" s="262"/>
      <c r="ABG168" s="262"/>
      <c r="ABH168" s="262"/>
      <c r="ABI168" s="262"/>
      <c r="ABJ168" s="262"/>
      <c r="ABK168" s="262"/>
      <c r="ABL168" s="262"/>
      <c r="ABM168" s="262"/>
      <c r="ABN168" s="262"/>
      <c r="ABO168" s="262"/>
      <c r="ABP168" s="262"/>
      <c r="ABQ168" s="262"/>
      <c r="ABR168" s="262"/>
      <c r="ABS168" s="262"/>
      <c r="ABT168" s="262"/>
      <c r="ABU168" s="262"/>
      <c r="ABV168" s="262"/>
      <c r="ABW168" s="262"/>
      <c r="ABX168" s="262"/>
      <c r="ABY168" s="262"/>
      <c r="ABZ168" s="262"/>
      <c r="ACA168" s="262"/>
      <c r="ACB168" s="262"/>
      <c r="ACC168" s="262"/>
      <c r="ACD168" s="262"/>
      <c r="ACE168" s="262"/>
      <c r="ACF168" s="262"/>
      <c r="ACG168" s="262"/>
      <c r="ACH168" s="262"/>
      <c r="ACI168" s="262"/>
      <c r="ACJ168" s="262"/>
      <c r="ACK168" s="262"/>
      <c r="ACL168" s="262"/>
      <c r="ACM168" s="262"/>
      <c r="ACN168" s="262"/>
      <c r="ACO168" s="262"/>
      <c r="ACP168" s="262"/>
      <c r="ACQ168" s="262"/>
      <c r="ACR168" s="262"/>
      <c r="ACS168" s="262"/>
      <c r="ACT168" s="262"/>
      <c r="ACU168" s="262"/>
      <c r="ACV168" s="262"/>
      <c r="ACW168" s="262"/>
      <c r="ACX168" s="262"/>
      <c r="ACY168" s="262"/>
      <c r="ACZ168" s="262"/>
      <c r="ADA168" s="262"/>
      <c r="ADB168" s="262"/>
      <c r="ADC168" s="262"/>
      <c r="ADD168" s="262"/>
      <c r="ADE168" s="262"/>
      <c r="ADF168" s="262"/>
      <c r="ADG168" s="262"/>
      <c r="ADH168" s="262"/>
      <c r="ADI168" s="262"/>
      <c r="ADJ168" s="262"/>
      <c r="ADK168" s="262"/>
      <c r="ADL168" s="262"/>
      <c r="ADM168" s="262"/>
      <c r="ADN168" s="262"/>
      <c r="ADO168" s="262"/>
      <c r="ADP168" s="262"/>
      <c r="ADQ168" s="262"/>
      <c r="ADR168" s="262"/>
      <c r="ADS168" s="262"/>
      <c r="ADT168" s="262"/>
      <c r="ADU168" s="262"/>
      <c r="ADV168" s="262"/>
      <c r="ADW168" s="262"/>
      <c r="ADX168" s="262"/>
      <c r="ADY168" s="262"/>
      <c r="ADZ168" s="262"/>
      <c r="AEA168" s="262"/>
      <c r="AEB168" s="262"/>
      <c r="AEC168" s="262"/>
      <c r="AED168" s="262"/>
      <c r="AEE168" s="262"/>
      <c r="AEF168" s="262"/>
      <c r="AEG168" s="262"/>
      <c r="AEH168" s="262"/>
      <c r="AEI168" s="262"/>
      <c r="AEJ168" s="262"/>
      <c r="AEK168" s="262"/>
      <c r="AEL168" s="262"/>
      <c r="AEM168" s="262"/>
      <c r="AEN168" s="262"/>
      <c r="AEO168" s="262"/>
      <c r="AEP168" s="262"/>
      <c r="AEQ168" s="262"/>
      <c r="AER168" s="262"/>
      <c r="AES168" s="262"/>
      <c r="AET168" s="262"/>
      <c r="AEU168" s="262"/>
      <c r="AEV168" s="262"/>
      <c r="AEW168" s="262"/>
      <c r="AEX168" s="262"/>
      <c r="AEY168" s="262"/>
      <c r="AEZ168" s="262"/>
      <c r="AFA168" s="262"/>
      <c r="AFB168" s="262"/>
      <c r="AFC168" s="262"/>
      <c r="AFD168" s="262"/>
      <c r="AFE168" s="262"/>
      <c r="AFF168" s="262"/>
      <c r="AFG168" s="262"/>
      <c r="AFH168" s="262"/>
      <c r="AFI168" s="262"/>
      <c r="AFJ168" s="262"/>
      <c r="AFK168" s="262"/>
      <c r="AFL168" s="262"/>
      <c r="AFM168" s="262"/>
      <c r="AFN168" s="262"/>
      <c r="AFO168" s="262"/>
      <c r="AFP168" s="262"/>
      <c r="AFQ168" s="262"/>
      <c r="AFR168" s="262"/>
      <c r="AFS168" s="262"/>
      <c r="AFT168" s="262"/>
      <c r="AFU168" s="262"/>
      <c r="AFV168" s="262"/>
      <c r="AFW168" s="262"/>
      <c r="AFX168" s="262"/>
      <c r="AFY168" s="262"/>
      <c r="AFZ168" s="262"/>
      <c r="AGA168" s="262"/>
      <c r="AGB168" s="262"/>
      <c r="AGC168" s="262"/>
      <c r="AGD168" s="262"/>
      <c r="AGE168" s="262"/>
      <c r="AGF168" s="262"/>
      <c r="AGG168" s="262"/>
      <c r="AGH168" s="262"/>
      <c r="AGI168" s="262"/>
      <c r="AGJ168" s="262"/>
      <c r="AGK168" s="262"/>
      <c r="AGL168" s="262"/>
      <c r="AGM168" s="262"/>
      <c r="AGN168" s="262"/>
      <c r="AGO168" s="262"/>
      <c r="AGP168" s="262"/>
      <c r="AGQ168" s="262"/>
      <c r="AGR168" s="262"/>
      <c r="AGS168" s="262"/>
      <c r="AGT168" s="262"/>
      <c r="AGU168" s="262"/>
      <c r="AGV168" s="262"/>
      <c r="AGW168" s="262"/>
      <c r="AGX168" s="262"/>
      <c r="AGY168" s="262"/>
      <c r="AGZ168" s="262"/>
      <c r="AHA168" s="262"/>
      <c r="AHB168" s="262"/>
      <c r="AHC168" s="262"/>
      <c r="AHD168" s="262"/>
      <c r="AHE168" s="262"/>
      <c r="AHF168" s="262"/>
      <c r="AHG168" s="262"/>
      <c r="AHH168" s="262"/>
      <c r="AHI168" s="262"/>
      <c r="AHJ168" s="262"/>
      <c r="AHK168" s="262"/>
      <c r="AHL168" s="262"/>
      <c r="AHM168" s="262"/>
      <c r="AHN168" s="262"/>
      <c r="AHO168" s="262"/>
      <c r="AHP168" s="262"/>
      <c r="AHQ168" s="262"/>
      <c r="AHR168" s="262"/>
      <c r="AHS168" s="262"/>
      <c r="AHT168" s="262"/>
      <c r="AHU168" s="262"/>
      <c r="AHV168" s="262"/>
      <c r="AHW168" s="262"/>
      <c r="AHX168" s="262"/>
      <c r="AHY168" s="262"/>
      <c r="AHZ168" s="262"/>
      <c r="AIA168" s="262"/>
      <c r="AIB168" s="262"/>
      <c r="AIC168" s="262"/>
      <c r="AID168" s="262"/>
      <c r="AIE168" s="262"/>
      <c r="AIF168" s="262"/>
      <c r="AIG168" s="262"/>
      <c r="AIH168" s="262"/>
      <c r="AII168" s="262"/>
      <c r="AIJ168" s="262"/>
      <c r="AIK168" s="262"/>
      <c r="AIL168" s="262"/>
      <c r="AIM168" s="262"/>
      <c r="AIN168" s="262"/>
      <c r="AIO168" s="262"/>
      <c r="AIP168" s="262"/>
      <c r="AIQ168" s="262"/>
      <c r="AIR168" s="262"/>
      <c r="AIS168" s="262"/>
      <c r="AIT168" s="262"/>
      <c r="AIU168" s="262"/>
      <c r="AIV168" s="262"/>
      <c r="AIW168" s="262"/>
      <c r="AIX168" s="262"/>
      <c r="AIY168" s="262"/>
      <c r="AIZ168" s="262"/>
      <c r="AJA168" s="262"/>
      <c r="AJB168" s="262"/>
      <c r="AJC168" s="262"/>
      <c r="AJD168" s="262"/>
      <c r="AJE168" s="262"/>
      <c r="AJF168" s="262"/>
      <c r="AJG168" s="262"/>
      <c r="AJH168" s="262"/>
      <c r="AJI168" s="262"/>
      <c r="AJJ168" s="262"/>
      <c r="AJK168" s="262"/>
      <c r="AJL168" s="262"/>
      <c r="AJM168" s="262"/>
      <c r="AJN168" s="262"/>
      <c r="AJO168" s="262"/>
      <c r="AJP168" s="262"/>
      <c r="AJQ168" s="262"/>
      <c r="AJR168" s="262"/>
      <c r="AJS168" s="262"/>
      <c r="AJT168" s="262"/>
      <c r="AJU168" s="262"/>
      <c r="AJV168" s="262"/>
      <c r="AJW168" s="262"/>
      <c r="AJX168" s="262"/>
      <c r="AJY168" s="262"/>
      <c r="AJZ168" s="262"/>
      <c r="AKA168" s="262"/>
      <c r="AKB168" s="262"/>
      <c r="AKC168" s="262"/>
      <c r="AKD168" s="262"/>
      <c r="AKE168" s="262"/>
      <c r="AKF168" s="262"/>
      <c r="AKG168" s="262"/>
      <c r="AKH168" s="262"/>
      <c r="AKI168" s="262"/>
      <c r="AKJ168" s="262"/>
      <c r="AKK168" s="262"/>
      <c r="AKL168" s="262"/>
      <c r="AKM168" s="262"/>
      <c r="AKN168" s="262"/>
      <c r="AKO168" s="262"/>
      <c r="AKP168" s="262"/>
      <c r="AKQ168" s="262"/>
      <c r="AKR168" s="262"/>
      <c r="AKS168" s="262"/>
      <c r="AKT168" s="262"/>
      <c r="AKU168" s="262"/>
      <c r="AKV168" s="262"/>
      <c r="AKW168" s="262"/>
      <c r="AKX168" s="262"/>
      <c r="AKY168" s="262"/>
      <c r="AKZ168" s="262"/>
      <c r="ALA168" s="262"/>
      <c r="ALB168" s="262"/>
      <c r="ALC168" s="262"/>
      <c r="ALD168" s="262"/>
      <c r="ALE168" s="262"/>
      <c r="ALF168" s="262"/>
      <c r="ALG168" s="262"/>
      <c r="ALH168" s="262"/>
      <c r="ALI168" s="262"/>
      <c r="ALJ168" s="262"/>
      <c r="ALK168" s="262"/>
      <c r="ALL168" s="262"/>
      <c r="ALM168" s="262"/>
      <c r="ALN168" s="262"/>
      <c r="ALO168" s="262"/>
      <c r="ALP168" s="262"/>
      <c r="ALQ168" s="262"/>
      <c r="ALR168" s="262"/>
      <c r="ALS168" s="262"/>
      <c r="ALT168" s="262"/>
      <c r="ALU168" s="262"/>
      <c r="ALV168" s="262"/>
      <c r="ALW168" s="262"/>
      <c r="ALX168" s="262"/>
      <c r="ALY168" s="262"/>
      <c r="ALZ168" s="262"/>
      <c r="AMA168" s="262"/>
      <c r="AMB168" s="262"/>
      <c r="AMC168" s="262"/>
      <c r="AMD168" s="262"/>
      <c r="AME168" s="262"/>
      <c r="AMF168" s="262"/>
      <c r="AMG168" s="262"/>
      <c r="AMH168" s="262"/>
      <c r="AMI168" s="262"/>
      <c r="AMJ168" s="262"/>
      <c r="AMK168" s="262"/>
      <c r="AML168" s="262"/>
      <c r="AMM168" s="262"/>
      <c r="AMN168" s="262"/>
    </row>
    <row r="169" spans="1:1028" s="143" customFormat="1" ht="15.6" customHeight="1" x14ac:dyDescent="0.2">
      <c r="A169" s="131" t="s">
        <v>84</v>
      </c>
      <c r="B169" s="695"/>
      <c r="C169" s="695"/>
      <c r="D169" s="696" t="s">
        <v>86</v>
      </c>
      <c r="E169" s="697"/>
      <c r="F169" s="697"/>
      <c r="G169" s="697"/>
      <c r="H169" s="697"/>
      <c r="I169" s="698"/>
      <c r="J169" s="132"/>
      <c r="K169" s="262"/>
      <c r="L169" s="262"/>
      <c r="M169" s="262"/>
      <c r="N169" s="262"/>
      <c r="O169" s="262"/>
      <c r="P169" s="262"/>
      <c r="Q169" s="262"/>
      <c r="R169" s="262"/>
      <c r="S169" s="262"/>
      <c r="T169" s="262"/>
      <c r="U169" s="262"/>
      <c r="V169" s="262"/>
      <c r="W169" s="262"/>
      <c r="X169" s="262"/>
      <c r="Y169" s="262"/>
      <c r="Z169" s="262"/>
      <c r="AA169" s="262"/>
      <c r="AB169" s="262"/>
      <c r="AC169" s="262"/>
      <c r="AD169" s="262"/>
      <c r="AE169" s="262"/>
      <c r="AF169" s="262"/>
      <c r="AG169" s="262"/>
      <c r="AH169" s="262"/>
      <c r="AI169" s="262"/>
      <c r="AJ169" s="262"/>
      <c r="AK169" s="262"/>
      <c r="AL169" s="262"/>
      <c r="AM169" s="262"/>
      <c r="AN169" s="262"/>
      <c r="AO169" s="262"/>
      <c r="AP169" s="262"/>
      <c r="AQ169" s="262"/>
      <c r="AR169" s="262"/>
      <c r="AS169" s="262"/>
      <c r="AT169" s="262"/>
      <c r="AU169" s="262"/>
      <c r="AV169" s="262"/>
      <c r="AW169" s="262"/>
      <c r="AX169" s="262"/>
      <c r="AY169" s="262"/>
      <c r="AZ169" s="262"/>
      <c r="BA169" s="262"/>
      <c r="BB169" s="262"/>
      <c r="BC169" s="262"/>
      <c r="BD169" s="262"/>
      <c r="BE169" s="262"/>
      <c r="BF169" s="262"/>
      <c r="BG169" s="262"/>
      <c r="BH169" s="262"/>
      <c r="BI169" s="262"/>
      <c r="BJ169" s="262"/>
      <c r="BK169" s="262"/>
      <c r="BL169" s="262"/>
      <c r="BM169" s="262"/>
      <c r="BN169" s="262"/>
      <c r="BO169" s="262"/>
      <c r="BP169" s="262"/>
      <c r="BQ169" s="262"/>
      <c r="BR169" s="262"/>
      <c r="BS169" s="262"/>
      <c r="BT169" s="262"/>
      <c r="BU169" s="262"/>
      <c r="BV169" s="262"/>
      <c r="BW169" s="262"/>
      <c r="BX169" s="262"/>
      <c r="BY169" s="262"/>
      <c r="BZ169" s="262"/>
      <c r="CA169" s="262"/>
      <c r="CB169" s="262"/>
      <c r="CC169" s="262"/>
      <c r="CD169" s="262"/>
      <c r="CE169" s="262"/>
      <c r="CF169" s="262"/>
      <c r="CG169" s="262"/>
      <c r="CH169" s="262"/>
      <c r="CI169" s="262"/>
      <c r="CJ169" s="262"/>
      <c r="CK169" s="262"/>
      <c r="CL169" s="262"/>
      <c r="CM169" s="262"/>
      <c r="CN169" s="262"/>
      <c r="CO169" s="262"/>
      <c r="CP169" s="262"/>
      <c r="CQ169" s="262"/>
      <c r="CR169" s="262"/>
      <c r="CS169" s="262"/>
      <c r="CT169" s="262"/>
      <c r="CU169" s="262"/>
      <c r="CV169" s="262"/>
      <c r="CW169" s="262"/>
      <c r="CX169" s="262"/>
      <c r="CY169" s="262"/>
      <c r="CZ169" s="262"/>
      <c r="DA169" s="262"/>
      <c r="DB169" s="262"/>
      <c r="DC169" s="262"/>
      <c r="DD169" s="262"/>
      <c r="DE169" s="262"/>
      <c r="DF169" s="262"/>
      <c r="DG169" s="262"/>
      <c r="DH169" s="262"/>
      <c r="DI169" s="262"/>
      <c r="DJ169" s="262"/>
      <c r="DK169" s="262"/>
      <c r="DL169" s="262"/>
      <c r="DM169" s="262"/>
      <c r="DN169" s="262"/>
      <c r="DO169" s="262"/>
      <c r="DP169" s="262"/>
      <c r="DQ169" s="262"/>
      <c r="DR169" s="262"/>
      <c r="DS169" s="262"/>
      <c r="DT169" s="262"/>
      <c r="DU169" s="262"/>
      <c r="DV169" s="262"/>
      <c r="DW169" s="262"/>
      <c r="DX169" s="262"/>
      <c r="DY169" s="262"/>
      <c r="DZ169" s="262"/>
      <c r="EA169" s="262"/>
      <c r="EB169" s="262"/>
      <c r="EC169" s="262"/>
      <c r="ED169" s="262"/>
      <c r="EE169" s="262"/>
      <c r="EF169" s="262"/>
      <c r="EG169" s="262"/>
      <c r="EH169" s="262"/>
      <c r="EI169" s="262"/>
      <c r="EJ169" s="262"/>
      <c r="EK169" s="262"/>
      <c r="EL169" s="262"/>
      <c r="EM169" s="262"/>
      <c r="EN169" s="262"/>
      <c r="EO169" s="262"/>
      <c r="EP169" s="262"/>
      <c r="EQ169" s="262"/>
      <c r="ER169" s="262"/>
      <c r="ES169" s="262"/>
      <c r="ET169" s="262"/>
      <c r="EU169" s="262"/>
      <c r="EV169" s="262"/>
      <c r="EW169" s="262"/>
      <c r="EX169" s="262"/>
      <c r="EY169" s="262"/>
      <c r="EZ169" s="262"/>
      <c r="FA169" s="262"/>
      <c r="FB169" s="262"/>
      <c r="FC169" s="262"/>
      <c r="FD169" s="262"/>
      <c r="FE169" s="262"/>
      <c r="FF169" s="262"/>
      <c r="FG169" s="262"/>
      <c r="FH169" s="262"/>
      <c r="FI169" s="262"/>
      <c r="FJ169" s="262"/>
      <c r="FK169" s="262"/>
      <c r="FL169" s="262"/>
      <c r="FM169" s="262"/>
      <c r="FN169" s="262"/>
      <c r="FO169" s="262"/>
      <c r="FP169" s="262"/>
      <c r="FQ169" s="262"/>
      <c r="FR169" s="262"/>
      <c r="FS169" s="262"/>
      <c r="FT169" s="262"/>
      <c r="FU169" s="262"/>
      <c r="FV169" s="262"/>
      <c r="FW169" s="262"/>
      <c r="FX169" s="262"/>
      <c r="FY169" s="262"/>
      <c r="FZ169" s="262"/>
      <c r="GA169" s="262"/>
      <c r="GB169" s="262"/>
      <c r="GC169" s="262"/>
      <c r="GD169" s="262"/>
      <c r="GE169" s="262"/>
      <c r="GF169" s="262"/>
      <c r="GG169" s="262"/>
      <c r="GH169" s="262"/>
      <c r="GI169" s="262"/>
      <c r="GJ169" s="262"/>
      <c r="GK169" s="262"/>
      <c r="GL169" s="262"/>
      <c r="GM169" s="262"/>
      <c r="GN169" s="262"/>
      <c r="GO169" s="262"/>
      <c r="GP169" s="262"/>
      <c r="GQ169" s="262"/>
      <c r="GR169" s="262"/>
      <c r="GS169" s="262"/>
      <c r="GT169" s="262"/>
      <c r="GU169" s="262"/>
      <c r="GV169" s="262"/>
      <c r="GW169" s="262"/>
      <c r="GX169" s="262"/>
      <c r="GY169" s="262"/>
      <c r="GZ169" s="262"/>
      <c r="HA169" s="262"/>
      <c r="HB169" s="262"/>
      <c r="HC169" s="262"/>
      <c r="HD169" s="262"/>
      <c r="HE169" s="262"/>
      <c r="HF169" s="262"/>
      <c r="HG169" s="262"/>
      <c r="HH169" s="262"/>
      <c r="HI169" s="262"/>
      <c r="HJ169" s="262"/>
      <c r="HK169" s="262"/>
      <c r="HL169" s="262"/>
      <c r="HM169" s="262"/>
      <c r="HN169" s="262"/>
      <c r="HO169" s="262"/>
      <c r="HP169" s="262"/>
      <c r="HQ169" s="262"/>
      <c r="HR169" s="262"/>
      <c r="HS169" s="262"/>
      <c r="HT169" s="262"/>
      <c r="HU169" s="262"/>
      <c r="HV169" s="262"/>
      <c r="HW169" s="262"/>
      <c r="HX169" s="262"/>
      <c r="HY169" s="262"/>
      <c r="HZ169" s="262"/>
      <c r="IA169" s="262"/>
      <c r="IB169" s="262"/>
      <c r="IC169" s="262"/>
      <c r="ID169" s="262"/>
      <c r="IE169" s="262"/>
      <c r="IF169" s="262"/>
      <c r="IG169" s="262"/>
      <c r="IH169" s="262"/>
      <c r="II169" s="262"/>
      <c r="IJ169" s="262"/>
      <c r="IK169" s="262"/>
      <c r="IL169" s="262"/>
      <c r="IM169" s="262"/>
      <c r="IN169" s="262"/>
      <c r="IO169" s="262"/>
      <c r="IP169" s="262"/>
      <c r="IQ169" s="262"/>
      <c r="IR169" s="262"/>
      <c r="IS169" s="262"/>
      <c r="IT169" s="262"/>
      <c r="IU169" s="262"/>
      <c r="IV169" s="262"/>
      <c r="IW169" s="262"/>
      <c r="IX169" s="262"/>
      <c r="IY169" s="262"/>
      <c r="IZ169" s="262"/>
      <c r="JA169" s="262"/>
      <c r="JB169" s="262"/>
      <c r="JC169" s="262"/>
      <c r="JD169" s="262"/>
      <c r="JE169" s="262"/>
      <c r="JF169" s="262"/>
      <c r="JG169" s="262"/>
      <c r="JH169" s="262"/>
      <c r="JI169" s="262"/>
      <c r="JJ169" s="262"/>
      <c r="JK169" s="262"/>
      <c r="JL169" s="262"/>
      <c r="JM169" s="262"/>
      <c r="JN169" s="262"/>
      <c r="JO169" s="262"/>
      <c r="JP169" s="262"/>
      <c r="JQ169" s="262"/>
      <c r="JR169" s="262"/>
      <c r="JS169" s="262"/>
      <c r="JT169" s="262"/>
      <c r="JU169" s="262"/>
      <c r="JV169" s="262"/>
      <c r="JW169" s="262"/>
      <c r="JX169" s="262"/>
      <c r="JY169" s="262"/>
      <c r="JZ169" s="262"/>
      <c r="KA169" s="262"/>
      <c r="KB169" s="262"/>
      <c r="KC169" s="262"/>
      <c r="KD169" s="262"/>
      <c r="KE169" s="262"/>
      <c r="KF169" s="262"/>
      <c r="KG169" s="262"/>
      <c r="KH169" s="262"/>
      <c r="KI169" s="262"/>
      <c r="KJ169" s="262"/>
      <c r="KK169" s="262"/>
      <c r="KL169" s="262"/>
      <c r="KM169" s="262"/>
      <c r="KN169" s="262"/>
      <c r="KO169" s="262"/>
      <c r="KP169" s="262"/>
      <c r="KQ169" s="262"/>
      <c r="KR169" s="262"/>
      <c r="KS169" s="262"/>
      <c r="KT169" s="262"/>
      <c r="KU169" s="262"/>
      <c r="KV169" s="262"/>
      <c r="KW169" s="262"/>
      <c r="KX169" s="262"/>
      <c r="KY169" s="262"/>
      <c r="KZ169" s="262"/>
      <c r="LA169" s="262"/>
      <c r="LB169" s="262"/>
      <c r="LC169" s="262"/>
      <c r="LD169" s="262"/>
      <c r="LE169" s="262"/>
      <c r="LF169" s="262"/>
      <c r="LG169" s="262"/>
      <c r="LH169" s="262"/>
      <c r="LI169" s="262"/>
      <c r="LJ169" s="262"/>
      <c r="LK169" s="262"/>
      <c r="LL169" s="262"/>
      <c r="LM169" s="262"/>
      <c r="LN169" s="262"/>
      <c r="LO169" s="262"/>
      <c r="LP169" s="262"/>
      <c r="LQ169" s="262"/>
      <c r="LR169" s="262"/>
      <c r="LS169" s="262"/>
      <c r="LT169" s="262"/>
      <c r="LU169" s="262"/>
      <c r="LV169" s="262"/>
      <c r="LW169" s="262"/>
      <c r="LX169" s="262"/>
      <c r="LY169" s="262"/>
      <c r="LZ169" s="262"/>
      <c r="MA169" s="262"/>
      <c r="MB169" s="262"/>
      <c r="MC169" s="262"/>
      <c r="MD169" s="262"/>
      <c r="ME169" s="262"/>
      <c r="MF169" s="262"/>
      <c r="MG169" s="262"/>
      <c r="MH169" s="262"/>
      <c r="MI169" s="262"/>
      <c r="MJ169" s="262"/>
      <c r="MK169" s="262"/>
      <c r="ML169" s="262"/>
      <c r="MM169" s="262"/>
      <c r="MN169" s="262"/>
      <c r="MO169" s="262"/>
      <c r="MP169" s="262"/>
      <c r="MQ169" s="262"/>
      <c r="MR169" s="262"/>
      <c r="MS169" s="262"/>
      <c r="MT169" s="262"/>
      <c r="MU169" s="262"/>
      <c r="MV169" s="262"/>
      <c r="MW169" s="262"/>
      <c r="MX169" s="262"/>
      <c r="MY169" s="262"/>
      <c r="MZ169" s="262"/>
      <c r="NA169" s="262"/>
      <c r="NB169" s="262"/>
      <c r="NC169" s="262"/>
      <c r="ND169" s="262"/>
      <c r="NE169" s="262"/>
      <c r="NF169" s="262"/>
      <c r="NG169" s="262"/>
      <c r="NH169" s="262"/>
      <c r="NI169" s="262"/>
      <c r="NJ169" s="262"/>
      <c r="NK169" s="262"/>
      <c r="NL169" s="262"/>
      <c r="NM169" s="262"/>
      <c r="NN169" s="262"/>
      <c r="NO169" s="262"/>
      <c r="NP169" s="262"/>
      <c r="NQ169" s="262"/>
      <c r="NR169" s="262"/>
      <c r="NS169" s="262"/>
      <c r="NT169" s="262"/>
      <c r="NU169" s="262"/>
      <c r="NV169" s="262"/>
      <c r="NW169" s="262"/>
      <c r="NX169" s="262"/>
      <c r="NY169" s="262"/>
      <c r="NZ169" s="262"/>
      <c r="OA169" s="262"/>
      <c r="OB169" s="262"/>
      <c r="OC169" s="262"/>
      <c r="OD169" s="262"/>
      <c r="OE169" s="262"/>
      <c r="OF169" s="262"/>
      <c r="OG169" s="262"/>
      <c r="OH169" s="262"/>
      <c r="OI169" s="262"/>
      <c r="OJ169" s="262"/>
      <c r="OK169" s="262"/>
      <c r="OL169" s="262"/>
      <c r="OM169" s="262"/>
      <c r="ON169" s="262"/>
      <c r="OO169" s="262"/>
      <c r="OP169" s="262"/>
      <c r="OQ169" s="262"/>
      <c r="OR169" s="262"/>
      <c r="OS169" s="262"/>
      <c r="OT169" s="262"/>
      <c r="OU169" s="262"/>
      <c r="OV169" s="262"/>
      <c r="OW169" s="262"/>
      <c r="OX169" s="262"/>
      <c r="OY169" s="262"/>
      <c r="OZ169" s="262"/>
      <c r="PA169" s="262"/>
      <c r="PB169" s="262"/>
      <c r="PC169" s="262"/>
      <c r="PD169" s="262"/>
      <c r="PE169" s="262"/>
      <c r="PF169" s="262"/>
      <c r="PG169" s="262"/>
      <c r="PH169" s="262"/>
      <c r="PI169" s="262"/>
      <c r="PJ169" s="262"/>
      <c r="PK169" s="262"/>
      <c r="PL169" s="262"/>
      <c r="PM169" s="262"/>
      <c r="PN169" s="262"/>
      <c r="PO169" s="262"/>
      <c r="PP169" s="262"/>
      <c r="PQ169" s="262"/>
      <c r="PR169" s="262"/>
      <c r="PS169" s="262"/>
      <c r="PT169" s="262"/>
      <c r="PU169" s="262"/>
      <c r="PV169" s="262"/>
      <c r="PW169" s="262"/>
      <c r="PX169" s="262"/>
      <c r="PY169" s="262"/>
      <c r="PZ169" s="262"/>
      <c r="QA169" s="262"/>
      <c r="QB169" s="262"/>
      <c r="QC169" s="262"/>
      <c r="QD169" s="262"/>
      <c r="QE169" s="262"/>
      <c r="QF169" s="262"/>
      <c r="QG169" s="262"/>
      <c r="QH169" s="262"/>
      <c r="QI169" s="262"/>
      <c r="QJ169" s="262"/>
      <c r="QK169" s="262"/>
      <c r="QL169" s="262"/>
      <c r="QM169" s="262"/>
      <c r="QN169" s="262"/>
      <c r="QO169" s="262"/>
      <c r="QP169" s="262"/>
      <c r="QQ169" s="262"/>
      <c r="QR169" s="262"/>
      <c r="QS169" s="262"/>
      <c r="QT169" s="262"/>
      <c r="QU169" s="262"/>
      <c r="QV169" s="262"/>
      <c r="QW169" s="262"/>
      <c r="QX169" s="262"/>
      <c r="QY169" s="262"/>
      <c r="QZ169" s="262"/>
      <c r="RA169" s="262"/>
      <c r="RB169" s="262"/>
      <c r="RC169" s="262"/>
      <c r="RD169" s="262"/>
      <c r="RE169" s="262"/>
      <c r="RF169" s="262"/>
      <c r="RG169" s="262"/>
      <c r="RH169" s="262"/>
      <c r="RI169" s="262"/>
      <c r="RJ169" s="262"/>
      <c r="RK169" s="262"/>
      <c r="RL169" s="262"/>
      <c r="RM169" s="262"/>
      <c r="RN169" s="262"/>
      <c r="RO169" s="262"/>
      <c r="RP169" s="262"/>
      <c r="RQ169" s="262"/>
      <c r="RR169" s="262"/>
      <c r="RS169" s="262"/>
      <c r="RT169" s="262"/>
      <c r="RU169" s="262"/>
      <c r="RV169" s="262"/>
      <c r="RW169" s="262"/>
      <c r="RX169" s="262"/>
      <c r="RY169" s="262"/>
      <c r="RZ169" s="262"/>
      <c r="SA169" s="262"/>
      <c r="SB169" s="262"/>
      <c r="SC169" s="262"/>
      <c r="SD169" s="262"/>
      <c r="SE169" s="262"/>
      <c r="SF169" s="262"/>
      <c r="SG169" s="262"/>
      <c r="SH169" s="262"/>
      <c r="SI169" s="262"/>
      <c r="SJ169" s="262"/>
      <c r="SK169" s="262"/>
      <c r="SL169" s="262"/>
      <c r="SM169" s="262"/>
      <c r="SN169" s="262"/>
      <c r="SO169" s="262"/>
      <c r="SP169" s="262"/>
      <c r="SQ169" s="262"/>
      <c r="SR169" s="262"/>
      <c r="SS169" s="262"/>
      <c r="ST169" s="262"/>
      <c r="SU169" s="262"/>
      <c r="SV169" s="262"/>
      <c r="SW169" s="262"/>
      <c r="SX169" s="262"/>
      <c r="SY169" s="262"/>
      <c r="SZ169" s="262"/>
      <c r="TA169" s="262"/>
      <c r="TB169" s="262"/>
      <c r="TC169" s="262"/>
      <c r="TD169" s="262"/>
      <c r="TE169" s="262"/>
      <c r="TF169" s="262"/>
      <c r="TG169" s="262"/>
      <c r="TH169" s="262"/>
      <c r="TI169" s="262"/>
      <c r="TJ169" s="262"/>
      <c r="TK169" s="262"/>
      <c r="TL169" s="262"/>
      <c r="TM169" s="262"/>
      <c r="TN169" s="262"/>
      <c r="TO169" s="262"/>
      <c r="TP169" s="262"/>
      <c r="TQ169" s="262"/>
      <c r="TR169" s="262"/>
      <c r="TS169" s="262"/>
      <c r="TT169" s="262"/>
      <c r="TU169" s="262"/>
      <c r="TV169" s="262"/>
      <c r="TW169" s="262"/>
      <c r="TX169" s="262"/>
      <c r="TY169" s="262"/>
      <c r="TZ169" s="262"/>
      <c r="UA169" s="262"/>
      <c r="UB169" s="262"/>
      <c r="UC169" s="262"/>
      <c r="UD169" s="262"/>
      <c r="UE169" s="262"/>
      <c r="UF169" s="262"/>
      <c r="UG169" s="262"/>
      <c r="UH169" s="262"/>
      <c r="UI169" s="262"/>
      <c r="UJ169" s="262"/>
      <c r="UK169" s="262"/>
      <c r="UL169" s="262"/>
      <c r="UM169" s="262"/>
      <c r="UN169" s="262"/>
      <c r="UO169" s="262"/>
      <c r="UP169" s="262"/>
      <c r="UQ169" s="262"/>
      <c r="UR169" s="262"/>
      <c r="US169" s="262"/>
      <c r="UT169" s="262"/>
      <c r="UU169" s="262"/>
      <c r="UV169" s="262"/>
      <c r="UW169" s="262"/>
      <c r="UX169" s="262"/>
      <c r="UY169" s="262"/>
      <c r="UZ169" s="262"/>
      <c r="VA169" s="262"/>
      <c r="VB169" s="262"/>
      <c r="VC169" s="262"/>
      <c r="VD169" s="262"/>
      <c r="VE169" s="262"/>
      <c r="VF169" s="262"/>
      <c r="VG169" s="262"/>
      <c r="VH169" s="262"/>
      <c r="VI169" s="262"/>
      <c r="VJ169" s="262"/>
      <c r="VK169" s="262"/>
      <c r="VL169" s="262"/>
      <c r="VM169" s="262"/>
      <c r="VN169" s="262"/>
      <c r="VO169" s="262"/>
      <c r="VP169" s="262"/>
      <c r="VQ169" s="262"/>
      <c r="VR169" s="262"/>
      <c r="VS169" s="262"/>
      <c r="VT169" s="262"/>
      <c r="VU169" s="262"/>
      <c r="VV169" s="262"/>
      <c r="VW169" s="262"/>
      <c r="VX169" s="262"/>
      <c r="VY169" s="262"/>
      <c r="VZ169" s="262"/>
      <c r="WA169" s="262"/>
      <c r="WB169" s="262"/>
      <c r="WC169" s="262"/>
      <c r="WD169" s="262"/>
      <c r="WE169" s="262"/>
      <c r="WF169" s="262"/>
      <c r="WG169" s="262"/>
      <c r="WH169" s="262"/>
      <c r="WI169" s="262"/>
      <c r="WJ169" s="262"/>
      <c r="WK169" s="262"/>
      <c r="WL169" s="262"/>
      <c r="WM169" s="262"/>
      <c r="WN169" s="262"/>
      <c r="WO169" s="262"/>
      <c r="WP169" s="262"/>
      <c r="WQ169" s="262"/>
      <c r="WR169" s="262"/>
      <c r="WS169" s="262"/>
      <c r="WT169" s="262"/>
      <c r="WU169" s="262"/>
      <c r="WV169" s="262"/>
      <c r="WW169" s="262"/>
      <c r="WX169" s="262"/>
      <c r="WY169" s="262"/>
      <c r="WZ169" s="262"/>
      <c r="XA169" s="262"/>
      <c r="XB169" s="262"/>
      <c r="XC169" s="262"/>
      <c r="XD169" s="262"/>
      <c r="XE169" s="262"/>
      <c r="XF169" s="262"/>
      <c r="XG169" s="262"/>
      <c r="XH169" s="262"/>
      <c r="XI169" s="262"/>
      <c r="XJ169" s="262"/>
      <c r="XK169" s="262"/>
      <c r="XL169" s="262"/>
      <c r="XM169" s="262"/>
      <c r="XN169" s="262"/>
      <c r="XO169" s="262"/>
      <c r="XP169" s="262"/>
      <c r="XQ169" s="262"/>
      <c r="XR169" s="262"/>
      <c r="XS169" s="262"/>
      <c r="XT169" s="262"/>
      <c r="XU169" s="262"/>
      <c r="XV169" s="262"/>
      <c r="XW169" s="262"/>
      <c r="XX169" s="262"/>
      <c r="XY169" s="262"/>
      <c r="XZ169" s="262"/>
      <c r="YA169" s="262"/>
      <c r="YB169" s="262"/>
      <c r="YC169" s="262"/>
      <c r="YD169" s="262"/>
      <c r="YE169" s="262"/>
      <c r="YF169" s="262"/>
      <c r="YG169" s="262"/>
      <c r="YH169" s="262"/>
      <c r="YI169" s="262"/>
      <c r="YJ169" s="262"/>
      <c r="YK169" s="262"/>
      <c r="YL169" s="262"/>
      <c r="YM169" s="262"/>
      <c r="YN169" s="262"/>
      <c r="YO169" s="262"/>
      <c r="YP169" s="262"/>
      <c r="YQ169" s="262"/>
      <c r="YR169" s="262"/>
      <c r="YS169" s="262"/>
      <c r="YT169" s="262"/>
      <c r="YU169" s="262"/>
      <c r="YV169" s="262"/>
      <c r="YW169" s="262"/>
      <c r="YX169" s="262"/>
      <c r="YY169" s="262"/>
      <c r="YZ169" s="262"/>
      <c r="ZA169" s="262"/>
      <c r="ZB169" s="262"/>
      <c r="ZC169" s="262"/>
      <c r="ZD169" s="262"/>
      <c r="ZE169" s="262"/>
      <c r="ZF169" s="262"/>
      <c r="ZG169" s="262"/>
      <c r="ZH169" s="262"/>
      <c r="ZI169" s="262"/>
      <c r="ZJ169" s="262"/>
      <c r="ZK169" s="262"/>
      <c r="ZL169" s="262"/>
      <c r="ZM169" s="262"/>
      <c r="ZN169" s="262"/>
      <c r="ZO169" s="262"/>
      <c r="ZP169" s="262"/>
      <c r="ZQ169" s="262"/>
      <c r="ZR169" s="262"/>
      <c r="ZS169" s="262"/>
      <c r="ZT169" s="262"/>
      <c r="ZU169" s="262"/>
      <c r="ZV169" s="262"/>
      <c r="ZW169" s="262"/>
      <c r="ZX169" s="262"/>
      <c r="ZY169" s="262"/>
      <c r="ZZ169" s="262"/>
      <c r="AAA169" s="262"/>
      <c r="AAB169" s="262"/>
      <c r="AAC169" s="262"/>
      <c r="AAD169" s="262"/>
      <c r="AAE169" s="262"/>
      <c r="AAF169" s="262"/>
      <c r="AAG169" s="262"/>
      <c r="AAH169" s="262"/>
      <c r="AAI169" s="262"/>
      <c r="AAJ169" s="262"/>
      <c r="AAK169" s="262"/>
      <c r="AAL169" s="262"/>
      <c r="AAM169" s="262"/>
      <c r="AAN169" s="262"/>
      <c r="AAO169" s="262"/>
      <c r="AAP169" s="262"/>
      <c r="AAQ169" s="262"/>
      <c r="AAR169" s="262"/>
      <c r="AAS169" s="262"/>
      <c r="AAT169" s="262"/>
      <c r="AAU169" s="262"/>
      <c r="AAV169" s="262"/>
      <c r="AAW169" s="262"/>
      <c r="AAX169" s="262"/>
      <c r="AAY169" s="262"/>
      <c r="AAZ169" s="262"/>
      <c r="ABA169" s="262"/>
      <c r="ABB169" s="262"/>
      <c r="ABC169" s="262"/>
      <c r="ABD169" s="262"/>
      <c r="ABE169" s="262"/>
      <c r="ABF169" s="262"/>
      <c r="ABG169" s="262"/>
      <c r="ABH169" s="262"/>
      <c r="ABI169" s="262"/>
      <c r="ABJ169" s="262"/>
      <c r="ABK169" s="262"/>
      <c r="ABL169" s="262"/>
      <c r="ABM169" s="262"/>
      <c r="ABN169" s="262"/>
      <c r="ABO169" s="262"/>
      <c r="ABP169" s="262"/>
      <c r="ABQ169" s="262"/>
      <c r="ABR169" s="262"/>
      <c r="ABS169" s="262"/>
      <c r="ABT169" s="262"/>
      <c r="ABU169" s="262"/>
      <c r="ABV169" s="262"/>
      <c r="ABW169" s="262"/>
      <c r="ABX169" s="262"/>
      <c r="ABY169" s="262"/>
      <c r="ABZ169" s="262"/>
      <c r="ACA169" s="262"/>
      <c r="ACB169" s="262"/>
      <c r="ACC169" s="262"/>
      <c r="ACD169" s="262"/>
      <c r="ACE169" s="262"/>
      <c r="ACF169" s="262"/>
      <c r="ACG169" s="262"/>
      <c r="ACH169" s="262"/>
      <c r="ACI169" s="262"/>
      <c r="ACJ169" s="262"/>
      <c r="ACK169" s="262"/>
      <c r="ACL169" s="262"/>
      <c r="ACM169" s="262"/>
      <c r="ACN169" s="262"/>
      <c r="ACO169" s="262"/>
      <c r="ACP169" s="262"/>
      <c r="ACQ169" s="262"/>
      <c r="ACR169" s="262"/>
      <c r="ACS169" s="262"/>
      <c r="ACT169" s="262"/>
      <c r="ACU169" s="262"/>
      <c r="ACV169" s="262"/>
      <c r="ACW169" s="262"/>
      <c r="ACX169" s="262"/>
      <c r="ACY169" s="262"/>
      <c r="ACZ169" s="262"/>
      <c r="ADA169" s="262"/>
      <c r="ADB169" s="262"/>
      <c r="ADC169" s="262"/>
      <c r="ADD169" s="262"/>
      <c r="ADE169" s="262"/>
      <c r="ADF169" s="262"/>
      <c r="ADG169" s="262"/>
      <c r="ADH169" s="262"/>
      <c r="ADI169" s="262"/>
      <c r="ADJ169" s="262"/>
      <c r="ADK169" s="262"/>
      <c r="ADL169" s="262"/>
      <c r="ADM169" s="262"/>
      <c r="ADN169" s="262"/>
      <c r="ADO169" s="262"/>
      <c r="ADP169" s="262"/>
      <c r="ADQ169" s="262"/>
      <c r="ADR169" s="262"/>
      <c r="ADS169" s="262"/>
      <c r="ADT169" s="262"/>
      <c r="ADU169" s="262"/>
      <c r="ADV169" s="262"/>
      <c r="ADW169" s="262"/>
      <c r="ADX169" s="262"/>
      <c r="ADY169" s="262"/>
      <c r="ADZ169" s="262"/>
      <c r="AEA169" s="262"/>
      <c r="AEB169" s="262"/>
      <c r="AEC169" s="262"/>
      <c r="AED169" s="262"/>
      <c r="AEE169" s="262"/>
      <c r="AEF169" s="262"/>
      <c r="AEG169" s="262"/>
      <c r="AEH169" s="262"/>
      <c r="AEI169" s="262"/>
      <c r="AEJ169" s="262"/>
      <c r="AEK169" s="262"/>
      <c r="AEL169" s="262"/>
      <c r="AEM169" s="262"/>
      <c r="AEN169" s="262"/>
      <c r="AEO169" s="262"/>
      <c r="AEP169" s="262"/>
      <c r="AEQ169" s="262"/>
      <c r="AER169" s="262"/>
      <c r="AES169" s="262"/>
      <c r="AET169" s="262"/>
      <c r="AEU169" s="262"/>
      <c r="AEV169" s="262"/>
      <c r="AEW169" s="262"/>
      <c r="AEX169" s="262"/>
      <c r="AEY169" s="262"/>
      <c r="AEZ169" s="262"/>
      <c r="AFA169" s="262"/>
      <c r="AFB169" s="262"/>
      <c r="AFC169" s="262"/>
      <c r="AFD169" s="262"/>
      <c r="AFE169" s="262"/>
      <c r="AFF169" s="262"/>
      <c r="AFG169" s="262"/>
      <c r="AFH169" s="262"/>
      <c r="AFI169" s="262"/>
      <c r="AFJ169" s="262"/>
      <c r="AFK169" s="262"/>
      <c r="AFL169" s="262"/>
      <c r="AFM169" s="262"/>
      <c r="AFN169" s="262"/>
      <c r="AFO169" s="262"/>
      <c r="AFP169" s="262"/>
      <c r="AFQ169" s="262"/>
      <c r="AFR169" s="262"/>
      <c r="AFS169" s="262"/>
      <c r="AFT169" s="262"/>
      <c r="AFU169" s="262"/>
      <c r="AFV169" s="262"/>
      <c r="AFW169" s="262"/>
      <c r="AFX169" s="262"/>
      <c r="AFY169" s="262"/>
      <c r="AFZ169" s="262"/>
      <c r="AGA169" s="262"/>
      <c r="AGB169" s="262"/>
      <c r="AGC169" s="262"/>
      <c r="AGD169" s="262"/>
      <c r="AGE169" s="262"/>
      <c r="AGF169" s="262"/>
      <c r="AGG169" s="262"/>
      <c r="AGH169" s="262"/>
      <c r="AGI169" s="262"/>
      <c r="AGJ169" s="262"/>
      <c r="AGK169" s="262"/>
      <c r="AGL169" s="262"/>
      <c r="AGM169" s="262"/>
      <c r="AGN169" s="262"/>
      <c r="AGO169" s="262"/>
      <c r="AGP169" s="262"/>
      <c r="AGQ169" s="262"/>
      <c r="AGR169" s="262"/>
      <c r="AGS169" s="262"/>
      <c r="AGT169" s="262"/>
      <c r="AGU169" s="262"/>
      <c r="AGV169" s="262"/>
      <c r="AGW169" s="262"/>
      <c r="AGX169" s="262"/>
      <c r="AGY169" s="262"/>
      <c r="AGZ169" s="262"/>
      <c r="AHA169" s="262"/>
      <c r="AHB169" s="262"/>
      <c r="AHC169" s="262"/>
      <c r="AHD169" s="262"/>
      <c r="AHE169" s="262"/>
      <c r="AHF169" s="262"/>
      <c r="AHG169" s="262"/>
      <c r="AHH169" s="262"/>
      <c r="AHI169" s="262"/>
      <c r="AHJ169" s="262"/>
      <c r="AHK169" s="262"/>
      <c r="AHL169" s="262"/>
      <c r="AHM169" s="262"/>
      <c r="AHN169" s="262"/>
      <c r="AHO169" s="262"/>
      <c r="AHP169" s="262"/>
      <c r="AHQ169" s="262"/>
      <c r="AHR169" s="262"/>
      <c r="AHS169" s="262"/>
      <c r="AHT169" s="262"/>
      <c r="AHU169" s="262"/>
      <c r="AHV169" s="262"/>
      <c r="AHW169" s="262"/>
      <c r="AHX169" s="262"/>
      <c r="AHY169" s="262"/>
      <c r="AHZ169" s="262"/>
      <c r="AIA169" s="262"/>
      <c r="AIB169" s="262"/>
      <c r="AIC169" s="262"/>
      <c r="AID169" s="262"/>
      <c r="AIE169" s="262"/>
      <c r="AIF169" s="262"/>
      <c r="AIG169" s="262"/>
      <c r="AIH169" s="262"/>
      <c r="AII169" s="262"/>
      <c r="AIJ169" s="262"/>
      <c r="AIK169" s="262"/>
      <c r="AIL169" s="262"/>
      <c r="AIM169" s="262"/>
      <c r="AIN169" s="262"/>
      <c r="AIO169" s="262"/>
      <c r="AIP169" s="262"/>
      <c r="AIQ169" s="262"/>
      <c r="AIR169" s="262"/>
      <c r="AIS169" s="262"/>
      <c r="AIT169" s="262"/>
      <c r="AIU169" s="262"/>
      <c r="AIV169" s="262"/>
      <c r="AIW169" s="262"/>
      <c r="AIX169" s="262"/>
      <c r="AIY169" s="262"/>
      <c r="AIZ169" s="262"/>
      <c r="AJA169" s="262"/>
      <c r="AJB169" s="262"/>
      <c r="AJC169" s="262"/>
      <c r="AJD169" s="262"/>
      <c r="AJE169" s="262"/>
      <c r="AJF169" s="262"/>
      <c r="AJG169" s="262"/>
      <c r="AJH169" s="262"/>
      <c r="AJI169" s="262"/>
      <c r="AJJ169" s="262"/>
      <c r="AJK169" s="262"/>
      <c r="AJL169" s="262"/>
      <c r="AJM169" s="262"/>
      <c r="AJN169" s="262"/>
      <c r="AJO169" s="262"/>
      <c r="AJP169" s="262"/>
      <c r="AJQ169" s="262"/>
      <c r="AJR169" s="262"/>
      <c r="AJS169" s="262"/>
      <c r="AJT169" s="262"/>
      <c r="AJU169" s="262"/>
      <c r="AJV169" s="262"/>
      <c r="AJW169" s="262"/>
      <c r="AJX169" s="262"/>
      <c r="AJY169" s="262"/>
      <c r="AJZ169" s="262"/>
      <c r="AKA169" s="262"/>
      <c r="AKB169" s="262"/>
      <c r="AKC169" s="262"/>
      <c r="AKD169" s="262"/>
      <c r="AKE169" s="262"/>
      <c r="AKF169" s="262"/>
      <c r="AKG169" s="262"/>
      <c r="AKH169" s="262"/>
      <c r="AKI169" s="262"/>
      <c r="AKJ169" s="262"/>
      <c r="AKK169" s="262"/>
      <c r="AKL169" s="262"/>
      <c r="AKM169" s="262"/>
      <c r="AKN169" s="262"/>
      <c r="AKO169" s="262"/>
      <c r="AKP169" s="262"/>
      <c r="AKQ169" s="262"/>
      <c r="AKR169" s="262"/>
      <c r="AKS169" s="262"/>
      <c r="AKT169" s="262"/>
      <c r="AKU169" s="262"/>
      <c r="AKV169" s="262"/>
      <c r="AKW169" s="262"/>
      <c r="AKX169" s="262"/>
      <c r="AKY169" s="262"/>
      <c r="AKZ169" s="262"/>
      <c r="ALA169" s="262"/>
      <c r="ALB169" s="262"/>
      <c r="ALC169" s="262"/>
      <c r="ALD169" s="262"/>
      <c r="ALE169" s="262"/>
      <c r="ALF169" s="262"/>
      <c r="ALG169" s="262"/>
      <c r="ALH169" s="262"/>
      <c r="ALI169" s="262"/>
      <c r="ALJ169" s="262"/>
      <c r="ALK169" s="262"/>
      <c r="ALL169" s="262"/>
      <c r="ALM169" s="262"/>
      <c r="ALN169" s="262"/>
      <c r="ALO169" s="262"/>
      <c r="ALP169" s="262"/>
      <c r="ALQ169" s="262"/>
      <c r="ALR169" s="262"/>
      <c r="ALS169" s="262"/>
      <c r="ALT169" s="262"/>
      <c r="ALU169" s="262"/>
      <c r="ALV169" s="262"/>
      <c r="ALW169" s="262"/>
      <c r="ALX169" s="262"/>
      <c r="ALY169" s="262"/>
      <c r="ALZ169" s="262"/>
      <c r="AMA169" s="262"/>
      <c r="AMB169" s="262"/>
      <c r="AMC169" s="262"/>
      <c r="AMD169" s="262"/>
      <c r="AME169" s="262"/>
      <c r="AMF169" s="262"/>
      <c r="AMG169" s="262"/>
      <c r="AMH169" s="262"/>
      <c r="AMI169" s="262"/>
      <c r="AMJ169" s="262"/>
      <c r="AMK169" s="262"/>
      <c r="AML169" s="262"/>
      <c r="AMM169" s="262"/>
      <c r="AMN169" s="262"/>
    </row>
    <row r="170" spans="1:1028" s="228" customFormat="1" ht="24.95" customHeight="1" x14ac:dyDescent="0.2">
      <c r="A170" s="235" t="s">
        <v>85</v>
      </c>
      <c r="B170" s="235" t="s">
        <v>25</v>
      </c>
      <c r="C170" s="242">
        <v>87700</v>
      </c>
      <c r="D170" s="323" t="s">
        <v>449</v>
      </c>
      <c r="E170" s="235" t="s">
        <v>21</v>
      </c>
      <c r="F170" s="356">
        <v>189.98</v>
      </c>
      <c r="G170" s="356">
        <v>46.53</v>
      </c>
      <c r="H170" s="116">
        <f t="shared" ref="H170" si="136">ROUND((F170*G170),2)</f>
        <v>8839.77</v>
      </c>
      <c r="I170" s="117">
        <f t="shared" ref="I170:I174" si="137">ROUND(H170*(1+$I$6),2)</f>
        <v>11035.54</v>
      </c>
      <c r="J170" s="227">
        <f>(I170/$I$356)</f>
        <v>1.2505063254619841E-2</v>
      </c>
    </row>
    <row r="171" spans="1:1028" s="143" customFormat="1" ht="15" customHeight="1" x14ac:dyDescent="0.2">
      <c r="A171" s="235" t="s">
        <v>495</v>
      </c>
      <c r="B171" s="415" t="s">
        <v>25</v>
      </c>
      <c r="C171" s="416">
        <v>87250</v>
      </c>
      <c r="D171" s="417" t="s">
        <v>448</v>
      </c>
      <c r="E171" s="415" t="s">
        <v>21</v>
      </c>
      <c r="F171" s="356">
        <v>189.98</v>
      </c>
      <c r="G171" s="418">
        <v>47.47</v>
      </c>
      <c r="H171" s="116">
        <f t="shared" ref="H171:H174" si="138">ROUND((F171*G171),2)</f>
        <v>9018.35</v>
      </c>
      <c r="I171" s="117">
        <f t="shared" si="137"/>
        <v>11258.48</v>
      </c>
      <c r="J171" s="227">
        <f>(I171/$I$356)</f>
        <v>1.2757690566195436E-2</v>
      </c>
      <c r="K171" s="262"/>
      <c r="L171" s="262"/>
      <c r="M171" s="262"/>
      <c r="N171" s="262"/>
      <c r="O171" s="262"/>
      <c r="P171" s="262"/>
      <c r="Q171" s="262"/>
      <c r="R171" s="262"/>
      <c r="S171" s="262"/>
      <c r="T171" s="262"/>
      <c r="U171" s="262"/>
      <c r="V171" s="262"/>
      <c r="W171" s="262"/>
      <c r="X171" s="262"/>
      <c r="Y171" s="262"/>
      <c r="Z171" s="262"/>
      <c r="AA171" s="262"/>
      <c r="AB171" s="262"/>
      <c r="AC171" s="262"/>
      <c r="AD171" s="262"/>
      <c r="AE171" s="262"/>
      <c r="AF171" s="262"/>
      <c r="AG171" s="262"/>
      <c r="AH171" s="262"/>
      <c r="AI171" s="262"/>
      <c r="AJ171" s="262"/>
      <c r="AK171" s="262"/>
      <c r="AL171" s="262"/>
      <c r="AM171" s="262"/>
      <c r="AN171" s="262"/>
      <c r="AO171" s="262"/>
      <c r="AP171" s="262"/>
      <c r="AQ171" s="262"/>
      <c r="AR171" s="262"/>
      <c r="AS171" s="262"/>
      <c r="AT171" s="262"/>
      <c r="AU171" s="262"/>
      <c r="AV171" s="262"/>
      <c r="AW171" s="262"/>
      <c r="AX171" s="262"/>
      <c r="AY171" s="262"/>
      <c r="AZ171" s="262"/>
      <c r="BA171" s="262"/>
      <c r="BB171" s="262"/>
      <c r="BC171" s="262"/>
      <c r="BD171" s="262"/>
      <c r="BE171" s="262"/>
      <c r="BF171" s="262"/>
      <c r="BG171" s="262"/>
      <c r="BH171" s="262"/>
      <c r="BI171" s="262"/>
      <c r="BJ171" s="262"/>
      <c r="BK171" s="262"/>
      <c r="BL171" s="262"/>
      <c r="BM171" s="262"/>
      <c r="BN171" s="262"/>
      <c r="BO171" s="262"/>
      <c r="BP171" s="262"/>
      <c r="BQ171" s="262"/>
      <c r="BR171" s="262"/>
      <c r="BS171" s="262"/>
      <c r="BT171" s="262"/>
      <c r="BU171" s="262"/>
      <c r="BV171" s="262"/>
      <c r="BW171" s="262"/>
      <c r="BX171" s="262"/>
      <c r="BY171" s="262"/>
      <c r="BZ171" s="262"/>
      <c r="CA171" s="262"/>
      <c r="CB171" s="262"/>
      <c r="CC171" s="262"/>
      <c r="CD171" s="262"/>
      <c r="CE171" s="262"/>
      <c r="CF171" s="262"/>
      <c r="CG171" s="262"/>
      <c r="CH171" s="262"/>
      <c r="CI171" s="262"/>
      <c r="CJ171" s="262"/>
      <c r="CK171" s="262"/>
      <c r="CL171" s="262"/>
      <c r="CM171" s="262"/>
      <c r="CN171" s="262"/>
      <c r="CO171" s="262"/>
      <c r="CP171" s="262"/>
      <c r="CQ171" s="262"/>
      <c r="CR171" s="262"/>
      <c r="CS171" s="262"/>
      <c r="CT171" s="262"/>
      <c r="CU171" s="262"/>
      <c r="CV171" s="262"/>
      <c r="CW171" s="262"/>
      <c r="CX171" s="262"/>
      <c r="CY171" s="262"/>
      <c r="CZ171" s="262"/>
      <c r="DA171" s="262"/>
      <c r="DB171" s="262"/>
      <c r="DC171" s="262"/>
      <c r="DD171" s="262"/>
      <c r="DE171" s="262"/>
      <c r="DF171" s="262"/>
      <c r="DG171" s="262"/>
      <c r="DH171" s="262"/>
      <c r="DI171" s="262"/>
      <c r="DJ171" s="262"/>
      <c r="DK171" s="262"/>
      <c r="DL171" s="262"/>
      <c r="DM171" s="262"/>
      <c r="DN171" s="262"/>
      <c r="DO171" s="262"/>
      <c r="DP171" s="262"/>
      <c r="DQ171" s="262"/>
      <c r="DR171" s="262"/>
      <c r="DS171" s="262"/>
      <c r="DT171" s="262"/>
      <c r="DU171" s="262"/>
      <c r="DV171" s="262"/>
      <c r="DW171" s="262"/>
      <c r="DX171" s="262"/>
      <c r="DY171" s="262"/>
      <c r="DZ171" s="262"/>
      <c r="EA171" s="262"/>
      <c r="EB171" s="262"/>
      <c r="EC171" s="262"/>
      <c r="ED171" s="262"/>
      <c r="EE171" s="262"/>
      <c r="EF171" s="262"/>
      <c r="EG171" s="262"/>
      <c r="EH171" s="262"/>
      <c r="EI171" s="262"/>
      <c r="EJ171" s="262"/>
      <c r="EK171" s="262"/>
      <c r="EL171" s="262"/>
      <c r="EM171" s="262"/>
      <c r="EN171" s="262"/>
      <c r="EO171" s="262"/>
      <c r="EP171" s="262"/>
      <c r="EQ171" s="262"/>
      <c r="ER171" s="262"/>
      <c r="ES171" s="262"/>
      <c r="ET171" s="262"/>
      <c r="EU171" s="262"/>
      <c r="EV171" s="262"/>
      <c r="EW171" s="262"/>
      <c r="EX171" s="262"/>
      <c r="EY171" s="262"/>
      <c r="EZ171" s="262"/>
      <c r="FA171" s="262"/>
      <c r="FB171" s="262"/>
      <c r="FC171" s="262"/>
      <c r="FD171" s="262"/>
      <c r="FE171" s="262"/>
      <c r="FF171" s="262"/>
      <c r="FG171" s="262"/>
      <c r="FH171" s="262"/>
      <c r="FI171" s="262"/>
      <c r="FJ171" s="262"/>
      <c r="FK171" s="262"/>
      <c r="FL171" s="262"/>
      <c r="FM171" s="262"/>
      <c r="FN171" s="262"/>
      <c r="FO171" s="262"/>
      <c r="FP171" s="262"/>
      <c r="FQ171" s="262"/>
      <c r="FR171" s="262"/>
      <c r="FS171" s="262"/>
      <c r="FT171" s="262"/>
      <c r="FU171" s="262"/>
      <c r="FV171" s="262"/>
      <c r="FW171" s="262"/>
      <c r="FX171" s="262"/>
      <c r="FY171" s="262"/>
      <c r="FZ171" s="262"/>
      <c r="GA171" s="262"/>
      <c r="GB171" s="262"/>
      <c r="GC171" s="262"/>
      <c r="GD171" s="262"/>
      <c r="GE171" s="262"/>
      <c r="GF171" s="262"/>
      <c r="GG171" s="262"/>
      <c r="GH171" s="262"/>
      <c r="GI171" s="262"/>
      <c r="GJ171" s="262"/>
      <c r="GK171" s="262"/>
      <c r="GL171" s="262"/>
      <c r="GM171" s="262"/>
      <c r="GN171" s="262"/>
      <c r="GO171" s="262"/>
      <c r="GP171" s="262"/>
      <c r="GQ171" s="262"/>
      <c r="GR171" s="262"/>
      <c r="GS171" s="262"/>
      <c r="GT171" s="262"/>
      <c r="GU171" s="262"/>
      <c r="GV171" s="262"/>
      <c r="GW171" s="262"/>
      <c r="GX171" s="262"/>
      <c r="GY171" s="262"/>
      <c r="GZ171" s="262"/>
      <c r="HA171" s="262"/>
      <c r="HB171" s="262"/>
      <c r="HC171" s="262"/>
      <c r="HD171" s="262"/>
      <c r="HE171" s="262"/>
      <c r="HF171" s="262"/>
      <c r="HG171" s="262"/>
      <c r="HH171" s="262"/>
      <c r="HI171" s="262"/>
      <c r="HJ171" s="262"/>
      <c r="HK171" s="262"/>
      <c r="HL171" s="262"/>
      <c r="HM171" s="262"/>
      <c r="HN171" s="262"/>
      <c r="HO171" s="262"/>
      <c r="HP171" s="262"/>
      <c r="HQ171" s="262"/>
      <c r="HR171" s="262"/>
      <c r="HS171" s="262"/>
      <c r="HT171" s="262"/>
      <c r="HU171" s="262"/>
      <c r="HV171" s="262"/>
      <c r="HW171" s="262"/>
      <c r="HX171" s="262"/>
      <c r="HY171" s="262"/>
      <c r="HZ171" s="262"/>
      <c r="IA171" s="262"/>
      <c r="IB171" s="262"/>
      <c r="IC171" s="262"/>
      <c r="ID171" s="262"/>
      <c r="IE171" s="262"/>
      <c r="IF171" s="262"/>
      <c r="IG171" s="262"/>
      <c r="IH171" s="262"/>
      <c r="II171" s="262"/>
      <c r="IJ171" s="262"/>
      <c r="IK171" s="262"/>
      <c r="IL171" s="262"/>
      <c r="IM171" s="262"/>
      <c r="IN171" s="262"/>
      <c r="IO171" s="262"/>
      <c r="IP171" s="262"/>
      <c r="IQ171" s="262"/>
      <c r="IR171" s="262"/>
      <c r="IS171" s="262"/>
      <c r="IT171" s="262"/>
      <c r="IU171" s="262"/>
      <c r="IV171" s="262"/>
      <c r="IW171" s="262"/>
      <c r="IX171" s="262"/>
      <c r="IY171" s="262"/>
      <c r="IZ171" s="262"/>
      <c r="JA171" s="262"/>
      <c r="JB171" s="262"/>
      <c r="JC171" s="262"/>
      <c r="JD171" s="262"/>
      <c r="JE171" s="262"/>
      <c r="JF171" s="262"/>
      <c r="JG171" s="262"/>
      <c r="JH171" s="262"/>
      <c r="JI171" s="262"/>
      <c r="JJ171" s="262"/>
      <c r="JK171" s="262"/>
      <c r="JL171" s="262"/>
      <c r="JM171" s="262"/>
      <c r="JN171" s="262"/>
      <c r="JO171" s="262"/>
      <c r="JP171" s="262"/>
      <c r="JQ171" s="262"/>
      <c r="JR171" s="262"/>
      <c r="JS171" s="262"/>
      <c r="JT171" s="262"/>
      <c r="JU171" s="262"/>
      <c r="JV171" s="262"/>
      <c r="JW171" s="262"/>
      <c r="JX171" s="262"/>
      <c r="JY171" s="262"/>
      <c r="JZ171" s="262"/>
      <c r="KA171" s="262"/>
      <c r="KB171" s="262"/>
      <c r="KC171" s="262"/>
      <c r="KD171" s="262"/>
      <c r="KE171" s="262"/>
      <c r="KF171" s="262"/>
      <c r="KG171" s="262"/>
      <c r="KH171" s="262"/>
      <c r="KI171" s="262"/>
      <c r="KJ171" s="262"/>
      <c r="KK171" s="262"/>
      <c r="KL171" s="262"/>
      <c r="KM171" s="262"/>
      <c r="KN171" s="262"/>
      <c r="KO171" s="262"/>
      <c r="KP171" s="262"/>
      <c r="KQ171" s="262"/>
      <c r="KR171" s="262"/>
      <c r="KS171" s="262"/>
      <c r="KT171" s="262"/>
      <c r="KU171" s="262"/>
      <c r="KV171" s="262"/>
      <c r="KW171" s="262"/>
      <c r="KX171" s="262"/>
      <c r="KY171" s="262"/>
      <c r="KZ171" s="262"/>
      <c r="LA171" s="262"/>
      <c r="LB171" s="262"/>
      <c r="LC171" s="262"/>
      <c r="LD171" s="262"/>
      <c r="LE171" s="262"/>
      <c r="LF171" s="262"/>
      <c r="LG171" s="262"/>
      <c r="LH171" s="262"/>
      <c r="LI171" s="262"/>
      <c r="LJ171" s="262"/>
      <c r="LK171" s="262"/>
      <c r="LL171" s="262"/>
      <c r="LM171" s="262"/>
      <c r="LN171" s="262"/>
      <c r="LO171" s="262"/>
      <c r="LP171" s="262"/>
      <c r="LQ171" s="262"/>
      <c r="LR171" s="262"/>
      <c r="LS171" s="262"/>
      <c r="LT171" s="262"/>
      <c r="LU171" s="262"/>
      <c r="LV171" s="262"/>
      <c r="LW171" s="262"/>
      <c r="LX171" s="262"/>
      <c r="LY171" s="262"/>
      <c r="LZ171" s="262"/>
      <c r="MA171" s="262"/>
      <c r="MB171" s="262"/>
      <c r="MC171" s="262"/>
      <c r="MD171" s="262"/>
      <c r="ME171" s="262"/>
      <c r="MF171" s="262"/>
      <c r="MG171" s="262"/>
      <c r="MH171" s="262"/>
      <c r="MI171" s="262"/>
      <c r="MJ171" s="262"/>
      <c r="MK171" s="262"/>
      <c r="ML171" s="262"/>
      <c r="MM171" s="262"/>
      <c r="MN171" s="262"/>
      <c r="MO171" s="262"/>
      <c r="MP171" s="262"/>
      <c r="MQ171" s="262"/>
      <c r="MR171" s="262"/>
      <c r="MS171" s="262"/>
      <c r="MT171" s="262"/>
      <c r="MU171" s="262"/>
      <c r="MV171" s="262"/>
      <c r="MW171" s="262"/>
      <c r="MX171" s="262"/>
      <c r="MY171" s="262"/>
      <c r="MZ171" s="262"/>
      <c r="NA171" s="262"/>
      <c r="NB171" s="262"/>
      <c r="NC171" s="262"/>
      <c r="ND171" s="262"/>
      <c r="NE171" s="262"/>
      <c r="NF171" s="262"/>
      <c r="NG171" s="262"/>
      <c r="NH171" s="262"/>
      <c r="NI171" s="262"/>
      <c r="NJ171" s="262"/>
      <c r="NK171" s="262"/>
      <c r="NL171" s="262"/>
      <c r="NM171" s="262"/>
      <c r="NN171" s="262"/>
      <c r="NO171" s="262"/>
      <c r="NP171" s="262"/>
      <c r="NQ171" s="262"/>
      <c r="NR171" s="262"/>
      <c r="NS171" s="262"/>
      <c r="NT171" s="262"/>
      <c r="NU171" s="262"/>
      <c r="NV171" s="262"/>
      <c r="NW171" s="262"/>
      <c r="NX171" s="262"/>
      <c r="NY171" s="262"/>
      <c r="NZ171" s="262"/>
      <c r="OA171" s="262"/>
      <c r="OB171" s="262"/>
      <c r="OC171" s="262"/>
      <c r="OD171" s="262"/>
      <c r="OE171" s="262"/>
      <c r="OF171" s="262"/>
      <c r="OG171" s="262"/>
      <c r="OH171" s="262"/>
      <c r="OI171" s="262"/>
      <c r="OJ171" s="262"/>
      <c r="OK171" s="262"/>
      <c r="OL171" s="262"/>
      <c r="OM171" s="262"/>
      <c r="ON171" s="262"/>
      <c r="OO171" s="262"/>
      <c r="OP171" s="262"/>
      <c r="OQ171" s="262"/>
      <c r="OR171" s="262"/>
      <c r="OS171" s="262"/>
      <c r="OT171" s="262"/>
      <c r="OU171" s="262"/>
      <c r="OV171" s="262"/>
      <c r="OW171" s="262"/>
      <c r="OX171" s="262"/>
      <c r="OY171" s="262"/>
      <c r="OZ171" s="262"/>
      <c r="PA171" s="262"/>
      <c r="PB171" s="262"/>
      <c r="PC171" s="262"/>
      <c r="PD171" s="262"/>
      <c r="PE171" s="262"/>
      <c r="PF171" s="262"/>
      <c r="PG171" s="262"/>
      <c r="PH171" s="262"/>
      <c r="PI171" s="262"/>
      <c r="PJ171" s="262"/>
      <c r="PK171" s="262"/>
      <c r="PL171" s="262"/>
      <c r="PM171" s="262"/>
      <c r="PN171" s="262"/>
      <c r="PO171" s="262"/>
      <c r="PP171" s="262"/>
      <c r="PQ171" s="262"/>
      <c r="PR171" s="262"/>
      <c r="PS171" s="262"/>
      <c r="PT171" s="262"/>
      <c r="PU171" s="262"/>
      <c r="PV171" s="262"/>
      <c r="PW171" s="262"/>
      <c r="PX171" s="262"/>
      <c r="PY171" s="262"/>
      <c r="PZ171" s="262"/>
      <c r="QA171" s="262"/>
      <c r="QB171" s="262"/>
      <c r="QC171" s="262"/>
      <c r="QD171" s="262"/>
      <c r="QE171" s="262"/>
      <c r="QF171" s="262"/>
      <c r="QG171" s="262"/>
      <c r="QH171" s="262"/>
      <c r="QI171" s="262"/>
      <c r="QJ171" s="262"/>
      <c r="QK171" s="262"/>
      <c r="QL171" s="262"/>
      <c r="QM171" s="262"/>
      <c r="QN171" s="262"/>
      <c r="QO171" s="262"/>
      <c r="QP171" s="262"/>
      <c r="QQ171" s="262"/>
      <c r="QR171" s="262"/>
      <c r="QS171" s="262"/>
      <c r="QT171" s="262"/>
      <c r="QU171" s="262"/>
      <c r="QV171" s="262"/>
      <c r="QW171" s="262"/>
      <c r="QX171" s="262"/>
      <c r="QY171" s="262"/>
      <c r="QZ171" s="262"/>
      <c r="RA171" s="262"/>
      <c r="RB171" s="262"/>
      <c r="RC171" s="262"/>
      <c r="RD171" s="262"/>
      <c r="RE171" s="262"/>
      <c r="RF171" s="262"/>
      <c r="RG171" s="262"/>
      <c r="RH171" s="262"/>
      <c r="RI171" s="262"/>
      <c r="RJ171" s="262"/>
      <c r="RK171" s="262"/>
      <c r="RL171" s="262"/>
      <c r="RM171" s="262"/>
      <c r="RN171" s="262"/>
      <c r="RO171" s="262"/>
      <c r="RP171" s="262"/>
      <c r="RQ171" s="262"/>
      <c r="RR171" s="262"/>
      <c r="RS171" s="262"/>
      <c r="RT171" s="262"/>
      <c r="RU171" s="262"/>
      <c r="RV171" s="262"/>
      <c r="RW171" s="262"/>
      <c r="RX171" s="262"/>
      <c r="RY171" s="262"/>
      <c r="RZ171" s="262"/>
      <c r="SA171" s="262"/>
      <c r="SB171" s="262"/>
      <c r="SC171" s="262"/>
      <c r="SD171" s="262"/>
      <c r="SE171" s="262"/>
      <c r="SF171" s="262"/>
      <c r="SG171" s="262"/>
      <c r="SH171" s="262"/>
      <c r="SI171" s="262"/>
      <c r="SJ171" s="262"/>
      <c r="SK171" s="262"/>
      <c r="SL171" s="262"/>
      <c r="SM171" s="262"/>
      <c r="SN171" s="262"/>
      <c r="SO171" s="262"/>
      <c r="SP171" s="262"/>
      <c r="SQ171" s="262"/>
      <c r="SR171" s="262"/>
      <c r="SS171" s="262"/>
      <c r="ST171" s="262"/>
      <c r="SU171" s="262"/>
      <c r="SV171" s="262"/>
      <c r="SW171" s="262"/>
      <c r="SX171" s="262"/>
      <c r="SY171" s="262"/>
      <c r="SZ171" s="262"/>
      <c r="TA171" s="262"/>
      <c r="TB171" s="262"/>
      <c r="TC171" s="262"/>
      <c r="TD171" s="262"/>
      <c r="TE171" s="262"/>
      <c r="TF171" s="262"/>
      <c r="TG171" s="262"/>
      <c r="TH171" s="262"/>
      <c r="TI171" s="262"/>
      <c r="TJ171" s="262"/>
      <c r="TK171" s="262"/>
      <c r="TL171" s="262"/>
      <c r="TM171" s="262"/>
      <c r="TN171" s="262"/>
      <c r="TO171" s="262"/>
      <c r="TP171" s="262"/>
      <c r="TQ171" s="262"/>
      <c r="TR171" s="262"/>
      <c r="TS171" s="262"/>
      <c r="TT171" s="262"/>
      <c r="TU171" s="262"/>
      <c r="TV171" s="262"/>
      <c r="TW171" s="262"/>
      <c r="TX171" s="262"/>
      <c r="TY171" s="262"/>
      <c r="TZ171" s="262"/>
      <c r="UA171" s="262"/>
      <c r="UB171" s="262"/>
      <c r="UC171" s="262"/>
      <c r="UD171" s="262"/>
      <c r="UE171" s="262"/>
      <c r="UF171" s="262"/>
      <c r="UG171" s="262"/>
      <c r="UH171" s="262"/>
      <c r="UI171" s="262"/>
      <c r="UJ171" s="262"/>
      <c r="UK171" s="262"/>
      <c r="UL171" s="262"/>
      <c r="UM171" s="262"/>
      <c r="UN171" s="262"/>
      <c r="UO171" s="262"/>
      <c r="UP171" s="262"/>
      <c r="UQ171" s="262"/>
      <c r="UR171" s="262"/>
      <c r="US171" s="262"/>
      <c r="UT171" s="262"/>
      <c r="UU171" s="262"/>
      <c r="UV171" s="262"/>
      <c r="UW171" s="262"/>
      <c r="UX171" s="262"/>
      <c r="UY171" s="262"/>
      <c r="UZ171" s="262"/>
      <c r="VA171" s="262"/>
      <c r="VB171" s="262"/>
      <c r="VC171" s="262"/>
      <c r="VD171" s="262"/>
      <c r="VE171" s="262"/>
      <c r="VF171" s="262"/>
      <c r="VG171" s="262"/>
      <c r="VH171" s="262"/>
      <c r="VI171" s="262"/>
      <c r="VJ171" s="262"/>
      <c r="VK171" s="262"/>
      <c r="VL171" s="262"/>
      <c r="VM171" s="262"/>
      <c r="VN171" s="262"/>
      <c r="VO171" s="262"/>
      <c r="VP171" s="262"/>
      <c r="VQ171" s="262"/>
      <c r="VR171" s="262"/>
      <c r="VS171" s="262"/>
      <c r="VT171" s="262"/>
      <c r="VU171" s="262"/>
      <c r="VV171" s="262"/>
      <c r="VW171" s="262"/>
      <c r="VX171" s="262"/>
      <c r="VY171" s="262"/>
      <c r="VZ171" s="262"/>
      <c r="WA171" s="262"/>
      <c r="WB171" s="262"/>
      <c r="WC171" s="262"/>
      <c r="WD171" s="262"/>
      <c r="WE171" s="262"/>
      <c r="WF171" s="262"/>
      <c r="WG171" s="262"/>
      <c r="WH171" s="262"/>
      <c r="WI171" s="262"/>
      <c r="WJ171" s="262"/>
      <c r="WK171" s="262"/>
      <c r="WL171" s="262"/>
      <c r="WM171" s="262"/>
      <c r="WN171" s="262"/>
      <c r="WO171" s="262"/>
      <c r="WP171" s="262"/>
      <c r="WQ171" s="262"/>
      <c r="WR171" s="262"/>
      <c r="WS171" s="262"/>
      <c r="WT171" s="262"/>
      <c r="WU171" s="262"/>
      <c r="WV171" s="262"/>
      <c r="WW171" s="262"/>
      <c r="WX171" s="262"/>
      <c r="WY171" s="262"/>
      <c r="WZ171" s="262"/>
      <c r="XA171" s="262"/>
      <c r="XB171" s="262"/>
      <c r="XC171" s="262"/>
      <c r="XD171" s="262"/>
      <c r="XE171" s="262"/>
      <c r="XF171" s="262"/>
      <c r="XG171" s="262"/>
      <c r="XH171" s="262"/>
      <c r="XI171" s="262"/>
      <c r="XJ171" s="262"/>
      <c r="XK171" s="262"/>
      <c r="XL171" s="262"/>
      <c r="XM171" s="262"/>
      <c r="XN171" s="262"/>
      <c r="XO171" s="262"/>
      <c r="XP171" s="262"/>
      <c r="XQ171" s="262"/>
      <c r="XR171" s="262"/>
      <c r="XS171" s="262"/>
      <c r="XT171" s="262"/>
      <c r="XU171" s="262"/>
      <c r="XV171" s="262"/>
      <c r="XW171" s="262"/>
      <c r="XX171" s="262"/>
      <c r="XY171" s="262"/>
      <c r="XZ171" s="262"/>
      <c r="YA171" s="262"/>
      <c r="YB171" s="262"/>
      <c r="YC171" s="262"/>
      <c r="YD171" s="262"/>
      <c r="YE171" s="262"/>
      <c r="YF171" s="262"/>
      <c r="YG171" s="262"/>
      <c r="YH171" s="262"/>
      <c r="YI171" s="262"/>
      <c r="YJ171" s="262"/>
      <c r="YK171" s="262"/>
      <c r="YL171" s="262"/>
      <c r="YM171" s="262"/>
      <c r="YN171" s="262"/>
      <c r="YO171" s="262"/>
      <c r="YP171" s="262"/>
      <c r="YQ171" s="262"/>
      <c r="YR171" s="262"/>
      <c r="YS171" s="262"/>
      <c r="YT171" s="262"/>
      <c r="YU171" s="262"/>
      <c r="YV171" s="262"/>
      <c r="YW171" s="262"/>
      <c r="YX171" s="262"/>
      <c r="YY171" s="262"/>
      <c r="YZ171" s="262"/>
      <c r="ZA171" s="262"/>
      <c r="ZB171" s="262"/>
      <c r="ZC171" s="262"/>
      <c r="ZD171" s="262"/>
      <c r="ZE171" s="262"/>
      <c r="ZF171" s="262"/>
      <c r="ZG171" s="262"/>
      <c r="ZH171" s="262"/>
      <c r="ZI171" s="262"/>
      <c r="ZJ171" s="262"/>
      <c r="ZK171" s="262"/>
      <c r="ZL171" s="262"/>
      <c r="ZM171" s="262"/>
      <c r="ZN171" s="262"/>
      <c r="ZO171" s="262"/>
      <c r="ZP171" s="262"/>
      <c r="ZQ171" s="262"/>
      <c r="ZR171" s="262"/>
      <c r="ZS171" s="262"/>
      <c r="ZT171" s="262"/>
      <c r="ZU171" s="262"/>
      <c r="ZV171" s="262"/>
      <c r="ZW171" s="262"/>
      <c r="ZX171" s="262"/>
      <c r="ZY171" s="262"/>
      <c r="ZZ171" s="262"/>
      <c r="AAA171" s="262"/>
      <c r="AAB171" s="262"/>
      <c r="AAC171" s="262"/>
      <c r="AAD171" s="262"/>
      <c r="AAE171" s="262"/>
      <c r="AAF171" s="262"/>
      <c r="AAG171" s="262"/>
      <c r="AAH171" s="262"/>
      <c r="AAI171" s="262"/>
      <c r="AAJ171" s="262"/>
      <c r="AAK171" s="262"/>
      <c r="AAL171" s="262"/>
      <c r="AAM171" s="262"/>
      <c r="AAN171" s="262"/>
      <c r="AAO171" s="262"/>
      <c r="AAP171" s="262"/>
      <c r="AAQ171" s="262"/>
      <c r="AAR171" s="262"/>
      <c r="AAS171" s="262"/>
      <c r="AAT171" s="262"/>
      <c r="AAU171" s="262"/>
      <c r="AAV171" s="262"/>
      <c r="AAW171" s="262"/>
      <c r="AAX171" s="262"/>
      <c r="AAY171" s="262"/>
      <c r="AAZ171" s="262"/>
      <c r="ABA171" s="262"/>
      <c r="ABB171" s="262"/>
      <c r="ABC171" s="262"/>
      <c r="ABD171" s="262"/>
      <c r="ABE171" s="262"/>
      <c r="ABF171" s="262"/>
      <c r="ABG171" s="262"/>
      <c r="ABH171" s="262"/>
      <c r="ABI171" s="262"/>
      <c r="ABJ171" s="262"/>
      <c r="ABK171" s="262"/>
      <c r="ABL171" s="262"/>
      <c r="ABM171" s="262"/>
      <c r="ABN171" s="262"/>
      <c r="ABO171" s="262"/>
      <c r="ABP171" s="262"/>
      <c r="ABQ171" s="262"/>
      <c r="ABR171" s="262"/>
      <c r="ABS171" s="262"/>
      <c r="ABT171" s="262"/>
      <c r="ABU171" s="262"/>
      <c r="ABV171" s="262"/>
      <c r="ABW171" s="262"/>
      <c r="ABX171" s="262"/>
      <c r="ABY171" s="262"/>
      <c r="ABZ171" s="262"/>
      <c r="ACA171" s="262"/>
      <c r="ACB171" s="262"/>
      <c r="ACC171" s="262"/>
      <c r="ACD171" s="262"/>
      <c r="ACE171" s="262"/>
      <c r="ACF171" s="262"/>
      <c r="ACG171" s="262"/>
      <c r="ACH171" s="262"/>
      <c r="ACI171" s="262"/>
      <c r="ACJ171" s="262"/>
      <c r="ACK171" s="262"/>
      <c r="ACL171" s="262"/>
      <c r="ACM171" s="262"/>
      <c r="ACN171" s="262"/>
      <c r="ACO171" s="262"/>
      <c r="ACP171" s="262"/>
      <c r="ACQ171" s="262"/>
      <c r="ACR171" s="262"/>
      <c r="ACS171" s="262"/>
      <c r="ACT171" s="262"/>
      <c r="ACU171" s="262"/>
      <c r="ACV171" s="262"/>
      <c r="ACW171" s="262"/>
      <c r="ACX171" s="262"/>
      <c r="ACY171" s="262"/>
      <c r="ACZ171" s="262"/>
      <c r="ADA171" s="262"/>
      <c r="ADB171" s="262"/>
      <c r="ADC171" s="262"/>
      <c r="ADD171" s="262"/>
      <c r="ADE171" s="262"/>
      <c r="ADF171" s="262"/>
      <c r="ADG171" s="262"/>
      <c r="ADH171" s="262"/>
      <c r="ADI171" s="262"/>
      <c r="ADJ171" s="262"/>
      <c r="ADK171" s="262"/>
      <c r="ADL171" s="262"/>
      <c r="ADM171" s="262"/>
      <c r="ADN171" s="262"/>
      <c r="ADO171" s="262"/>
      <c r="ADP171" s="262"/>
      <c r="ADQ171" s="262"/>
      <c r="ADR171" s="262"/>
      <c r="ADS171" s="262"/>
      <c r="ADT171" s="262"/>
      <c r="ADU171" s="262"/>
      <c r="ADV171" s="262"/>
      <c r="ADW171" s="262"/>
      <c r="ADX171" s="262"/>
      <c r="ADY171" s="262"/>
      <c r="ADZ171" s="262"/>
      <c r="AEA171" s="262"/>
      <c r="AEB171" s="262"/>
      <c r="AEC171" s="262"/>
      <c r="AED171" s="262"/>
      <c r="AEE171" s="262"/>
      <c r="AEF171" s="262"/>
      <c r="AEG171" s="262"/>
      <c r="AEH171" s="262"/>
      <c r="AEI171" s="262"/>
      <c r="AEJ171" s="262"/>
      <c r="AEK171" s="262"/>
      <c r="AEL171" s="262"/>
      <c r="AEM171" s="262"/>
      <c r="AEN171" s="262"/>
      <c r="AEO171" s="262"/>
      <c r="AEP171" s="262"/>
      <c r="AEQ171" s="262"/>
      <c r="AER171" s="262"/>
      <c r="AES171" s="262"/>
      <c r="AET171" s="262"/>
      <c r="AEU171" s="262"/>
      <c r="AEV171" s="262"/>
      <c r="AEW171" s="262"/>
      <c r="AEX171" s="262"/>
      <c r="AEY171" s="262"/>
      <c r="AEZ171" s="262"/>
      <c r="AFA171" s="262"/>
      <c r="AFB171" s="262"/>
      <c r="AFC171" s="262"/>
      <c r="AFD171" s="262"/>
      <c r="AFE171" s="262"/>
      <c r="AFF171" s="262"/>
      <c r="AFG171" s="262"/>
      <c r="AFH171" s="262"/>
      <c r="AFI171" s="262"/>
      <c r="AFJ171" s="262"/>
      <c r="AFK171" s="262"/>
      <c r="AFL171" s="262"/>
      <c r="AFM171" s="262"/>
      <c r="AFN171" s="262"/>
      <c r="AFO171" s="262"/>
      <c r="AFP171" s="262"/>
      <c r="AFQ171" s="262"/>
      <c r="AFR171" s="262"/>
      <c r="AFS171" s="262"/>
      <c r="AFT171" s="262"/>
      <c r="AFU171" s="262"/>
      <c r="AFV171" s="262"/>
      <c r="AFW171" s="262"/>
      <c r="AFX171" s="262"/>
      <c r="AFY171" s="262"/>
      <c r="AFZ171" s="262"/>
      <c r="AGA171" s="262"/>
      <c r="AGB171" s="262"/>
      <c r="AGC171" s="262"/>
      <c r="AGD171" s="262"/>
      <c r="AGE171" s="262"/>
      <c r="AGF171" s="262"/>
      <c r="AGG171" s="262"/>
      <c r="AGH171" s="262"/>
      <c r="AGI171" s="262"/>
      <c r="AGJ171" s="262"/>
      <c r="AGK171" s="262"/>
      <c r="AGL171" s="262"/>
      <c r="AGM171" s="262"/>
      <c r="AGN171" s="262"/>
      <c r="AGO171" s="262"/>
      <c r="AGP171" s="262"/>
      <c r="AGQ171" s="262"/>
      <c r="AGR171" s="262"/>
      <c r="AGS171" s="262"/>
      <c r="AGT171" s="262"/>
      <c r="AGU171" s="262"/>
      <c r="AGV171" s="262"/>
      <c r="AGW171" s="262"/>
      <c r="AGX171" s="262"/>
      <c r="AGY171" s="262"/>
      <c r="AGZ171" s="262"/>
      <c r="AHA171" s="262"/>
      <c r="AHB171" s="262"/>
      <c r="AHC171" s="262"/>
      <c r="AHD171" s="262"/>
      <c r="AHE171" s="262"/>
      <c r="AHF171" s="262"/>
      <c r="AHG171" s="262"/>
      <c r="AHH171" s="262"/>
      <c r="AHI171" s="262"/>
      <c r="AHJ171" s="262"/>
      <c r="AHK171" s="262"/>
      <c r="AHL171" s="262"/>
      <c r="AHM171" s="262"/>
      <c r="AHN171" s="262"/>
      <c r="AHO171" s="262"/>
      <c r="AHP171" s="262"/>
      <c r="AHQ171" s="262"/>
      <c r="AHR171" s="262"/>
      <c r="AHS171" s="262"/>
      <c r="AHT171" s="262"/>
      <c r="AHU171" s="262"/>
      <c r="AHV171" s="262"/>
      <c r="AHW171" s="262"/>
      <c r="AHX171" s="262"/>
      <c r="AHY171" s="262"/>
      <c r="AHZ171" s="262"/>
      <c r="AIA171" s="262"/>
      <c r="AIB171" s="262"/>
      <c r="AIC171" s="262"/>
      <c r="AID171" s="262"/>
      <c r="AIE171" s="262"/>
      <c r="AIF171" s="262"/>
      <c r="AIG171" s="262"/>
      <c r="AIH171" s="262"/>
      <c r="AII171" s="262"/>
      <c r="AIJ171" s="262"/>
      <c r="AIK171" s="262"/>
      <c r="AIL171" s="262"/>
      <c r="AIM171" s="262"/>
      <c r="AIN171" s="262"/>
      <c r="AIO171" s="262"/>
      <c r="AIP171" s="262"/>
      <c r="AIQ171" s="262"/>
      <c r="AIR171" s="262"/>
      <c r="AIS171" s="262"/>
      <c r="AIT171" s="262"/>
      <c r="AIU171" s="262"/>
      <c r="AIV171" s="262"/>
      <c r="AIW171" s="262"/>
      <c r="AIX171" s="262"/>
      <c r="AIY171" s="262"/>
      <c r="AIZ171" s="262"/>
      <c r="AJA171" s="262"/>
      <c r="AJB171" s="262"/>
      <c r="AJC171" s="262"/>
      <c r="AJD171" s="262"/>
      <c r="AJE171" s="262"/>
      <c r="AJF171" s="262"/>
      <c r="AJG171" s="262"/>
      <c r="AJH171" s="262"/>
      <c r="AJI171" s="262"/>
      <c r="AJJ171" s="262"/>
      <c r="AJK171" s="262"/>
      <c r="AJL171" s="262"/>
      <c r="AJM171" s="262"/>
      <c r="AJN171" s="262"/>
      <c r="AJO171" s="262"/>
      <c r="AJP171" s="262"/>
      <c r="AJQ171" s="262"/>
      <c r="AJR171" s="262"/>
      <c r="AJS171" s="262"/>
      <c r="AJT171" s="262"/>
      <c r="AJU171" s="262"/>
      <c r="AJV171" s="262"/>
      <c r="AJW171" s="262"/>
      <c r="AJX171" s="262"/>
      <c r="AJY171" s="262"/>
      <c r="AJZ171" s="262"/>
      <c r="AKA171" s="262"/>
      <c r="AKB171" s="262"/>
      <c r="AKC171" s="262"/>
      <c r="AKD171" s="262"/>
      <c r="AKE171" s="262"/>
      <c r="AKF171" s="262"/>
      <c r="AKG171" s="262"/>
      <c r="AKH171" s="262"/>
      <c r="AKI171" s="262"/>
      <c r="AKJ171" s="262"/>
      <c r="AKK171" s="262"/>
      <c r="AKL171" s="262"/>
      <c r="AKM171" s="262"/>
      <c r="AKN171" s="262"/>
      <c r="AKO171" s="262"/>
      <c r="AKP171" s="262"/>
      <c r="AKQ171" s="262"/>
      <c r="AKR171" s="262"/>
      <c r="AKS171" s="262"/>
      <c r="AKT171" s="262"/>
      <c r="AKU171" s="262"/>
      <c r="AKV171" s="262"/>
      <c r="AKW171" s="262"/>
      <c r="AKX171" s="262"/>
      <c r="AKY171" s="262"/>
      <c r="AKZ171" s="262"/>
      <c r="ALA171" s="262"/>
      <c r="ALB171" s="262"/>
      <c r="ALC171" s="262"/>
      <c r="ALD171" s="262"/>
      <c r="ALE171" s="262"/>
      <c r="ALF171" s="262"/>
      <c r="ALG171" s="262"/>
      <c r="ALH171" s="262"/>
      <c r="ALI171" s="262"/>
      <c r="ALJ171" s="262"/>
      <c r="ALK171" s="262"/>
      <c r="ALL171" s="262"/>
      <c r="ALM171" s="262"/>
      <c r="ALN171" s="262"/>
      <c r="ALO171" s="262"/>
      <c r="ALP171" s="262"/>
      <c r="ALQ171" s="262"/>
      <c r="ALR171" s="262"/>
      <c r="ALS171" s="262"/>
      <c r="ALT171" s="262"/>
      <c r="ALU171" s="262"/>
      <c r="ALV171" s="262"/>
      <c r="ALW171" s="262"/>
      <c r="ALX171" s="262"/>
      <c r="ALY171" s="262"/>
      <c r="ALZ171" s="262"/>
      <c r="AMA171" s="262"/>
      <c r="AMB171" s="262"/>
      <c r="AMC171" s="262"/>
      <c r="AMD171" s="262"/>
      <c r="AME171" s="262"/>
      <c r="AMF171" s="262"/>
      <c r="AMG171" s="262"/>
      <c r="AMH171" s="262"/>
      <c r="AMI171" s="262"/>
      <c r="AMJ171" s="262"/>
      <c r="AMK171" s="262"/>
      <c r="AML171" s="262"/>
      <c r="AMM171" s="262"/>
      <c r="AMN171" s="262"/>
    </row>
    <row r="172" spans="1:1028" s="228" customFormat="1" ht="22.5" x14ac:dyDescent="0.2">
      <c r="A172" s="235" t="s">
        <v>496</v>
      </c>
      <c r="B172" s="415" t="s">
        <v>25</v>
      </c>
      <c r="C172" s="416">
        <v>88649</v>
      </c>
      <c r="D172" s="419" t="s">
        <v>455</v>
      </c>
      <c r="E172" s="420" t="s">
        <v>26</v>
      </c>
      <c r="F172" s="421">
        <v>91.47999999999999</v>
      </c>
      <c r="G172" s="422">
        <v>6.86</v>
      </c>
      <c r="H172" s="116">
        <f t="shared" si="138"/>
        <v>627.54999999999995</v>
      </c>
      <c r="I172" s="117">
        <f t="shared" si="137"/>
        <v>783.43</v>
      </c>
      <c r="J172" s="227">
        <f>(I172/$I$356)</f>
        <v>8.8775372166353624E-4</v>
      </c>
    </row>
    <row r="173" spans="1:1028" s="220" customFormat="1" ht="24.95" customHeight="1" x14ac:dyDescent="0.2">
      <c r="A173" s="244" t="s">
        <v>613</v>
      </c>
      <c r="B173" s="244" t="s">
        <v>25</v>
      </c>
      <c r="C173" s="245">
        <v>87700</v>
      </c>
      <c r="D173" s="496" t="s">
        <v>449</v>
      </c>
      <c r="E173" s="244" t="s">
        <v>21</v>
      </c>
      <c r="F173" s="497">
        <v>0.88000000000000012</v>
      </c>
      <c r="G173" s="497">
        <v>46.53</v>
      </c>
      <c r="H173" s="217">
        <f t="shared" si="138"/>
        <v>40.950000000000003</v>
      </c>
      <c r="I173" s="218">
        <f t="shared" ref="I173" si="139">ROUND(H173*(1+$I$6),2)</f>
        <v>51.12</v>
      </c>
      <c r="J173" s="219">
        <f>(I173/$I$356)</f>
        <v>5.7927281635168396E-5</v>
      </c>
    </row>
    <row r="174" spans="1:1028" s="220" customFormat="1" ht="24.95" customHeight="1" x14ac:dyDescent="0.2">
      <c r="A174" s="244" t="s">
        <v>614</v>
      </c>
      <c r="B174" s="317" t="s">
        <v>20</v>
      </c>
      <c r="C174" s="269">
        <v>40222</v>
      </c>
      <c r="D174" s="270" t="s">
        <v>572</v>
      </c>
      <c r="E174" s="317" t="s">
        <v>21</v>
      </c>
      <c r="F174" s="247">
        <v>19.09</v>
      </c>
      <c r="G174" s="354">
        <f>1.1006*60.36</f>
        <v>66.432215999999997</v>
      </c>
      <c r="H174" s="217">
        <f t="shared" si="138"/>
        <v>1268.19</v>
      </c>
      <c r="I174" s="218">
        <f t="shared" si="137"/>
        <v>1583.2</v>
      </c>
      <c r="J174" s="219">
        <f>(I174/$I$356)</f>
        <v>1.7940233232550588E-3</v>
      </c>
    </row>
    <row r="175" spans="1:1028" s="228" customFormat="1" ht="12.75" customHeight="1" x14ac:dyDescent="0.2">
      <c r="A175" s="721"/>
      <c r="B175" s="722"/>
      <c r="C175" s="722"/>
      <c r="D175" s="722"/>
      <c r="E175" s="722"/>
      <c r="F175" s="722"/>
      <c r="G175" s="722"/>
      <c r="H175" s="722"/>
      <c r="I175" s="722"/>
      <c r="J175" s="723"/>
    </row>
    <row r="176" spans="1:1028" s="143" customFormat="1" ht="15.6" customHeight="1" x14ac:dyDescent="0.2">
      <c r="A176" s="653"/>
      <c r="B176" s="654"/>
      <c r="C176" s="654"/>
      <c r="D176" s="654"/>
      <c r="E176" s="654"/>
      <c r="F176" s="654"/>
      <c r="G176" s="655"/>
      <c r="H176" s="134">
        <f>SUM(H170:H174)</f>
        <v>19794.810000000001</v>
      </c>
      <c r="I176" s="134">
        <f>SUM(I170:I174)</f>
        <v>24711.77</v>
      </c>
      <c r="J176" s="122">
        <f>SUM(J170:J174)</f>
        <v>2.8002458147369041E-2</v>
      </c>
      <c r="K176" s="262"/>
      <c r="L176" s="262"/>
      <c r="M176" s="262"/>
      <c r="N176" s="262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  <c r="Z176" s="262"/>
      <c r="AA176" s="262"/>
      <c r="AB176" s="262"/>
      <c r="AC176" s="262"/>
      <c r="AD176" s="262"/>
      <c r="AE176" s="262"/>
      <c r="AF176" s="262"/>
      <c r="AG176" s="262"/>
      <c r="AH176" s="262"/>
      <c r="AI176" s="262"/>
      <c r="AJ176" s="262"/>
      <c r="AK176" s="262"/>
      <c r="AL176" s="262"/>
      <c r="AM176" s="262"/>
      <c r="AN176" s="262"/>
      <c r="AO176" s="262"/>
      <c r="AP176" s="262"/>
      <c r="AQ176" s="262"/>
      <c r="AR176" s="262"/>
      <c r="AS176" s="262"/>
      <c r="AT176" s="262"/>
      <c r="AU176" s="262"/>
      <c r="AV176" s="262"/>
      <c r="AW176" s="262"/>
      <c r="AX176" s="262"/>
      <c r="AY176" s="262"/>
      <c r="AZ176" s="262"/>
      <c r="BA176" s="262"/>
      <c r="BB176" s="262"/>
      <c r="BC176" s="262"/>
      <c r="BD176" s="262"/>
      <c r="BE176" s="262"/>
      <c r="BF176" s="262"/>
      <c r="BG176" s="262"/>
      <c r="BH176" s="262"/>
      <c r="BI176" s="262"/>
      <c r="BJ176" s="262"/>
      <c r="BK176" s="262"/>
      <c r="BL176" s="262"/>
      <c r="BM176" s="262"/>
      <c r="BN176" s="262"/>
      <c r="BO176" s="262"/>
      <c r="BP176" s="262"/>
      <c r="BQ176" s="262"/>
      <c r="BR176" s="262"/>
      <c r="BS176" s="262"/>
      <c r="BT176" s="262"/>
      <c r="BU176" s="262"/>
      <c r="BV176" s="262"/>
      <c r="BW176" s="262"/>
      <c r="BX176" s="262"/>
      <c r="BY176" s="262"/>
      <c r="BZ176" s="262"/>
      <c r="CA176" s="262"/>
      <c r="CB176" s="262"/>
      <c r="CC176" s="262"/>
      <c r="CD176" s="262"/>
      <c r="CE176" s="262"/>
      <c r="CF176" s="262"/>
      <c r="CG176" s="262"/>
      <c r="CH176" s="262"/>
      <c r="CI176" s="262"/>
      <c r="CJ176" s="262"/>
      <c r="CK176" s="262"/>
      <c r="CL176" s="262"/>
      <c r="CM176" s="262"/>
      <c r="CN176" s="262"/>
      <c r="CO176" s="262"/>
      <c r="CP176" s="262"/>
      <c r="CQ176" s="262"/>
      <c r="CR176" s="262"/>
      <c r="CS176" s="262"/>
      <c r="CT176" s="262"/>
      <c r="CU176" s="262"/>
      <c r="CV176" s="262"/>
      <c r="CW176" s="262"/>
      <c r="CX176" s="262"/>
      <c r="CY176" s="262"/>
      <c r="CZ176" s="262"/>
      <c r="DA176" s="262"/>
      <c r="DB176" s="262"/>
      <c r="DC176" s="262"/>
      <c r="DD176" s="262"/>
      <c r="DE176" s="262"/>
      <c r="DF176" s="262"/>
      <c r="DG176" s="262"/>
      <c r="DH176" s="262"/>
      <c r="DI176" s="262"/>
      <c r="DJ176" s="262"/>
      <c r="DK176" s="262"/>
      <c r="DL176" s="262"/>
      <c r="DM176" s="262"/>
      <c r="DN176" s="262"/>
      <c r="DO176" s="262"/>
      <c r="DP176" s="262"/>
      <c r="DQ176" s="262"/>
      <c r="DR176" s="262"/>
      <c r="DS176" s="262"/>
      <c r="DT176" s="262"/>
      <c r="DU176" s="262"/>
      <c r="DV176" s="262"/>
      <c r="DW176" s="262"/>
      <c r="DX176" s="262"/>
      <c r="DY176" s="262"/>
      <c r="DZ176" s="262"/>
      <c r="EA176" s="262"/>
      <c r="EB176" s="262"/>
      <c r="EC176" s="262"/>
      <c r="ED176" s="262"/>
      <c r="EE176" s="262"/>
      <c r="EF176" s="262"/>
      <c r="EG176" s="262"/>
      <c r="EH176" s="262"/>
      <c r="EI176" s="262"/>
      <c r="EJ176" s="262"/>
      <c r="EK176" s="262"/>
      <c r="EL176" s="262"/>
      <c r="EM176" s="262"/>
      <c r="EN176" s="262"/>
      <c r="EO176" s="262"/>
      <c r="EP176" s="262"/>
      <c r="EQ176" s="262"/>
      <c r="ER176" s="262"/>
      <c r="ES176" s="262"/>
      <c r="ET176" s="262"/>
      <c r="EU176" s="262"/>
      <c r="EV176" s="262"/>
      <c r="EW176" s="262"/>
      <c r="EX176" s="262"/>
      <c r="EY176" s="262"/>
      <c r="EZ176" s="262"/>
      <c r="FA176" s="262"/>
      <c r="FB176" s="262"/>
      <c r="FC176" s="262"/>
      <c r="FD176" s="262"/>
      <c r="FE176" s="262"/>
      <c r="FF176" s="262"/>
      <c r="FG176" s="262"/>
      <c r="FH176" s="262"/>
      <c r="FI176" s="262"/>
      <c r="FJ176" s="262"/>
      <c r="FK176" s="262"/>
      <c r="FL176" s="262"/>
      <c r="FM176" s="262"/>
      <c r="FN176" s="262"/>
      <c r="FO176" s="262"/>
      <c r="FP176" s="262"/>
      <c r="FQ176" s="262"/>
      <c r="FR176" s="262"/>
      <c r="FS176" s="262"/>
      <c r="FT176" s="262"/>
      <c r="FU176" s="262"/>
      <c r="FV176" s="262"/>
      <c r="FW176" s="262"/>
      <c r="FX176" s="262"/>
      <c r="FY176" s="262"/>
      <c r="FZ176" s="262"/>
      <c r="GA176" s="262"/>
      <c r="GB176" s="262"/>
      <c r="GC176" s="262"/>
      <c r="GD176" s="262"/>
      <c r="GE176" s="262"/>
      <c r="GF176" s="262"/>
      <c r="GG176" s="262"/>
      <c r="GH176" s="262"/>
      <c r="GI176" s="262"/>
      <c r="GJ176" s="262"/>
      <c r="GK176" s="262"/>
      <c r="GL176" s="262"/>
      <c r="GM176" s="262"/>
      <c r="GN176" s="262"/>
      <c r="GO176" s="262"/>
      <c r="GP176" s="262"/>
      <c r="GQ176" s="262"/>
      <c r="GR176" s="262"/>
      <c r="GS176" s="262"/>
      <c r="GT176" s="262"/>
      <c r="GU176" s="262"/>
      <c r="GV176" s="262"/>
      <c r="GW176" s="262"/>
      <c r="GX176" s="262"/>
      <c r="GY176" s="262"/>
      <c r="GZ176" s="262"/>
      <c r="HA176" s="262"/>
      <c r="HB176" s="262"/>
      <c r="HC176" s="262"/>
      <c r="HD176" s="262"/>
      <c r="HE176" s="262"/>
      <c r="HF176" s="262"/>
      <c r="HG176" s="262"/>
      <c r="HH176" s="262"/>
      <c r="HI176" s="262"/>
      <c r="HJ176" s="262"/>
      <c r="HK176" s="262"/>
      <c r="HL176" s="262"/>
      <c r="HM176" s="262"/>
      <c r="HN176" s="262"/>
      <c r="HO176" s="262"/>
      <c r="HP176" s="262"/>
      <c r="HQ176" s="262"/>
      <c r="HR176" s="262"/>
      <c r="HS176" s="262"/>
      <c r="HT176" s="262"/>
      <c r="HU176" s="262"/>
      <c r="HV176" s="262"/>
      <c r="HW176" s="262"/>
      <c r="HX176" s="262"/>
      <c r="HY176" s="262"/>
      <c r="HZ176" s="262"/>
      <c r="IA176" s="262"/>
      <c r="IB176" s="262"/>
      <c r="IC176" s="262"/>
      <c r="ID176" s="262"/>
      <c r="IE176" s="262"/>
      <c r="IF176" s="262"/>
      <c r="IG176" s="262"/>
      <c r="IH176" s="262"/>
      <c r="II176" s="262"/>
      <c r="IJ176" s="262"/>
      <c r="IK176" s="262"/>
      <c r="IL176" s="262"/>
      <c r="IM176" s="262"/>
      <c r="IN176" s="262"/>
      <c r="IO176" s="262"/>
      <c r="IP176" s="262"/>
      <c r="IQ176" s="262"/>
      <c r="IR176" s="262"/>
      <c r="IS176" s="262"/>
      <c r="IT176" s="262"/>
      <c r="IU176" s="262"/>
      <c r="IV176" s="262"/>
      <c r="IW176" s="262"/>
      <c r="IX176" s="262"/>
      <c r="IY176" s="262"/>
      <c r="IZ176" s="262"/>
      <c r="JA176" s="262"/>
      <c r="JB176" s="262"/>
      <c r="JC176" s="262"/>
      <c r="JD176" s="262"/>
      <c r="JE176" s="262"/>
      <c r="JF176" s="262"/>
      <c r="JG176" s="262"/>
      <c r="JH176" s="262"/>
      <c r="JI176" s="262"/>
      <c r="JJ176" s="262"/>
      <c r="JK176" s="262"/>
      <c r="JL176" s="262"/>
      <c r="JM176" s="262"/>
      <c r="JN176" s="262"/>
      <c r="JO176" s="262"/>
      <c r="JP176" s="262"/>
      <c r="JQ176" s="262"/>
      <c r="JR176" s="262"/>
      <c r="JS176" s="262"/>
      <c r="JT176" s="262"/>
      <c r="JU176" s="262"/>
      <c r="JV176" s="262"/>
      <c r="JW176" s="262"/>
      <c r="JX176" s="262"/>
      <c r="JY176" s="262"/>
      <c r="JZ176" s="262"/>
      <c r="KA176" s="262"/>
      <c r="KB176" s="262"/>
      <c r="KC176" s="262"/>
      <c r="KD176" s="262"/>
      <c r="KE176" s="262"/>
      <c r="KF176" s="262"/>
      <c r="KG176" s="262"/>
      <c r="KH176" s="262"/>
      <c r="KI176" s="262"/>
      <c r="KJ176" s="262"/>
      <c r="KK176" s="262"/>
      <c r="KL176" s="262"/>
      <c r="KM176" s="262"/>
      <c r="KN176" s="262"/>
      <c r="KO176" s="262"/>
      <c r="KP176" s="262"/>
      <c r="KQ176" s="262"/>
      <c r="KR176" s="262"/>
      <c r="KS176" s="262"/>
      <c r="KT176" s="262"/>
      <c r="KU176" s="262"/>
      <c r="KV176" s="262"/>
      <c r="KW176" s="262"/>
      <c r="KX176" s="262"/>
      <c r="KY176" s="262"/>
      <c r="KZ176" s="262"/>
      <c r="LA176" s="262"/>
      <c r="LB176" s="262"/>
      <c r="LC176" s="262"/>
      <c r="LD176" s="262"/>
      <c r="LE176" s="262"/>
      <c r="LF176" s="262"/>
      <c r="LG176" s="262"/>
      <c r="LH176" s="262"/>
      <c r="LI176" s="262"/>
      <c r="LJ176" s="262"/>
      <c r="LK176" s="262"/>
      <c r="LL176" s="262"/>
      <c r="LM176" s="262"/>
      <c r="LN176" s="262"/>
      <c r="LO176" s="262"/>
      <c r="LP176" s="262"/>
      <c r="LQ176" s="262"/>
      <c r="LR176" s="262"/>
      <c r="LS176" s="262"/>
      <c r="LT176" s="262"/>
      <c r="LU176" s="262"/>
      <c r="LV176" s="262"/>
      <c r="LW176" s="262"/>
      <c r="LX176" s="262"/>
      <c r="LY176" s="262"/>
      <c r="LZ176" s="262"/>
      <c r="MA176" s="262"/>
      <c r="MB176" s="262"/>
      <c r="MC176" s="262"/>
      <c r="MD176" s="262"/>
      <c r="ME176" s="262"/>
      <c r="MF176" s="262"/>
      <c r="MG176" s="262"/>
      <c r="MH176" s="262"/>
      <c r="MI176" s="262"/>
      <c r="MJ176" s="262"/>
      <c r="MK176" s="262"/>
      <c r="ML176" s="262"/>
      <c r="MM176" s="262"/>
      <c r="MN176" s="262"/>
      <c r="MO176" s="262"/>
      <c r="MP176" s="262"/>
      <c r="MQ176" s="262"/>
      <c r="MR176" s="262"/>
      <c r="MS176" s="262"/>
      <c r="MT176" s="262"/>
      <c r="MU176" s="262"/>
      <c r="MV176" s="262"/>
      <c r="MW176" s="262"/>
      <c r="MX176" s="262"/>
      <c r="MY176" s="262"/>
      <c r="MZ176" s="262"/>
      <c r="NA176" s="262"/>
      <c r="NB176" s="262"/>
      <c r="NC176" s="262"/>
      <c r="ND176" s="262"/>
      <c r="NE176" s="262"/>
      <c r="NF176" s="262"/>
      <c r="NG176" s="262"/>
      <c r="NH176" s="262"/>
      <c r="NI176" s="262"/>
      <c r="NJ176" s="262"/>
      <c r="NK176" s="262"/>
      <c r="NL176" s="262"/>
      <c r="NM176" s="262"/>
      <c r="NN176" s="262"/>
      <c r="NO176" s="262"/>
      <c r="NP176" s="262"/>
      <c r="NQ176" s="262"/>
      <c r="NR176" s="262"/>
      <c r="NS176" s="262"/>
      <c r="NT176" s="262"/>
      <c r="NU176" s="262"/>
      <c r="NV176" s="262"/>
      <c r="NW176" s="262"/>
      <c r="NX176" s="262"/>
      <c r="NY176" s="262"/>
      <c r="NZ176" s="262"/>
      <c r="OA176" s="262"/>
      <c r="OB176" s="262"/>
      <c r="OC176" s="262"/>
      <c r="OD176" s="262"/>
      <c r="OE176" s="262"/>
      <c r="OF176" s="262"/>
      <c r="OG176" s="262"/>
      <c r="OH176" s="262"/>
      <c r="OI176" s="262"/>
      <c r="OJ176" s="262"/>
      <c r="OK176" s="262"/>
      <c r="OL176" s="262"/>
      <c r="OM176" s="262"/>
      <c r="ON176" s="262"/>
      <c r="OO176" s="262"/>
      <c r="OP176" s="262"/>
      <c r="OQ176" s="262"/>
      <c r="OR176" s="262"/>
      <c r="OS176" s="262"/>
      <c r="OT176" s="262"/>
      <c r="OU176" s="262"/>
      <c r="OV176" s="262"/>
      <c r="OW176" s="262"/>
      <c r="OX176" s="262"/>
      <c r="OY176" s="262"/>
      <c r="OZ176" s="262"/>
      <c r="PA176" s="262"/>
      <c r="PB176" s="262"/>
      <c r="PC176" s="262"/>
      <c r="PD176" s="262"/>
      <c r="PE176" s="262"/>
      <c r="PF176" s="262"/>
      <c r="PG176" s="262"/>
      <c r="PH176" s="262"/>
      <c r="PI176" s="262"/>
      <c r="PJ176" s="262"/>
      <c r="PK176" s="262"/>
      <c r="PL176" s="262"/>
      <c r="PM176" s="262"/>
      <c r="PN176" s="262"/>
      <c r="PO176" s="262"/>
      <c r="PP176" s="262"/>
      <c r="PQ176" s="262"/>
      <c r="PR176" s="262"/>
      <c r="PS176" s="262"/>
      <c r="PT176" s="262"/>
      <c r="PU176" s="262"/>
      <c r="PV176" s="262"/>
      <c r="PW176" s="262"/>
      <c r="PX176" s="262"/>
      <c r="PY176" s="262"/>
      <c r="PZ176" s="262"/>
      <c r="QA176" s="262"/>
      <c r="QB176" s="262"/>
      <c r="QC176" s="262"/>
      <c r="QD176" s="262"/>
      <c r="QE176" s="262"/>
      <c r="QF176" s="262"/>
      <c r="QG176" s="262"/>
      <c r="QH176" s="262"/>
      <c r="QI176" s="262"/>
      <c r="QJ176" s="262"/>
      <c r="QK176" s="262"/>
      <c r="QL176" s="262"/>
      <c r="QM176" s="262"/>
      <c r="QN176" s="262"/>
      <c r="QO176" s="262"/>
      <c r="QP176" s="262"/>
      <c r="QQ176" s="262"/>
      <c r="QR176" s="262"/>
      <c r="QS176" s="262"/>
      <c r="QT176" s="262"/>
      <c r="QU176" s="262"/>
      <c r="QV176" s="262"/>
      <c r="QW176" s="262"/>
      <c r="QX176" s="262"/>
      <c r="QY176" s="262"/>
      <c r="QZ176" s="262"/>
      <c r="RA176" s="262"/>
      <c r="RB176" s="262"/>
      <c r="RC176" s="262"/>
      <c r="RD176" s="262"/>
      <c r="RE176" s="262"/>
      <c r="RF176" s="262"/>
      <c r="RG176" s="262"/>
      <c r="RH176" s="262"/>
      <c r="RI176" s="262"/>
      <c r="RJ176" s="262"/>
      <c r="RK176" s="262"/>
      <c r="RL176" s="262"/>
      <c r="RM176" s="262"/>
      <c r="RN176" s="262"/>
      <c r="RO176" s="262"/>
      <c r="RP176" s="262"/>
      <c r="RQ176" s="262"/>
      <c r="RR176" s="262"/>
      <c r="RS176" s="262"/>
      <c r="RT176" s="262"/>
      <c r="RU176" s="262"/>
      <c r="RV176" s="262"/>
      <c r="RW176" s="262"/>
      <c r="RX176" s="262"/>
      <c r="RY176" s="262"/>
      <c r="RZ176" s="262"/>
      <c r="SA176" s="262"/>
      <c r="SB176" s="262"/>
      <c r="SC176" s="262"/>
      <c r="SD176" s="262"/>
      <c r="SE176" s="262"/>
      <c r="SF176" s="262"/>
      <c r="SG176" s="262"/>
      <c r="SH176" s="262"/>
      <c r="SI176" s="262"/>
      <c r="SJ176" s="262"/>
      <c r="SK176" s="262"/>
      <c r="SL176" s="262"/>
      <c r="SM176" s="262"/>
      <c r="SN176" s="262"/>
      <c r="SO176" s="262"/>
      <c r="SP176" s="262"/>
      <c r="SQ176" s="262"/>
      <c r="SR176" s="262"/>
      <c r="SS176" s="262"/>
      <c r="ST176" s="262"/>
      <c r="SU176" s="262"/>
      <c r="SV176" s="262"/>
      <c r="SW176" s="262"/>
      <c r="SX176" s="262"/>
      <c r="SY176" s="262"/>
      <c r="SZ176" s="262"/>
      <c r="TA176" s="262"/>
      <c r="TB176" s="262"/>
      <c r="TC176" s="262"/>
      <c r="TD176" s="262"/>
      <c r="TE176" s="262"/>
      <c r="TF176" s="262"/>
      <c r="TG176" s="262"/>
      <c r="TH176" s="262"/>
      <c r="TI176" s="262"/>
      <c r="TJ176" s="262"/>
      <c r="TK176" s="262"/>
      <c r="TL176" s="262"/>
      <c r="TM176" s="262"/>
      <c r="TN176" s="262"/>
      <c r="TO176" s="262"/>
      <c r="TP176" s="262"/>
      <c r="TQ176" s="262"/>
      <c r="TR176" s="262"/>
      <c r="TS176" s="262"/>
      <c r="TT176" s="262"/>
      <c r="TU176" s="262"/>
      <c r="TV176" s="262"/>
      <c r="TW176" s="262"/>
      <c r="TX176" s="262"/>
      <c r="TY176" s="262"/>
      <c r="TZ176" s="262"/>
      <c r="UA176" s="262"/>
      <c r="UB176" s="262"/>
      <c r="UC176" s="262"/>
      <c r="UD176" s="262"/>
      <c r="UE176" s="262"/>
      <c r="UF176" s="262"/>
      <c r="UG176" s="262"/>
      <c r="UH176" s="262"/>
      <c r="UI176" s="262"/>
      <c r="UJ176" s="262"/>
      <c r="UK176" s="262"/>
      <c r="UL176" s="262"/>
      <c r="UM176" s="262"/>
      <c r="UN176" s="262"/>
      <c r="UO176" s="262"/>
      <c r="UP176" s="262"/>
      <c r="UQ176" s="262"/>
      <c r="UR176" s="262"/>
      <c r="US176" s="262"/>
      <c r="UT176" s="262"/>
      <c r="UU176" s="262"/>
      <c r="UV176" s="262"/>
      <c r="UW176" s="262"/>
      <c r="UX176" s="262"/>
      <c r="UY176" s="262"/>
      <c r="UZ176" s="262"/>
      <c r="VA176" s="262"/>
      <c r="VB176" s="262"/>
      <c r="VC176" s="262"/>
      <c r="VD176" s="262"/>
      <c r="VE176" s="262"/>
      <c r="VF176" s="262"/>
      <c r="VG176" s="262"/>
      <c r="VH176" s="262"/>
      <c r="VI176" s="262"/>
      <c r="VJ176" s="262"/>
      <c r="VK176" s="262"/>
      <c r="VL176" s="262"/>
      <c r="VM176" s="262"/>
      <c r="VN176" s="262"/>
      <c r="VO176" s="262"/>
      <c r="VP176" s="262"/>
      <c r="VQ176" s="262"/>
      <c r="VR176" s="262"/>
      <c r="VS176" s="262"/>
      <c r="VT176" s="262"/>
      <c r="VU176" s="262"/>
      <c r="VV176" s="262"/>
      <c r="VW176" s="262"/>
      <c r="VX176" s="262"/>
      <c r="VY176" s="262"/>
      <c r="VZ176" s="262"/>
      <c r="WA176" s="262"/>
      <c r="WB176" s="262"/>
      <c r="WC176" s="262"/>
      <c r="WD176" s="262"/>
      <c r="WE176" s="262"/>
      <c r="WF176" s="262"/>
      <c r="WG176" s="262"/>
      <c r="WH176" s="262"/>
      <c r="WI176" s="262"/>
      <c r="WJ176" s="262"/>
      <c r="WK176" s="262"/>
      <c r="WL176" s="262"/>
      <c r="WM176" s="262"/>
      <c r="WN176" s="262"/>
      <c r="WO176" s="262"/>
      <c r="WP176" s="262"/>
      <c r="WQ176" s="262"/>
      <c r="WR176" s="262"/>
      <c r="WS176" s="262"/>
      <c r="WT176" s="262"/>
      <c r="WU176" s="262"/>
      <c r="WV176" s="262"/>
      <c r="WW176" s="262"/>
      <c r="WX176" s="262"/>
      <c r="WY176" s="262"/>
      <c r="WZ176" s="262"/>
      <c r="XA176" s="262"/>
      <c r="XB176" s="262"/>
      <c r="XC176" s="262"/>
      <c r="XD176" s="262"/>
      <c r="XE176" s="262"/>
      <c r="XF176" s="262"/>
      <c r="XG176" s="262"/>
      <c r="XH176" s="262"/>
      <c r="XI176" s="262"/>
      <c r="XJ176" s="262"/>
      <c r="XK176" s="262"/>
      <c r="XL176" s="262"/>
      <c r="XM176" s="262"/>
      <c r="XN176" s="262"/>
      <c r="XO176" s="262"/>
      <c r="XP176" s="262"/>
      <c r="XQ176" s="262"/>
      <c r="XR176" s="262"/>
      <c r="XS176" s="262"/>
      <c r="XT176" s="262"/>
      <c r="XU176" s="262"/>
      <c r="XV176" s="262"/>
      <c r="XW176" s="262"/>
      <c r="XX176" s="262"/>
      <c r="XY176" s="262"/>
      <c r="XZ176" s="262"/>
      <c r="YA176" s="262"/>
      <c r="YB176" s="262"/>
      <c r="YC176" s="262"/>
      <c r="YD176" s="262"/>
      <c r="YE176" s="262"/>
      <c r="YF176" s="262"/>
      <c r="YG176" s="262"/>
      <c r="YH176" s="262"/>
      <c r="YI176" s="262"/>
      <c r="YJ176" s="262"/>
      <c r="YK176" s="262"/>
      <c r="YL176" s="262"/>
      <c r="YM176" s="262"/>
      <c r="YN176" s="262"/>
      <c r="YO176" s="262"/>
      <c r="YP176" s="262"/>
      <c r="YQ176" s="262"/>
      <c r="YR176" s="262"/>
      <c r="YS176" s="262"/>
      <c r="YT176" s="262"/>
      <c r="YU176" s="262"/>
      <c r="YV176" s="262"/>
      <c r="YW176" s="262"/>
      <c r="YX176" s="262"/>
      <c r="YY176" s="262"/>
      <c r="YZ176" s="262"/>
      <c r="ZA176" s="262"/>
      <c r="ZB176" s="262"/>
      <c r="ZC176" s="262"/>
      <c r="ZD176" s="262"/>
      <c r="ZE176" s="262"/>
      <c r="ZF176" s="262"/>
      <c r="ZG176" s="262"/>
      <c r="ZH176" s="262"/>
      <c r="ZI176" s="262"/>
      <c r="ZJ176" s="262"/>
      <c r="ZK176" s="262"/>
      <c r="ZL176" s="262"/>
      <c r="ZM176" s="262"/>
      <c r="ZN176" s="262"/>
      <c r="ZO176" s="262"/>
      <c r="ZP176" s="262"/>
      <c r="ZQ176" s="262"/>
      <c r="ZR176" s="262"/>
      <c r="ZS176" s="262"/>
      <c r="ZT176" s="262"/>
      <c r="ZU176" s="262"/>
      <c r="ZV176" s="262"/>
      <c r="ZW176" s="262"/>
      <c r="ZX176" s="262"/>
      <c r="ZY176" s="262"/>
      <c r="ZZ176" s="262"/>
      <c r="AAA176" s="262"/>
      <c r="AAB176" s="262"/>
      <c r="AAC176" s="262"/>
      <c r="AAD176" s="262"/>
      <c r="AAE176" s="262"/>
      <c r="AAF176" s="262"/>
      <c r="AAG176" s="262"/>
      <c r="AAH176" s="262"/>
      <c r="AAI176" s="262"/>
      <c r="AAJ176" s="262"/>
      <c r="AAK176" s="262"/>
      <c r="AAL176" s="262"/>
      <c r="AAM176" s="262"/>
      <c r="AAN176" s="262"/>
      <c r="AAO176" s="262"/>
      <c r="AAP176" s="262"/>
      <c r="AAQ176" s="262"/>
      <c r="AAR176" s="262"/>
      <c r="AAS176" s="262"/>
      <c r="AAT176" s="262"/>
      <c r="AAU176" s="262"/>
      <c r="AAV176" s="262"/>
      <c r="AAW176" s="262"/>
      <c r="AAX176" s="262"/>
      <c r="AAY176" s="262"/>
      <c r="AAZ176" s="262"/>
      <c r="ABA176" s="262"/>
      <c r="ABB176" s="262"/>
      <c r="ABC176" s="262"/>
      <c r="ABD176" s="262"/>
      <c r="ABE176" s="262"/>
      <c r="ABF176" s="262"/>
      <c r="ABG176" s="262"/>
      <c r="ABH176" s="262"/>
      <c r="ABI176" s="262"/>
      <c r="ABJ176" s="262"/>
      <c r="ABK176" s="262"/>
      <c r="ABL176" s="262"/>
      <c r="ABM176" s="262"/>
      <c r="ABN176" s="262"/>
      <c r="ABO176" s="262"/>
      <c r="ABP176" s="262"/>
      <c r="ABQ176" s="262"/>
      <c r="ABR176" s="262"/>
      <c r="ABS176" s="262"/>
      <c r="ABT176" s="262"/>
      <c r="ABU176" s="262"/>
      <c r="ABV176" s="262"/>
      <c r="ABW176" s="262"/>
      <c r="ABX176" s="262"/>
      <c r="ABY176" s="262"/>
      <c r="ABZ176" s="262"/>
      <c r="ACA176" s="262"/>
      <c r="ACB176" s="262"/>
      <c r="ACC176" s="262"/>
      <c r="ACD176" s="262"/>
      <c r="ACE176" s="262"/>
      <c r="ACF176" s="262"/>
      <c r="ACG176" s="262"/>
      <c r="ACH176" s="262"/>
      <c r="ACI176" s="262"/>
      <c r="ACJ176" s="262"/>
      <c r="ACK176" s="262"/>
      <c r="ACL176" s="262"/>
      <c r="ACM176" s="262"/>
      <c r="ACN176" s="262"/>
      <c r="ACO176" s="262"/>
      <c r="ACP176" s="262"/>
      <c r="ACQ176" s="262"/>
      <c r="ACR176" s="262"/>
      <c r="ACS176" s="262"/>
      <c r="ACT176" s="262"/>
      <c r="ACU176" s="262"/>
      <c r="ACV176" s="262"/>
      <c r="ACW176" s="262"/>
      <c r="ACX176" s="262"/>
      <c r="ACY176" s="262"/>
      <c r="ACZ176" s="262"/>
      <c r="ADA176" s="262"/>
      <c r="ADB176" s="262"/>
      <c r="ADC176" s="262"/>
      <c r="ADD176" s="262"/>
      <c r="ADE176" s="262"/>
      <c r="ADF176" s="262"/>
      <c r="ADG176" s="262"/>
      <c r="ADH176" s="262"/>
      <c r="ADI176" s="262"/>
      <c r="ADJ176" s="262"/>
      <c r="ADK176" s="262"/>
      <c r="ADL176" s="262"/>
      <c r="ADM176" s="262"/>
      <c r="ADN176" s="262"/>
      <c r="ADO176" s="262"/>
      <c r="ADP176" s="262"/>
      <c r="ADQ176" s="262"/>
      <c r="ADR176" s="262"/>
      <c r="ADS176" s="262"/>
      <c r="ADT176" s="262"/>
      <c r="ADU176" s="262"/>
      <c r="ADV176" s="262"/>
      <c r="ADW176" s="262"/>
      <c r="ADX176" s="262"/>
      <c r="ADY176" s="262"/>
      <c r="ADZ176" s="262"/>
      <c r="AEA176" s="262"/>
      <c r="AEB176" s="262"/>
      <c r="AEC176" s="262"/>
      <c r="AED176" s="262"/>
      <c r="AEE176" s="262"/>
      <c r="AEF176" s="262"/>
      <c r="AEG176" s="262"/>
      <c r="AEH176" s="262"/>
      <c r="AEI176" s="262"/>
      <c r="AEJ176" s="262"/>
      <c r="AEK176" s="262"/>
      <c r="AEL176" s="262"/>
      <c r="AEM176" s="262"/>
      <c r="AEN176" s="262"/>
      <c r="AEO176" s="262"/>
      <c r="AEP176" s="262"/>
      <c r="AEQ176" s="262"/>
      <c r="AER176" s="262"/>
      <c r="AES176" s="262"/>
      <c r="AET176" s="262"/>
      <c r="AEU176" s="262"/>
      <c r="AEV176" s="262"/>
      <c r="AEW176" s="262"/>
      <c r="AEX176" s="262"/>
      <c r="AEY176" s="262"/>
      <c r="AEZ176" s="262"/>
      <c r="AFA176" s="262"/>
      <c r="AFB176" s="262"/>
      <c r="AFC176" s="262"/>
      <c r="AFD176" s="262"/>
      <c r="AFE176" s="262"/>
      <c r="AFF176" s="262"/>
      <c r="AFG176" s="262"/>
      <c r="AFH176" s="262"/>
      <c r="AFI176" s="262"/>
      <c r="AFJ176" s="262"/>
      <c r="AFK176" s="262"/>
      <c r="AFL176" s="262"/>
      <c r="AFM176" s="262"/>
      <c r="AFN176" s="262"/>
      <c r="AFO176" s="262"/>
      <c r="AFP176" s="262"/>
      <c r="AFQ176" s="262"/>
      <c r="AFR176" s="262"/>
      <c r="AFS176" s="262"/>
      <c r="AFT176" s="262"/>
      <c r="AFU176" s="262"/>
      <c r="AFV176" s="262"/>
      <c r="AFW176" s="262"/>
      <c r="AFX176" s="262"/>
      <c r="AFY176" s="262"/>
      <c r="AFZ176" s="262"/>
      <c r="AGA176" s="262"/>
      <c r="AGB176" s="262"/>
      <c r="AGC176" s="262"/>
      <c r="AGD176" s="262"/>
      <c r="AGE176" s="262"/>
      <c r="AGF176" s="262"/>
      <c r="AGG176" s="262"/>
      <c r="AGH176" s="262"/>
      <c r="AGI176" s="262"/>
      <c r="AGJ176" s="262"/>
      <c r="AGK176" s="262"/>
      <c r="AGL176" s="262"/>
      <c r="AGM176" s="262"/>
      <c r="AGN176" s="262"/>
      <c r="AGO176" s="262"/>
      <c r="AGP176" s="262"/>
      <c r="AGQ176" s="262"/>
      <c r="AGR176" s="262"/>
      <c r="AGS176" s="262"/>
      <c r="AGT176" s="262"/>
      <c r="AGU176" s="262"/>
      <c r="AGV176" s="262"/>
      <c r="AGW176" s="262"/>
      <c r="AGX176" s="262"/>
      <c r="AGY176" s="262"/>
      <c r="AGZ176" s="262"/>
      <c r="AHA176" s="262"/>
      <c r="AHB176" s="262"/>
      <c r="AHC176" s="262"/>
      <c r="AHD176" s="262"/>
      <c r="AHE176" s="262"/>
      <c r="AHF176" s="262"/>
      <c r="AHG176" s="262"/>
      <c r="AHH176" s="262"/>
      <c r="AHI176" s="262"/>
      <c r="AHJ176" s="262"/>
      <c r="AHK176" s="262"/>
      <c r="AHL176" s="262"/>
      <c r="AHM176" s="262"/>
      <c r="AHN176" s="262"/>
      <c r="AHO176" s="262"/>
      <c r="AHP176" s="262"/>
      <c r="AHQ176" s="262"/>
      <c r="AHR176" s="262"/>
      <c r="AHS176" s="262"/>
      <c r="AHT176" s="262"/>
      <c r="AHU176" s="262"/>
      <c r="AHV176" s="262"/>
      <c r="AHW176" s="262"/>
      <c r="AHX176" s="262"/>
      <c r="AHY176" s="262"/>
      <c r="AHZ176" s="262"/>
      <c r="AIA176" s="262"/>
      <c r="AIB176" s="262"/>
      <c r="AIC176" s="262"/>
      <c r="AID176" s="262"/>
      <c r="AIE176" s="262"/>
      <c r="AIF176" s="262"/>
      <c r="AIG176" s="262"/>
      <c r="AIH176" s="262"/>
      <c r="AII176" s="262"/>
      <c r="AIJ176" s="262"/>
      <c r="AIK176" s="262"/>
      <c r="AIL176" s="262"/>
      <c r="AIM176" s="262"/>
      <c r="AIN176" s="262"/>
      <c r="AIO176" s="262"/>
      <c r="AIP176" s="262"/>
      <c r="AIQ176" s="262"/>
      <c r="AIR176" s="262"/>
      <c r="AIS176" s="262"/>
      <c r="AIT176" s="262"/>
      <c r="AIU176" s="262"/>
      <c r="AIV176" s="262"/>
      <c r="AIW176" s="262"/>
      <c r="AIX176" s="262"/>
      <c r="AIY176" s="262"/>
      <c r="AIZ176" s="262"/>
      <c r="AJA176" s="262"/>
      <c r="AJB176" s="262"/>
      <c r="AJC176" s="262"/>
      <c r="AJD176" s="262"/>
      <c r="AJE176" s="262"/>
      <c r="AJF176" s="262"/>
      <c r="AJG176" s="262"/>
      <c r="AJH176" s="262"/>
      <c r="AJI176" s="262"/>
      <c r="AJJ176" s="262"/>
      <c r="AJK176" s="262"/>
      <c r="AJL176" s="262"/>
      <c r="AJM176" s="262"/>
      <c r="AJN176" s="262"/>
      <c r="AJO176" s="262"/>
      <c r="AJP176" s="262"/>
      <c r="AJQ176" s="262"/>
      <c r="AJR176" s="262"/>
      <c r="AJS176" s="262"/>
      <c r="AJT176" s="262"/>
      <c r="AJU176" s="262"/>
      <c r="AJV176" s="262"/>
      <c r="AJW176" s="262"/>
      <c r="AJX176" s="262"/>
      <c r="AJY176" s="262"/>
      <c r="AJZ176" s="262"/>
      <c r="AKA176" s="262"/>
      <c r="AKB176" s="262"/>
      <c r="AKC176" s="262"/>
      <c r="AKD176" s="262"/>
      <c r="AKE176" s="262"/>
      <c r="AKF176" s="262"/>
      <c r="AKG176" s="262"/>
      <c r="AKH176" s="262"/>
      <c r="AKI176" s="262"/>
      <c r="AKJ176" s="262"/>
      <c r="AKK176" s="262"/>
      <c r="AKL176" s="262"/>
      <c r="AKM176" s="262"/>
      <c r="AKN176" s="262"/>
      <c r="AKO176" s="262"/>
      <c r="AKP176" s="262"/>
      <c r="AKQ176" s="262"/>
      <c r="AKR176" s="262"/>
      <c r="AKS176" s="262"/>
      <c r="AKT176" s="262"/>
      <c r="AKU176" s="262"/>
      <c r="AKV176" s="262"/>
      <c r="AKW176" s="262"/>
      <c r="AKX176" s="262"/>
      <c r="AKY176" s="262"/>
      <c r="AKZ176" s="262"/>
      <c r="ALA176" s="262"/>
      <c r="ALB176" s="262"/>
      <c r="ALC176" s="262"/>
      <c r="ALD176" s="262"/>
      <c r="ALE176" s="262"/>
      <c r="ALF176" s="262"/>
      <c r="ALG176" s="262"/>
      <c r="ALH176" s="262"/>
      <c r="ALI176" s="262"/>
      <c r="ALJ176" s="262"/>
      <c r="ALK176" s="262"/>
      <c r="ALL176" s="262"/>
      <c r="ALM176" s="262"/>
      <c r="ALN176" s="262"/>
      <c r="ALO176" s="262"/>
      <c r="ALP176" s="262"/>
      <c r="ALQ176" s="262"/>
      <c r="ALR176" s="262"/>
      <c r="ALS176" s="262"/>
      <c r="ALT176" s="262"/>
      <c r="ALU176" s="262"/>
      <c r="ALV176" s="262"/>
      <c r="ALW176" s="262"/>
      <c r="ALX176" s="262"/>
      <c r="ALY176" s="262"/>
      <c r="ALZ176" s="262"/>
      <c r="AMA176" s="262"/>
      <c r="AMB176" s="262"/>
      <c r="AMC176" s="262"/>
      <c r="AMD176" s="262"/>
      <c r="AME176" s="262"/>
      <c r="AMF176" s="262"/>
      <c r="AMG176" s="262"/>
      <c r="AMH176" s="262"/>
      <c r="AMI176" s="262"/>
      <c r="AMJ176" s="262"/>
      <c r="AMK176" s="262"/>
      <c r="AML176" s="262"/>
      <c r="AMM176" s="262"/>
      <c r="AMN176" s="262"/>
    </row>
    <row r="177" spans="1:1028" s="143" customFormat="1" ht="5.65" customHeight="1" x14ac:dyDescent="0.2">
      <c r="A177" s="644"/>
      <c r="B177" s="645"/>
      <c r="C177" s="645"/>
      <c r="D177" s="645"/>
      <c r="E177" s="645"/>
      <c r="F177" s="645"/>
      <c r="G177" s="645"/>
      <c r="H177" s="645"/>
      <c r="I177" s="646"/>
      <c r="J177" s="123"/>
      <c r="K177" s="262"/>
      <c r="L177" s="262"/>
      <c r="M177" s="262"/>
      <c r="N177" s="262"/>
      <c r="O177" s="262"/>
      <c r="P177" s="262"/>
      <c r="Q177" s="262"/>
      <c r="R177" s="262"/>
      <c r="S177" s="262"/>
      <c r="T177" s="262"/>
      <c r="U177" s="262"/>
      <c r="V177" s="262"/>
      <c r="W177" s="262"/>
      <c r="X177" s="262"/>
      <c r="Y177" s="262"/>
      <c r="Z177" s="262"/>
      <c r="AA177" s="262"/>
      <c r="AB177" s="262"/>
      <c r="AC177" s="262"/>
      <c r="AD177" s="262"/>
      <c r="AE177" s="262"/>
      <c r="AF177" s="262"/>
      <c r="AG177" s="262"/>
      <c r="AH177" s="262"/>
      <c r="AI177" s="262"/>
      <c r="AJ177" s="262"/>
      <c r="AK177" s="262"/>
      <c r="AL177" s="262"/>
      <c r="AM177" s="262"/>
      <c r="AN177" s="262"/>
      <c r="AO177" s="262"/>
      <c r="AP177" s="262"/>
      <c r="AQ177" s="262"/>
      <c r="AR177" s="262"/>
      <c r="AS177" s="262"/>
      <c r="AT177" s="262"/>
      <c r="AU177" s="262"/>
      <c r="AV177" s="262"/>
      <c r="AW177" s="262"/>
      <c r="AX177" s="262"/>
      <c r="AY177" s="262"/>
      <c r="AZ177" s="262"/>
      <c r="BA177" s="262"/>
      <c r="BB177" s="262"/>
      <c r="BC177" s="262"/>
      <c r="BD177" s="262"/>
      <c r="BE177" s="262"/>
      <c r="BF177" s="262"/>
      <c r="BG177" s="262"/>
      <c r="BH177" s="262"/>
      <c r="BI177" s="262"/>
      <c r="BJ177" s="262"/>
      <c r="BK177" s="262"/>
      <c r="BL177" s="262"/>
      <c r="BM177" s="262"/>
      <c r="BN177" s="262"/>
      <c r="BO177" s="262"/>
      <c r="BP177" s="262"/>
      <c r="BQ177" s="262"/>
      <c r="BR177" s="262"/>
      <c r="BS177" s="262"/>
      <c r="BT177" s="262"/>
      <c r="BU177" s="262"/>
      <c r="BV177" s="262"/>
      <c r="BW177" s="262"/>
      <c r="BX177" s="262"/>
      <c r="BY177" s="262"/>
      <c r="BZ177" s="262"/>
      <c r="CA177" s="262"/>
      <c r="CB177" s="262"/>
      <c r="CC177" s="262"/>
      <c r="CD177" s="262"/>
      <c r="CE177" s="262"/>
      <c r="CF177" s="262"/>
      <c r="CG177" s="262"/>
      <c r="CH177" s="262"/>
      <c r="CI177" s="262"/>
      <c r="CJ177" s="262"/>
      <c r="CK177" s="262"/>
      <c r="CL177" s="262"/>
      <c r="CM177" s="262"/>
      <c r="CN177" s="262"/>
      <c r="CO177" s="262"/>
      <c r="CP177" s="262"/>
      <c r="CQ177" s="262"/>
      <c r="CR177" s="262"/>
      <c r="CS177" s="262"/>
      <c r="CT177" s="262"/>
      <c r="CU177" s="262"/>
      <c r="CV177" s="262"/>
      <c r="CW177" s="262"/>
      <c r="CX177" s="262"/>
      <c r="CY177" s="262"/>
      <c r="CZ177" s="262"/>
      <c r="DA177" s="262"/>
      <c r="DB177" s="262"/>
      <c r="DC177" s="262"/>
      <c r="DD177" s="262"/>
      <c r="DE177" s="262"/>
      <c r="DF177" s="262"/>
      <c r="DG177" s="262"/>
      <c r="DH177" s="262"/>
      <c r="DI177" s="262"/>
      <c r="DJ177" s="262"/>
      <c r="DK177" s="262"/>
      <c r="DL177" s="262"/>
      <c r="DM177" s="262"/>
      <c r="DN177" s="262"/>
      <c r="DO177" s="262"/>
      <c r="DP177" s="262"/>
      <c r="DQ177" s="262"/>
      <c r="DR177" s="262"/>
      <c r="DS177" s="262"/>
      <c r="DT177" s="262"/>
      <c r="DU177" s="262"/>
      <c r="DV177" s="262"/>
      <c r="DW177" s="262"/>
      <c r="DX177" s="262"/>
      <c r="DY177" s="262"/>
      <c r="DZ177" s="262"/>
      <c r="EA177" s="262"/>
      <c r="EB177" s="262"/>
      <c r="EC177" s="262"/>
      <c r="ED177" s="262"/>
      <c r="EE177" s="262"/>
      <c r="EF177" s="262"/>
      <c r="EG177" s="262"/>
      <c r="EH177" s="262"/>
      <c r="EI177" s="262"/>
      <c r="EJ177" s="262"/>
      <c r="EK177" s="262"/>
      <c r="EL177" s="262"/>
      <c r="EM177" s="262"/>
      <c r="EN177" s="262"/>
      <c r="EO177" s="262"/>
      <c r="EP177" s="262"/>
      <c r="EQ177" s="262"/>
      <c r="ER177" s="262"/>
      <c r="ES177" s="262"/>
      <c r="ET177" s="262"/>
      <c r="EU177" s="262"/>
      <c r="EV177" s="262"/>
      <c r="EW177" s="262"/>
      <c r="EX177" s="262"/>
      <c r="EY177" s="262"/>
      <c r="EZ177" s="262"/>
      <c r="FA177" s="262"/>
      <c r="FB177" s="262"/>
      <c r="FC177" s="262"/>
      <c r="FD177" s="262"/>
      <c r="FE177" s="262"/>
      <c r="FF177" s="262"/>
      <c r="FG177" s="262"/>
      <c r="FH177" s="262"/>
      <c r="FI177" s="262"/>
      <c r="FJ177" s="262"/>
      <c r="FK177" s="262"/>
      <c r="FL177" s="262"/>
      <c r="FM177" s="262"/>
      <c r="FN177" s="262"/>
      <c r="FO177" s="262"/>
      <c r="FP177" s="262"/>
      <c r="FQ177" s="262"/>
      <c r="FR177" s="262"/>
      <c r="FS177" s="262"/>
      <c r="FT177" s="262"/>
      <c r="FU177" s="262"/>
      <c r="FV177" s="262"/>
      <c r="FW177" s="262"/>
      <c r="FX177" s="262"/>
      <c r="FY177" s="262"/>
      <c r="FZ177" s="262"/>
      <c r="GA177" s="262"/>
      <c r="GB177" s="262"/>
      <c r="GC177" s="262"/>
      <c r="GD177" s="262"/>
      <c r="GE177" s="262"/>
      <c r="GF177" s="262"/>
      <c r="GG177" s="262"/>
      <c r="GH177" s="262"/>
      <c r="GI177" s="262"/>
      <c r="GJ177" s="262"/>
      <c r="GK177" s="262"/>
      <c r="GL177" s="262"/>
      <c r="GM177" s="262"/>
      <c r="GN177" s="262"/>
      <c r="GO177" s="262"/>
      <c r="GP177" s="262"/>
      <c r="GQ177" s="262"/>
      <c r="GR177" s="262"/>
      <c r="GS177" s="262"/>
      <c r="GT177" s="262"/>
      <c r="GU177" s="262"/>
      <c r="GV177" s="262"/>
      <c r="GW177" s="262"/>
      <c r="GX177" s="262"/>
      <c r="GY177" s="262"/>
      <c r="GZ177" s="262"/>
      <c r="HA177" s="262"/>
      <c r="HB177" s="262"/>
      <c r="HC177" s="262"/>
      <c r="HD177" s="262"/>
      <c r="HE177" s="262"/>
      <c r="HF177" s="262"/>
      <c r="HG177" s="262"/>
      <c r="HH177" s="262"/>
      <c r="HI177" s="262"/>
      <c r="HJ177" s="262"/>
      <c r="HK177" s="262"/>
      <c r="HL177" s="262"/>
      <c r="HM177" s="262"/>
      <c r="HN177" s="262"/>
      <c r="HO177" s="262"/>
      <c r="HP177" s="262"/>
      <c r="HQ177" s="262"/>
      <c r="HR177" s="262"/>
      <c r="HS177" s="262"/>
      <c r="HT177" s="262"/>
      <c r="HU177" s="262"/>
      <c r="HV177" s="262"/>
      <c r="HW177" s="262"/>
      <c r="HX177" s="262"/>
      <c r="HY177" s="262"/>
      <c r="HZ177" s="262"/>
      <c r="IA177" s="262"/>
      <c r="IB177" s="262"/>
      <c r="IC177" s="262"/>
      <c r="ID177" s="262"/>
      <c r="IE177" s="262"/>
      <c r="IF177" s="262"/>
      <c r="IG177" s="262"/>
      <c r="IH177" s="262"/>
      <c r="II177" s="262"/>
      <c r="IJ177" s="262"/>
      <c r="IK177" s="262"/>
      <c r="IL177" s="262"/>
      <c r="IM177" s="262"/>
      <c r="IN177" s="262"/>
      <c r="IO177" s="262"/>
      <c r="IP177" s="262"/>
      <c r="IQ177" s="262"/>
      <c r="IR177" s="262"/>
      <c r="IS177" s="262"/>
      <c r="IT177" s="262"/>
      <c r="IU177" s="262"/>
      <c r="IV177" s="262"/>
      <c r="IW177" s="262"/>
      <c r="IX177" s="262"/>
      <c r="IY177" s="262"/>
      <c r="IZ177" s="262"/>
      <c r="JA177" s="262"/>
      <c r="JB177" s="262"/>
      <c r="JC177" s="262"/>
      <c r="JD177" s="262"/>
      <c r="JE177" s="262"/>
      <c r="JF177" s="262"/>
      <c r="JG177" s="262"/>
      <c r="JH177" s="262"/>
      <c r="JI177" s="262"/>
      <c r="JJ177" s="262"/>
      <c r="JK177" s="262"/>
      <c r="JL177" s="262"/>
      <c r="JM177" s="262"/>
      <c r="JN177" s="262"/>
      <c r="JO177" s="262"/>
      <c r="JP177" s="262"/>
      <c r="JQ177" s="262"/>
      <c r="JR177" s="262"/>
      <c r="JS177" s="262"/>
      <c r="JT177" s="262"/>
      <c r="JU177" s="262"/>
      <c r="JV177" s="262"/>
      <c r="JW177" s="262"/>
      <c r="JX177" s="262"/>
      <c r="JY177" s="262"/>
      <c r="JZ177" s="262"/>
      <c r="KA177" s="262"/>
      <c r="KB177" s="262"/>
      <c r="KC177" s="262"/>
      <c r="KD177" s="262"/>
      <c r="KE177" s="262"/>
      <c r="KF177" s="262"/>
      <c r="KG177" s="262"/>
      <c r="KH177" s="262"/>
      <c r="KI177" s="262"/>
      <c r="KJ177" s="262"/>
      <c r="KK177" s="262"/>
      <c r="KL177" s="262"/>
      <c r="KM177" s="262"/>
      <c r="KN177" s="262"/>
      <c r="KO177" s="262"/>
      <c r="KP177" s="262"/>
      <c r="KQ177" s="262"/>
      <c r="KR177" s="262"/>
      <c r="KS177" s="262"/>
      <c r="KT177" s="262"/>
      <c r="KU177" s="262"/>
      <c r="KV177" s="262"/>
      <c r="KW177" s="262"/>
      <c r="KX177" s="262"/>
      <c r="KY177" s="262"/>
      <c r="KZ177" s="262"/>
      <c r="LA177" s="262"/>
      <c r="LB177" s="262"/>
      <c r="LC177" s="262"/>
      <c r="LD177" s="262"/>
      <c r="LE177" s="262"/>
      <c r="LF177" s="262"/>
      <c r="LG177" s="262"/>
      <c r="LH177" s="262"/>
      <c r="LI177" s="262"/>
      <c r="LJ177" s="262"/>
      <c r="LK177" s="262"/>
      <c r="LL177" s="262"/>
      <c r="LM177" s="262"/>
      <c r="LN177" s="262"/>
      <c r="LO177" s="262"/>
      <c r="LP177" s="262"/>
      <c r="LQ177" s="262"/>
      <c r="LR177" s="262"/>
      <c r="LS177" s="262"/>
      <c r="LT177" s="262"/>
      <c r="LU177" s="262"/>
      <c r="LV177" s="262"/>
      <c r="LW177" s="262"/>
      <c r="LX177" s="262"/>
      <c r="LY177" s="262"/>
      <c r="LZ177" s="262"/>
      <c r="MA177" s="262"/>
      <c r="MB177" s="262"/>
      <c r="MC177" s="262"/>
      <c r="MD177" s="262"/>
      <c r="ME177" s="262"/>
      <c r="MF177" s="262"/>
      <c r="MG177" s="262"/>
      <c r="MH177" s="262"/>
      <c r="MI177" s="262"/>
      <c r="MJ177" s="262"/>
      <c r="MK177" s="262"/>
      <c r="ML177" s="262"/>
      <c r="MM177" s="262"/>
      <c r="MN177" s="262"/>
      <c r="MO177" s="262"/>
      <c r="MP177" s="262"/>
      <c r="MQ177" s="262"/>
      <c r="MR177" s="262"/>
      <c r="MS177" s="262"/>
      <c r="MT177" s="262"/>
      <c r="MU177" s="262"/>
      <c r="MV177" s="262"/>
      <c r="MW177" s="262"/>
      <c r="MX177" s="262"/>
      <c r="MY177" s="262"/>
      <c r="MZ177" s="262"/>
      <c r="NA177" s="262"/>
      <c r="NB177" s="262"/>
      <c r="NC177" s="262"/>
      <c r="ND177" s="262"/>
      <c r="NE177" s="262"/>
      <c r="NF177" s="262"/>
      <c r="NG177" s="262"/>
      <c r="NH177" s="262"/>
      <c r="NI177" s="262"/>
      <c r="NJ177" s="262"/>
      <c r="NK177" s="262"/>
      <c r="NL177" s="262"/>
      <c r="NM177" s="262"/>
      <c r="NN177" s="262"/>
      <c r="NO177" s="262"/>
      <c r="NP177" s="262"/>
      <c r="NQ177" s="262"/>
      <c r="NR177" s="262"/>
      <c r="NS177" s="262"/>
      <c r="NT177" s="262"/>
      <c r="NU177" s="262"/>
      <c r="NV177" s="262"/>
      <c r="NW177" s="262"/>
      <c r="NX177" s="262"/>
      <c r="NY177" s="262"/>
      <c r="NZ177" s="262"/>
      <c r="OA177" s="262"/>
      <c r="OB177" s="262"/>
      <c r="OC177" s="262"/>
      <c r="OD177" s="262"/>
      <c r="OE177" s="262"/>
      <c r="OF177" s="262"/>
      <c r="OG177" s="262"/>
      <c r="OH177" s="262"/>
      <c r="OI177" s="262"/>
      <c r="OJ177" s="262"/>
      <c r="OK177" s="262"/>
      <c r="OL177" s="262"/>
      <c r="OM177" s="262"/>
      <c r="ON177" s="262"/>
      <c r="OO177" s="262"/>
      <c r="OP177" s="262"/>
      <c r="OQ177" s="262"/>
      <c r="OR177" s="262"/>
      <c r="OS177" s="262"/>
      <c r="OT177" s="262"/>
      <c r="OU177" s="262"/>
      <c r="OV177" s="262"/>
      <c r="OW177" s="262"/>
      <c r="OX177" s="262"/>
      <c r="OY177" s="262"/>
      <c r="OZ177" s="262"/>
      <c r="PA177" s="262"/>
      <c r="PB177" s="262"/>
      <c r="PC177" s="262"/>
      <c r="PD177" s="262"/>
      <c r="PE177" s="262"/>
      <c r="PF177" s="262"/>
      <c r="PG177" s="262"/>
      <c r="PH177" s="262"/>
      <c r="PI177" s="262"/>
      <c r="PJ177" s="262"/>
      <c r="PK177" s="262"/>
      <c r="PL177" s="262"/>
      <c r="PM177" s="262"/>
      <c r="PN177" s="262"/>
      <c r="PO177" s="262"/>
      <c r="PP177" s="262"/>
      <c r="PQ177" s="262"/>
      <c r="PR177" s="262"/>
      <c r="PS177" s="262"/>
      <c r="PT177" s="262"/>
      <c r="PU177" s="262"/>
      <c r="PV177" s="262"/>
      <c r="PW177" s="262"/>
      <c r="PX177" s="262"/>
      <c r="PY177" s="262"/>
      <c r="PZ177" s="262"/>
      <c r="QA177" s="262"/>
      <c r="QB177" s="262"/>
      <c r="QC177" s="262"/>
      <c r="QD177" s="262"/>
      <c r="QE177" s="262"/>
      <c r="QF177" s="262"/>
      <c r="QG177" s="262"/>
      <c r="QH177" s="262"/>
      <c r="QI177" s="262"/>
      <c r="QJ177" s="262"/>
      <c r="QK177" s="262"/>
      <c r="QL177" s="262"/>
      <c r="QM177" s="262"/>
      <c r="QN177" s="262"/>
      <c r="QO177" s="262"/>
      <c r="QP177" s="262"/>
      <c r="QQ177" s="262"/>
      <c r="QR177" s="262"/>
      <c r="QS177" s="262"/>
      <c r="QT177" s="262"/>
      <c r="QU177" s="262"/>
      <c r="QV177" s="262"/>
      <c r="QW177" s="262"/>
      <c r="QX177" s="262"/>
      <c r="QY177" s="262"/>
      <c r="QZ177" s="262"/>
      <c r="RA177" s="262"/>
      <c r="RB177" s="262"/>
      <c r="RC177" s="262"/>
      <c r="RD177" s="262"/>
      <c r="RE177" s="262"/>
      <c r="RF177" s="262"/>
      <c r="RG177" s="262"/>
      <c r="RH177" s="262"/>
      <c r="RI177" s="262"/>
      <c r="RJ177" s="262"/>
      <c r="RK177" s="262"/>
      <c r="RL177" s="262"/>
      <c r="RM177" s="262"/>
      <c r="RN177" s="262"/>
      <c r="RO177" s="262"/>
      <c r="RP177" s="262"/>
      <c r="RQ177" s="262"/>
      <c r="RR177" s="262"/>
      <c r="RS177" s="262"/>
      <c r="RT177" s="262"/>
      <c r="RU177" s="262"/>
      <c r="RV177" s="262"/>
      <c r="RW177" s="262"/>
      <c r="RX177" s="262"/>
      <c r="RY177" s="262"/>
      <c r="RZ177" s="262"/>
      <c r="SA177" s="262"/>
      <c r="SB177" s="262"/>
      <c r="SC177" s="262"/>
      <c r="SD177" s="262"/>
      <c r="SE177" s="262"/>
      <c r="SF177" s="262"/>
      <c r="SG177" s="262"/>
      <c r="SH177" s="262"/>
      <c r="SI177" s="262"/>
      <c r="SJ177" s="262"/>
      <c r="SK177" s="262"/>
      <c r="SL177" s="262"/>
      <c r="SM177" s="262"/>
      <c r="SN177" s="262"/>
      <c r="SO177" s="262"/>
      <c r="SP177" s="262"/>
      <c r="SQ177" s="262"/>
      <c r="SR177" s="262"/>
      <c r="SS177" s="262"/>
      <c r="ST177" s="262"/>
      <c r="SU177" s="262"/>
      <c r="SV177" s="262"/>
      <c r="SW177" s="262"/>
      <c r="SX177" s="262"/>
      <c r="SY177" s="262"/>
      <c r="SZ177" s="262"/>
      <c r="TA177" s="262"/>
      <c r="TB177" s="262"/>
      <c r="TC177" s="262"/>
      <c r="TD177" s="262"/>
      <c r="TE177" s="262"/>
      <c r="TF177" s="262"/>
      <c r="TG177" s="262"/>
      <c r="TH177" s="262"/>
      <c r="TI177" s="262"/>
      <c r="TJ177" s="262"/>
      <c r="TK177" s="262"/>
      <c r="TL177" s="262"/>
      <c r="TM177" s="262"/>
      <c r="TN177" s="262"/>
      <c r="TO177" s="262"/>
      <c r="TP177" s="262"/>
      <c r="TQ177" s="262"/>
      <c r="TR177" s="262"/>
      <c r="TS177" s="262"/>
      <c r="TT177" s="262"/>
      <c r="TU177" s="262"/>
      <c r="TV177" s="262"/>
      <c r="TW177" s="262"/>
      <c r="TX177" s="262"/>
      <c r="TY177" s="262"/>
      <c r="TZ177" s="262"/>
      <c r="UA177" s="262"/>
      <c r="UB177" s="262"/>
      <c r="UC177" s="262"/>
      <c r="UD177" s="262"/>
      <c r="UE177" s="262"/>
      <c r="UF177" s="262"/>
      <c r="UG177" s="262"/>
      <c r="UH177" s="262"/>
      <c r="UI177" s="262"/>
      <c r="UJ177" s="262"/>
      <c r="UK177" s="262"/>
      <c r="UL177" s="262"/>
      <c r="UM177" s="262"/>
      <c r="UN177" s="262"/>
      <c r="UO177" s="262"/>
      <c r="UP177" s="262"/>
      <c r="UQ177" s="262"/>
      <c r="UR177" s="262"/>
      <c r="US177" s="262"/>
      <c r="UT177" s="262"/>
      <c r="UU177" s="262"/>
      <c r="UV177" s="262"/>
      <c r="UW177" s="262"/>
      <c r="UX177" s="262"/>
      <c r="UY177" s="262"/>
      <c r="UZ177" s="262"/>
      <c r="VA177" s="262"/>
      <c r="VB177" s="262"/>
      <c r="VC177" s="262"/>
      <c r="VD177" s="262"/>
      <c r="VE177" s="262"/>
      <c r="VF177" s="262"/>
      <c r="VG177" s="262"/>
      <c r="VH177" s="262"/>
      <c r="VI177" s="262"/>
      <c r="VJ177" s="262"/>
      <c r="VK177" s="262"/>
      <c r="VL177" s="262"/>
      <c r="VM177" s="262"/>
      <c r="VN177" s="262"/>
      <c r="VO177" s="262"/>
      <c r="VP177" s="262"/>
      <c r="VQ177" s="262"/>
      <c r="VR177" s="262"/>
      <c r="VS177" s="262"/>
      <c r="VT177" s="262"/>
      <c r="VU177" s="262"/>
      <c r="VV177" s="262"/>
      <c r="VW177" s="262"/>
      <c r="VX177" s="262"/>
      <c r="VY177" s="262"/>
      <c r="VZ177" s="262"/>
      <c r="WA177" s="262"/>
      <c r="WB177" s="262"/>
      <c r="WC177" s="262"/>
      <c r="WD177" s="262"/>
      <c r="WE177" s="262"/>
      <c r="WF177" s="262"/>
      <c r="WG177" s="262"/>
      <c r="WH177" s="262"/>
      <c r="WI177" s="262"/>
      <c r="WJ177" s="262"/>
      <c r="WK177" s="262"/>
      <c r="WL177" s="262"/>
      <c r="WM177" s="262"/>
      <c r="WN177" s="262"/>
      <c r="WO177" s="262"/>
      <c r="WP177" s="262"/>
      <c r="WQ177" s="262"/>
      <c r="WR177" s="262"/>
      <c r="WS177" s="262"/>
      <c r="WT177" s="262"/>
      <c r="WU177" s="262"/>
      <c r="WV177" s="262"/>
      <c r="WW177" s="262"/>
      <c r="WX177" s="262"/>
      <c r="WY177" s="262"/>
      <c r="WZ177" s="262"/>
      <c r="XA177" s="262"/>
      <c r="XB177" s="262"/>
      <c r="XC177" s="262"/>
      <c r="XD177" s="262"/>
      <c r="XE177" s="262"/>
      <c r="XF177" s="262"/>
      <c r="XG177" s="262"/>
      <c r="XH177" s="262"/>
      <c r="XI177" s="262"/>
      <c r="XJ177" s="262"/>
      <c r="XK177" s="262"/>
      <c r="XL177" s="262"/>
      <c r="XM177" s="262"/>
      <c r="XN177" s="262"/>
      <c r="XO177" s="262"/>
      <c r="XP177" s="262"/>
      <c r="XQ177" s="262"/>
      <c r="XR177" s="262"/>
      <c r="XS177" s="262"/>
      <c r="XT177" s="262"/>
      <c r="XU177" s="262"/>
      <c r="XV177" s="262"/>
      <c r="XW177" s="262"/>
      <c r="XX177" s="262"/>
      <c r="XY177" s="262"/>
      <c r="XZ177" s="262"/>
      <c r="YA177" s="262"/>
      <c r="YB177" s="262"/>
      <c r="YC177" s="262"/>
      <c r="YD177" s="262"/>
      <c r="YE177" s="262"/>
      <c r="YF177" s="262"/>
      <c r="YG177" s="262"/>
      <c r="YH177" s="262"/>
      <c r="YI177" s="262"/>
      <c r="YJ177" s="262"/>
      <c r="YK177" s="262"/>
      <c r="YL177" s="262"/>
      <c r="YM177" s="262"/>
      <c r="YN177" s="262"/>
      <c r="YO177" s="262"/>
      <c r="YP177" s="262"/>
      <c r="YQ177" s="262"/>
      <c r="YR177" s="262"/>
      <c r="YS177" s="262"/>
      <c r="YT177" s="262"/>
      <c r="YU177" s="262"/>
      <c r="YV177" s="262"/>
      <c r="YW177" s="262"/>
      <c r="YX177" s="262"/>
      <c r="YY177" s="262"/>
      <c r="YZ177" s="262"/>
      <c r="ZA177" s="262"/>
      <c r="ZB177" s="262"/>
      <c r="ZC177" s="262"/>
      <c r="ZD177" s="262"/>
      <c r="ZE177" s="262"/>
      <c r="ZF177" s="262"/>
      <c r="ZG177" s="262"/>
      <c r="ZH177" s="262"/>
      <c r="ZI177" s="262"/>
      <c r="ZJ177" s="262"/>
      <c r="ZK177" s="262"/>
      <c r="ZL177" s="262"/>
      <c r="ZM177" s="262"/>
      <c r="ZN177" s="262"/>
      <c r="ZO177" s="262"/>
      <c r="ZP177" s="262"/>
      <c r="ZQ177" s="262"/>
      <c r="ZR177" s="262"/>
      <c r="ZS177" s="262"/>
      <c r="ZT177" s="262"/>
      <c r="ZU177" s="262"/>
      <c r="ZV177" s="262"/>
      <c r="ZW177" s="262"/>
      <c r="ZX177" s="262"/>
      <c r="ZY177" s="262"/>
      <c r="ZZ177" s="262"/>
      <c r="AAA177" s="262"/>
      <c r="AAB177" s="262"/>
      <c r="AAC177" s="262"/>
      <c r="AAD177" s="262"/>
      <c r="AAE177" s="262"/>
      <c r="AAF177" s="262"/>
      <c r="AAG177" s="262"/>
      <c r="AAH177" s="262"/>
      <c r="AAI177" s="262"/>
      <c r="AAJ177" s="262"/>
      <c r="AAK177" s="262"/>
      <c r="AAL177" s="262"/>
      <c r="AAM177" s="262"/>
      <c r="AAN177" s="262"/>
      <c r="AAO177" s="262"/>
      <c r="AAP177" s="262"/>
      <c r="AAQ177" s="262"/>
      <c r="AAR177" s="262"/>
      <c r="AAS177" s="262"/>
      <c r="AAT177" s="262"/>
      <c r="AAU177" s="262"/>
      <c r="AAV177" s="262"/>
      <c r="AAW177" s="262"/>
      <c r="AAX177" s="262"/>
      <c r="AAY177" s="262"/>
      <c r="AAZ177" s="262"/>
      <c r="ABA177" s="262"/>
      <c r="ABB177" s="262"/>
      <c r="ABC177" s="262"/>
      <c r="ABD177" s="262"/>
      <c r="ABE177" s="262"/>
      <c r="ABF177" s="262"/>
      <c r="ABG177" s="262"/>
      <c r="ABH177" s="262"/>
      <c r="ABI177" s="262"/>
      <c r="ABJ177" s="262"/>
      <c r="ABK177" s="262"/>
      <c r="ABL177" s="262"/>
      <c r="ABM177" s="262"/>
      <c r="ABN177" s="262"/>
      <c r="ABO177" s="262"/>
      <c r="ABP177" s="262"/>
      <c r="ABQ177" s="262"/>
      <c r="ABR177" s="262"/>
      <c r="ABS177" s="262"/>
      <c r="ABT177" s="262"/>
      <c r="ABU177" s="262"/>
      <c r="ABV177" s="262"/>
      <c r="ABW177" s="262"/>
      <c r="ABX177" s="262"/>
      <c r="ABY177" s="262"/>
      <c r="ABZ177" s="262"/>
      <c r="ACA177" s="262"/>
      <c r="ACB177" s="262"/>
      <c r="ACC177" s="262"/>
      <c r="ACD177" s="262"/>
      <c r="ACE177" s="262"/>
      <c r="ACF177" s="262"/>
      <c r="ACG177" s="262"/>
      <c r="ACH177" s="262"/>
      <c r="ACI177" s="262"/>
      <c r="ACJ177" s="262"/>
      <c r="ACK177" s="262"/>
      <c r="ACL177" s="262"/>
      <c r="ACM177" s="262"/>
      <c r="ACN177" s="262"/>
      <c r="ACO177" s="262"/>
      <c r="ACP177" s="262"/>
      <c r="ACQ177" s="262"/>
      <c r="ACR177" s="262"/>
      <c r="ACS177" s="262"/>
      <c r="ACT177" s="262"/>
      <c r="ACU177" s="262"/>
      <c r="ACV177" s="262"/>
      <c r="ACW177" s="262"/>
      <c r="ACX177" s="262"/>
      <c r="ACY177" s="262"/>
      <c r="ACZ177" s="262"/>
      <c r="ADA177" s="262"/>
      <c r="ADB177" s="262"/>
      <c r="ADC177" s="262"/>
      <c r="ADD177" s="262"/>
      <c r="ADE177" s="262"/>
      <c r="ADF177" s="262"/>
      <c r="ADG177" s="262"/>
      <c r="ADH177" s="262"/>
      <c r="ADI177" s="262"/>
      <c r="ADJ177" s="262"/>
      <c r="ADK177" s="262"/>
      <c r="ADL177" s="262"/>
      <c r="ADM177" s="262"/>
      <c r="ADN177" s="262"/>
      <c r="ADO177" s="262"/>
      <c r="ADP177" s="262"/>
      <c r="ADQ177" s="262"/>
      <c r="ADR177" s="262"/>
      <c r="ADS177" s="262"/>
      <c r="ADT177" s="262"/>
      <c r="ADU177" s="262"/>
      <c r="ADV177" s="262"/>
      <c r="ADW177" s="262"/>
      <c r="ADX177" s="262"/>
      <c r="ADY177" s="262"/>
      <c r="ADZ177" s="262"/>
      <c r="AEA177" s="262"/>
      <c r="AEB177" s="262"/>
      <c r="AEC177" s="262"/>
      <c r="AED177" s="262"/>
      <c r="AEE177" s="262"/>
      <c r="AEF177" s="262"/>
      <c r="AEG177" s="262"/>
      <c r="AEH177" s="262"/>
      <c r="AEI177" s="262"/>
      <c r="AEJ177" s="262"/>
      <c r="AEK177" s="262"/>
      <c r="AEL177" s="262"/>
      <c r="AEM177" s="262"/>
      <c r="AEN177" s="262"/>
      <c r="AEO177" s="262"/>
      <c r="AEP177" s="262"/>
      <c r="AEQ177" s="262"/>
      <c r="AER177" s="262"/>
      <c r="AES177" s="262"/>
      <c r="AET177" s="262"/>
      <c r="AEU177" s="262"/>
      <c r="AEV177" s="262"/>
      <c r="AEW177" s="262"/>
      <c r="AEX177" s="262"/>
      <c r="AEY177" s="262"/>
      <c r="AEZ177" s="262"/>
      <c r="AFA177" s="262"/>
      <c r="AFB177" s="262"/>
      <c r="AFC177" s="262"/>
      <c r="AFD177" s="262"/>
      <c r="AFE177" s="262"/>
      <c r="AFF177" s="262"/>
      <c r="AFG177" s="262"/>
      <c r="AFH177" s="262"/>
      <c r="AFI177" s="262"/>
      <c r="AFJ177" s="262"/>
      <c r="AFK177" s="262"/>
      <c r="AFL177" s="262"/>
      <c r="AFM177" s="262"/>
      <c r="AFN177" s="262"/>
      <c r="AFO177" s="262"/>
      <c r="AFP177" s="262"/>
      <c r="AFQ177" s="262"/>
      <c r="AFR177" s="262"/>
      <c r="AFS177" s="262"/>
      <c r="AFT177" s="262"/>
      <c r="AFU177" s="262"/>
      <c r="AFV177" s="262"/>
      <c r="AFW177" s="262"/>
      <c r="AFX177" s="262"/>
      <c r="AFY177" s="262"/>
      <c r="AFZ177" s="262"/>
      <c r="AGA177" s="262"/>
      <c r="AGB177" s="262"/>
      <c r="AGC177" s="262"/>
      <c r="AGD177" s="262"/>
      <c r="AGE177" s="262"/>
      <c r="AGF177" s="262"/>
      <c r="AGG177" s="262"/>
      <c r="AGH177" s="262"/>
      <c r="AGI177" s="262"/>
      <c r="AGJ177" s="262"/>
      <c r="AGK177" s="262"/>
      <c r="AGL177" s="262"/>
      <c r="AGM177" s="262"/>
      <c r="AGN177" s="262"/>
      <c r="AGO177" s="262"/>
      <c r="AGP177" s="262"/>
      <c r="AGQ177" s="262"/>
      <c r="AGR177" s="262"/>
      <c r="AGS177" s="262"/>
      <c r="AGT177" s="262"/>
      <c r="AGU177" s="262"/>
      <c r="AGV177" s="262"/>
      <c r="AGW177" s="262"/>
      <c r="AGX177" s="262"/>
      <c r="AGY177" s="262"/>
      <c r="AGZ177" s="262"/>
      <c r="AHA177" s="262"/>
      <c r="AHB177" s="262"/>
      <c r="AHC177" s="262"/>
      <c r="AHD177" s="262"/>
      <c r="AHE177" s="262"/>
      <c r="AHF177" s="262"/>
      <c r="AHG177" s="262"/>
      <c r="AHH177" s="262"/>
      <c r="AHI177" s="262"/>
      <c r="AHJ177" s="262"/>
      <c r="AHK177" s="262"/>
      <c r="AHL177" s="262"/>
      <c r="AHM177" s="262"/>
      <c r="AHN177" s="262"/>
      <c r="AHO177" s="262"/>
      <c r="AHP177" s="262"/>
      <c r="AHQ177" s="262"/>
      <c r="AHR177" s="262"/>
      <c r="AHS177" s="262"/>
      <c r="AHT177" s="262"/>
      <c r="AHU177" s="262"/>
      <c r="AHV177" s="262"/>
      <c r="AHW177" s="262"/>
      <c r="AHX177" s="262"/>
      <c r="AHY177" s="262"/>
      <c r="AHZ177" s="262"/>
      <c r="AIA177" s="262"/>
      <c r="AIB177" s="262"/>
      <c r="AIC177" s="262"/>
      <c r="AID177" s="262"/>
      <c r="AIE177" s="262"/>
      <c r="AIF177" s="262"/>
      <c r="AIG177" s="262"/>
      <c r="AIH177" s="262"/>
      <c r="AII177" s="262"/>
      <c r="AIJ177" s="262"/>
      <c r="AIK177" s="262"/>
      <c r="AIL177" s="262"/>
      <c r="AIM177" s="262"/>
      <c r="AIN177" s="262"/>
      <c r="AIO177" s="262"/>
      <c r="AIP177" s="262"/>
      <c r="AIQ177" s="262"/>
      <c r="AIR177" s="262"/>
      <c r="AIS177" s="262"/>
      <c r="AIT177" s="262"/>
      <c r="AIU177" s="262"/>
      <c r="AIV177" s="262"/>
      <c r="AIW177" s="262"/>
      <c r="AIX177" s="262"/>
      <c r="AIY177" s="262"/>
      <c r="AIZ177" s="262"/>
      <c r="AJA177" s="262"/>
      <c r="AJB177" s="262"/>
      <c r="AJC177" s="262"/>
      <c r="AJD177" s="262"/>
      <c r="AJE177" s="262"/>
      <c r="AJF177" s="262"/>
      <c r="AJG177" s="262"/>
      <c r="AJH177" s="262"/>
      <c r="AJI177" s="262"/>
      <c r="AJJ177" s="262"/>
      <c r="AJK177" s="262"/>
      <c r="AJL177" s="262"/>
      <c r="AJM177" s="262"/>
      <c r="AJN177" s="262"/>
      <c r="AJO177" s="262"/>
      <c r="AJP177" s="262"/>
      <c r="AJQ177" s="262"/>
      <c r="AJR177" s="262"/>
      <c r="AJS177" s="262"/>
      <c r="AJT177" s="262"/>
      <c r="AJU177" s="262"/>
      <c r="AJV177" s="262"/>
      <c r="AJW177" s="262"/>
      <c r="AJX177" s="262"/>
      <c r="AJY177" s="262"/>
      <c r="AJZ177" s="262"/>
      <c r="AKA177" s="262"/>
      <c r="AKB177" s="262"/>
      <c r="AKC177" s="262"/>
      <c r="AKD177" s="262"/>
      <c r="AKE177" s="262"/>
      <c r="AKF177" s="262"/>
      <c r="AKG177" s="262"/>
      <c r="AKH177" s="262"/>
      <c r="AKI177" s="262"/>
      <c r="AKJ177" s="262"/>
      <c r="AKK177" s="262"/>
      <c r="AKL177" s="262"/>
      <c r="AKM177" s="262"/>
      <c r="AKN177" s="262"/>
      <c r="AKO177" s="262"/>
      <c r="AKP177" s="262"/>
      <c r="AKQ177" s="262"/>
      <c r="AKR177" s="262"/>
      <c r="AKS177" s="262"/>
      <c r="AKT177" s="262"/>
      <c r="AKU177" s="262"/>
      <c r="AKV177" s="262"/>
      <c r="AKW177" s="262"/>
      <c r="AKX177" s="262"/>
      <c r="AKY177" s="262"/>
      <c r="AKZ177" s="262"/>
      <c r="ALA177" s="262"/>
      <c r="ALB177" s="262"/>
      <c r="ALC177" s="262"/>
      <c r="ALD177" s="262"/>
      <c r="ALE177" s="262"/>
      <c r="ALF177" s="262"/>
      <c r="ALG177" s="262"/>
      <c r="ALH177" s="262"/>
      <c r="ALI177" s="262"/>
      <c r="ALJ177" s="262"/>
      <c r="ALK177" s="262"/>
      <c r="ALL177" s="262"/>
      <c r="ALM177" s="262"/>
      <c r="ALN177" s="262"/>
      <c r="ALO177" s="262"/>
      <c r="ALP177" s="262"/>
      <c r="ALQ177" s="262"/>
      <c r="ALR177" s="262"/>
      <c r="ALS177" s="262"/>
      <c r="ALT177" s="262"/>
      <c r="ALU177" s="262"/>
      <c r="ALV177" s="262"/>
      <c r="ALW177" s="262"/>
      <c r="ALX177" s="262"/>
      <c r="ALY177" s="262"/>
      <c r="ALZ177" s="262"/>
      <c r="AMA177" s="262"/>
      <c r="AMB177" s="262"/>
      <c r="AMC177" s="262"/>
      <c r="AMD177" s="262"/>
      <c r="AME177" s="262"/>
      <c r="AMF177" s="262"/>
      <c r="AMG177" s="262"/>
      <c r="AMH177" s="262"/>
      <c r="AMI177" s="262"/>
      <c r="AMJ177" s="262"/>
      <c r="AMK177" s="262"/>
      <c r="AML177" s="262"/>
      <c r="AMM177" s="262"/>
      <c r="AMN177" s="262"/>
    </row>
    <row r="178" spans="1:1028" s="143" customFormat="1" ht="15.6" customHeight="1" x14ac:dyDescent="0.2">
      <c r="A178" s="663" t="s">
        <v>88</v>
      </c>
      <c r="B178" s="664"/>
      <c r="C178" s="664"/>
      <c r="D178" s="664"/>
      <c r="E178" s="664"/>
      <c r="F178" s="664"/>
      <c r="G178" s="664"/>
      <c r="H178" s="664"/>
      <c r="I178" s="665"/>
      <c r="J178" s="124"/>
      <c r="K178" s="263"/>
      <c r="L178" s="263"/>
      <c r="M178" s="263"/>
      <c r="N178" s="263"/>
      <c r="O178" s="263"/>
      <c r="P178" s="263"/>
      <c r="Q178" s="263"/>
      <c r="R178" s="263"/>
      <c r="S178" s="262"/>
      <c r="T178" s="262"/>
      <c r="U178" s="262"/>
      <c r="V178" s="262"/>
      <c r="W178" s="262"/>
      <c r="X178" s="262"/>
      <c r="Y178" s="262"/>
      <c r="Z178" s="262"/>
      <c r="AA178" s="262"/>
      <c r="AB178" s="262"/>
      <c r="AC178" s="262"/>
      <c r="AD178" s="262"/>
      <c r="AE178" s="262"/>
      <c r="AF178" s="262"/>
      <c r="AG178" s="262"/>
      <c r="AH178" s="262"/>
      <c r="AI178" s="262"/>
      <c r="AJ178" s="262"/>
      <c r="AK178" s="262"/>
      <c r="AL178" s="262"/>
      <c r="AM178" s="262"/>
      <c r="AN178" s="262"/>
      <c r="AO178" s="262"/>
      <c r="AP178" s="262"/>
      <c r="AQ178" s="262"/>
      <c r="AR178" s="262"/>
      <c r="AS178" s="262"/>
      <c r="AT178" s="262"/>
      <c r="AU178" s="262"/>
      <c r="AV178" s="262"/>
      <c r="AW178" s="262"/>
      <c r="AX178" s="262"/>
      <c r="AY178" s="262"/>
      <c r="AZ178" s="262"/>
      <c r="BA178" s="262"/>
      <c r="BB178" s="262"/>
      <c r="BC178" s="262"/>
      <c r="BD178" s="262"/>
      <c r="BE178" s="262"/>
      <c r="BF178" s="262"/>
      <c r="BG178" s="262"/>
      <c r="BH178" s="262"/>
      <c r="BI178" s="262"/>
      <c r="BJ178" s="262"/>
      <c r="BK178" s="262"/>
      <c r="BL178" s="262"/>
      <c r="BM178" s="262"/>
      <c r="BN178" s="262"/>
      <c r="BO178" s="262"/>
      <c r="BP178" s="262"/>
      <c r="BQ178" s="262"/>
      <c r="BR178" s="262"/>
      <c r="BS178" s="262"/>
      <c r="BT178" s="262"/>
      <c r="BU178" s="262"/>
      <c r="BV178" s="262"/>
      <c r="BW178" s="262"/>
      <c r="BX178" s="262"/>
      <c r="BY178" s="262"/>
      <c r="BZ178" s="262"/>
      <c r="CA178" s="262"/>
      <c r="CB178" s="262"/>
      <c r="CC178" s="262"/>
      <c r="CD178" s="262"/>
      <c r="CE178" s="262"/>
      <c r="CF178" s="262"/>
      <c r="CG178" s="262"/>
      <c r="CH178" s="262"/>
      <c r="CI178" s="262"/>
      <c r="CJ178" s="262"/>
      <c r="CK178" s="262"/>
      <c r="CL178" s="262"/>
      <c r="CM178" s="262"/>
      <c r="CN178" s="262"/>
      <c r="CO178" s="262"/>
      <c r="CP178" s="262"/>
      <c r="CQ178" s="262"/>
      <c r="CR178" s="262"/>
      <c r="CS178" s="262"/>
      <c r="CT178" s="262"/>
      <c r="CU178" s="262"/>
      <c r="CV178" s="262"/>
      <c r="CW178" s="262"/>
      <c r="CX178" s="262"/>
      <c r="CY178" s="262"/>
      <c r="CZ178" s="262"/>
      <c r="DA178" s="262"/>
      <c r="DB178" s="262"/>
      <c r="DC178" s="262"/>
      <c r="DD178" s="262"/>
      <c r="DE178" s="262"/>
      <c r="DF178" s="262"/>
      <c r="DG178" s="262"/>
      <c r="DH178" s="262"/>
      <c r="DI178" s="262"/>
      <c r="DJ178" s="262"/>
      <c r="DK178" s="262"/>
      <c r="DL178" s="262"/>
      <c r="DM178" s="262"/>
      <c r="DN178" s="262"/>
      <c r="DO178" s="262"/>
      <c r="DP178" s="262"/>
      <c r="DQ178" s="262"/>
      <c r="DR178" s="262"/>
      <c r="DS178" s="262"/>
      <c r="DT178" s="262"/>
      <c r="DU178" s="262"/>
      <c r="DV178" s="262"/>
      <c r="DW178" s="262"/>
      <c r="DX178" s="262"/>
      <c r="DY178" s="262"/>
      <c r="DZ178" s="262"/>
      <c r="EA178" s="262"/>
      <c r="EB178" s="262"/>
      <c r="EC178" s="262"/>
      <c r="ED178" s="262"/>
      <c r="EE178" s="262"/>
      <c r="EF178" s="262"/>
      <c r="EG178" s="262"/>
      <c r="EH178" s="262"/>
      <c r="EI178" s="262"/>
      <c r="EJ178" s="262"/>
      <c r="EK178" s="262"/>
      <c r="EL178" s="262"/>
      <c r="EM178" s="262"/>
      <c r="EN178" s="262"/>
      <c r="EO178" s="262"/>
      <c r="EP178" s="262"/>
      <c r="EQ178" s="262"/>
      <c r="ER178" s="262"/>
      <c r="ES178" s="262"/>
      <c r="ET178" s="262"/>
      <c r="EU178" s="262"/>
      <c r="EV178" s="262"/>
      <c r="EW178" s="262"/>
      <c r="EX178" s="262"/>
      <c r="EY178" s="262"/>
      <c r="EZ178" s="262"/>
      <c r="FA178" s="262"/>
      <c r="FB178" s="262"/>
      <c r="FC178" s="262"/>
      <c r="FD178" s="262"/>
      <c r="FE178" s="262"/>
      <c r="FF178" s="262"/>
      <c r="FG178" s="262"/>
      <c r="FH178" s="262"/>
      <c r="FI178" s="262"/>
      <c r="FJ178" s="262"/>
      <c r="FK178" s="262"/>
      <c r="FL178" s="262"/>
      <c r="FM178" s="262"/>
      <c r="FN178" s="262"/>
      <c r="FO178" s="262"/>
      <c r="FP178" s="262"/>
      <c r="FQ178" s="262"/>
      <c r="FR178" s="262"/>
      <c r="FS178" s="262"/>
      <c r="FT178" s="262"/>
      <c r="FU178" s="262"/>
      <c r="FV178" s="262"/>
      <c r="FW178" s="262"/>
      <c r="FX178" s="262"/>
      <c r="FY178" s="262"/>
      <c r="FZ178" s="262"/>
      <c r="GA178" s="262"/>
      <c r="GB178" s="262"/>
      <c r="GC178" s="262"/>
      <c r="GD178" s="262"/>
      <c r="GE178" s="262"/>
      <c r="GF178" s="262"/>
      <c r="GG178" s="262"/>
      <c r="GH178" s="262"/>
      <c r="GI178" s="262"/>
      <c r="GJ178" s="262"/>
      <c r="GK178" s="262"/>
      <c r="GL178" s="262"/>
      <c r="GM178" s="262"/>
      <c r="GN178" s="262"/>
      <c r="GO178" s="262"/>
      <c r="GP178" s="262"/>
      <c r="GQ178" s="262"/>
      <c r="GR178" s="262"/>
      <c r="GS178" s="262"/>
      <c r="GT178" s="262"/>
      <c r="GU178" s="262"/>
      <c r="GV178" s="262"/>
      <c r="GW178" s="262"/>
      <c r="GX178" s="262"/>
      <c r="GY178" s="262"/>
      <c r="GZ178" s="262"/>
      <c r="HA178" s="262"/>
      <c r="HB178" s="262"/>
      <c r="HC178" s="262"/>
      <c r="HD178" s="262"/>
      <c r="HE178" s="262"/>
      <c r="HF178" s="262"/>
      <c r="HG178" s="262"/>
      <c r="HH178" s="262"/>
      <c r="HI178" s="262"/>
      <c r="HJ178" s="262"/>
      <c r="HK178" s="262"/>
      <c r="HL178" s="262"/>
      <c r="HM178" s="262"/>
      <c r="HN178" s="262"/>
      <c r="HO178" s="262"/>
      <c r="HP178" s="262"/>
      <c r="HQ178" s="262"/>
      <c r="HR178" s="262"/>
      <c r="HS178" s="262"/>
      <c r="HT178" s="262"/>
      <c r="HU178" s="262"/>
      <c r="HV178" s="262"/>
      <c r="HW178" s="262"/>
      <c r="HX178" s="262"/>
      <c r="HY178" s="262"/>
      <c r="HZ178" s="262"/>
      <c r="IA178" s="262"/>
      <c r="IB178" s="262"/>
      <c r="IC178" s="262"/>
      <c r="ID178" s="262"/>
      <c r="IE178" s="262"/>
      <c r="IF178" s="262"/>
      <c r="IG178" s="262"/>
      <c r="IH178" s="262"/>
      <c r="II178" s="262"/>
      <c r="IJ178" s="262"/>
      <c r="IK178" s="262"/>
      <c r="IL178" s="262"/>
      <c r="IM178" s="262"/>
      <c r="IN178" s="262"/>
      <c r="IO178" s="262"/>
      <c r="IP178" s="262"/>
      <c r="IQ178" s="262"/>
      <c r="IR178" s="262"/>
      <c r="IS178" s="262"/>
      <c r="IT178" s="262"/>
      <c r="IU178" s="262"/>
      <c r="IV178" s="262"/>
      <c r="IW178" s="262"/>
      <c r="IX178" s="262"/>
      <c r="IY178" s="262"/>
      <c r="IZ178" s="262"/>
      <c r="JA178" s="262"/>
      <c r="JB178" s="262"/>
      <c r="JC178" s="262"/>
      <c r="JD178" s="262"/>
      <c r="JE178" s="262"/>
      <c r="JF178" s="262"/>
      <c r="JG178" s="262"/>
      <c r="JH178" s="262"/>
      <c r="JI178" s="262"/>
      <c r="JJ178" s="262"/>
      <c r="JK178" s="262"/>
      <c r="JL178" s="262"/>
      <c r="JM178" s="262"/>
      <c r="JN178" s="262"/>
      <c r="JO178" s="262"/>
      <c r="JP178" s="262"/>
      <c r="JQ178" s="262"/>
      <c r="JR178" s="262"/>
      <c r="JS178" s="262"/>
      <c r="JT178" s="262"/>
      <c r="JU178" s="262"/>
      <c r="JV178" s="262"/>
      <c r="JW178" s="262"/>
      <c r="JX178" s="262"/>
      <c r="JY178" s="262"/>
      <c r="JZ178" s="262"/>
      <c r="KA178" s="262"/>
      <c r="KB178" s="262"/>
      <c r="KC178" s="262"/>
      <c r="KD178" s="262"/>
      <c r="KE178" s="262"/>
      <c r="KF178" s="262"/>
      <c r="KG178" s="262"/>
      <c r="KH178" s="262"/>
      <c r="KI178" s="262"/>
      <c r="KJ178" s="262"/>
      <c r="KK178" s="262"/>
      <c r="KL178" s="262"/>
      <c r="KM178" s="262"/>
      <c r="KN178" s="262"/>
      <c r="KO178" s="262"/>
      <c r="KP178" s="262"/>
      <c r="KQ178" s="262"/>
      <c r="KR178" s="262"/>
      <c r="KS178" s="262"/>
      <c r="KT178" s="262"/>
      <c r="KU178" s="262"/>
      <c r="KV178" s="262"/>
      <c r="KW178" s="262"/>
      <c r="KX178" s="262"/>
      <c r="KY178" s="262"/>
      <c r="KZ178" s="262"/>
      <c r="LA178" s="262"/>
      <c r="LB178" s="262"/>
      <c r="LC178" s="262"/>
      <c r="LD178" s="262"/>
      <c r="LE178" s="262"/>
      <c r="LF178" s="262"/>
      <c r="LG178" s="262"/>
      <c r="LH178" s="262"/>
      <c r="LI178" s="262"/>
      <c r="LJ178" s="262"/>
      <c r="LK178" s="262"/>
      <c r="LL178" s="262"/>
      <c r="LM178" s="262"/>
      <c r="LN178" s="262"/>
      <c r="LO178" s="262"/>
      <c r="LP178" s="262"/>
      <c r="LQ178" s="262"/>
      <c r="LR178" s="262"/>
      <c r="LS178" s="262"/>
      <c r="LT178" s="262"/>
      <c r="LU178" s="262"/>
      <c r="LV178" s="262"/>
      <c r="LW178" s="262"/>
      <c r="LX178" s="262"/>
      <c r="LY178" s="262"/>
      <c r="LZ178" s="262"/>
      <c r="MA178" s="262"/>
      <c r="MB178" s="262"/>
      <c r="MC178" s="262"/>
      <c r="MD178" s="262"/>
      <c r="ME178" s="262"/>
      <c r="MF178" s="262"/>
      <c r="MG178" s="262"/>
      <c r="MH178" s="262"/>
      <c r="MI178" s="262"/>
      <c r="MJ178" s="262"/>
      <c r="MK178" s="262"/>
      <c r="ML178" s="262"/>
      <c r="MM178" s="262"/>
      <c r="MN178" s="262"/>
      <c r="MO178" s="262"/>
      <c r="MP178" s="262"/>
      <c r="MQ178" s="262"/>
      <c r="MR178" s="262"/>
      <c r="MS178" s="262"/>
      <c r="MT178" s="262"/>
      <c r="MU178" s="262"/>
      <c r="MV178" s="262"/>
      <c r="MW178" s="262"/>
      <c r="MX178" s="262"/>
      <c r="MY178" s="262"/>
      <c r="MZ178" s="262"/>
      <c r="NA178" s="262"/>
      <c r="NB178" s="262"/>
      <c r="NC178" s="262"/>
      <c r="ND178" s="262"/>
      <c r="NE178" s="262"/>
      <c r="NF178" s="262"/>
      <c r="NG178" s="262"/>
      <c r="NH178" s="262"/>
      <c r="NI178" s="262"/>
      <c r="NJ178" s="262"/>
      <c r="NK178" s="262"/>
      <c r="NL178" s="262"/>
      <c r="NM178" s="262"/>
      <c r="NN178" s="262"/>
      <c r="NO178" s="262"/>
      <c r="NP178" s="262"/>
      <c r="NQ178" s="262"/>
      <c r="NR178" s="262"/>
      <c r="NS178" s="262"/>
      <c r="NT178" s="262"/>
      <c r="NU178" s="262"/>
      <c r="NV178" s="262"/>
      <c r="NW178" s="262"/>
      <c r="NX178" s="262"/>
      <c r="NY178" s="262"/>
      <c r="NZ178" s="262"/>
      <c r="OA178" s="262"/>
      <c r="OB178" s="262"/>
      <c r="OC178" s="262"/>
      <c r="OD178" s="262"/>
      <c r="OE178" s="262"/>
      <c r="OF178" s="262"/>
      <c r="OG178" s="262"/>
      <c r="OH178" s="262"/>
      <c r="OI178" s="262"/>
      <c r="OJ178" s="262"/>
      <c r="OK178" s="262"/>
      <c r="OL178" s="262"/>
      <c r="OM178" s="262"/>
      <c r="ON178" s="262"/>
      <c r="OO178" s="262"/>
      <c r="OP178" s="262"/>
      <c r="OQ178" s="262"/>
      <c r="OR178" s="262"/>
      <c r="OS178" s="262"/>
      <c r="OT178" s="262"/>
      <c r="OU178" s="262"/>
      <c r="OV178" s="262"/>
      <c r="OW178" s="262"/>
      <c r="OX178" s="262"/>
      <c r="OY178" s="262"/>
      <c r="OZ178" s="262"/>
      <c r="PA178" s="262"/>
      <c r="PB178" s="262"/>
      <c r="PC178" s="262"/>
      <c r="PD178" s="262"/>
      <c r="PE178" s="262"/>
      <c r="PF178" s="262"/>
      <c r="PG178" s="262"/>
      <c r="PH178" s="262"/>
      <c r="PI178" s="262"/>
      <c r="PJ178" s="262"/>
      <c r="PK178" s="262"/>
      <c r="PL178" s="262"/>
      <c r="PM178" s="262"/>
      <c r="PN178" s="262"/>
      <c r="PO178" s="262"/>
      <c r="PP178" s="262"/>
      <c r="PQ178" s="262"/>
      <c r="PR178" s="262"/>
      <c r="PS178" s="262"/>
      <c r="PT178" s="262"/>
      <c r="PU178" s="262"/>
      <c r="PV178" s="262"/>
      <c r="PW178" s="262"/>
      <c r="PX178" s="262"/>
      <c r="PY178" s="262"/>
      <c r="PZ178" s="262"/>
      <c r="QA178" s="262"/>
      <c r="QB178" s="262"/>
      <c r="QC178" s="262"/>
      <c r="QD178" s="262"/>
      <c r="QE178" s="262"/>
      <c r="QF178" s="262"/>
      <c r="QG178" s="262"/>
      <c r="QH178" s="262"/>
      <c r="QI178" s="262"/>
      <c r="QJ178" s="262"/>
      <c r="QK178" s="262"/>
      <c r="QL178" s="262"/>
      <c r="QM178" s="262"/>
      <c r="QN178" s="262"/>
      <c r="QO178" s="262"/>
      <c r="QP178" s="262"/>
      <c r="QQ178" s="262"/>
      <c r="QR178" s="262"/>
      <c r="QS178" s="262"/>
      <c r="QT178" s="262"/>
      <c r="QU178" s="262"/>
      <c r="QV178" s="262"/>
      <c r="QW178" s="262"/>
      <c r="QX178" s="262"/>
      <c r="QY178" s="262"/>
      <c r="QZ178" s="262"/>
      <c r="RA178" s="262"/>
      <c r="RB178" s="262"/>
      <c r="RC178" s="262"/>
      <c r="RD178" s="262"/>
      <c r="RE178" s="262"/>
      <c r="RF178" s="262"/>
      <c r="RG178" s="262"/>
      <c r="RH178" s="262"/>
      <c r="RI178" s="262"/>
      <c r="RJ178" s="262"/>
      <c r="RK178" s="262"/>
      <c r="RL178" s="262"/>
      <c r="RM178" s="262"/>
      <c r="RN178" s="262"/>
      <c r="RO178" s="262"/>
      <c r="RP178" s="262"/>
      <c r="RQ178" s="262"/>
      <c r="RR178" s="262"/>
      <c r="RS178" s="262"/>
      <c r="RT178" s="262"/>
      <c r="RU178" s="262"/>
      <c r="RV178" s="262"/>
      <c r="RW178" s="262"/>
      <c r="RX178" s="262"/>
      <c r="RY178" s="262"/>
      <c r="RZ178" s="262"/>
      <c r="SA178" s="262"/>
      <c r="SB178" s="262"/>
      <c r="SC178" s="262"/>
      <c r="SD178" s="262"/>
      <c r="SE178" s="262"/>
      <c r="SF178" s="262"/>
      <c r="SG178" s="262"/>
      <c r="SH178" s="262"/>
      <c r="SI178" s="262"/>
      <c r="SJ178" s="262"/>
      <c r="SK178" s="262"/>
      <c r="SL178" s="262"/>
      <c r="SM178" s="262"/>
      <c r="SN178" s="262"/>
      <c r="SO178" s="262"/>
      <c r="SP178" s="262"/>
      <c r="SQ178" s="262"/>
      <c r="SR178" s="262"/>
      <c r="SS178" s="262"/>
      <c r="ST178" s="262"/>
      <c r="SU178" s="262"/>
      <c r="SV178" s="262"/>
      <c r="SW178" s="262"/>
      <c r="SX178" s="262"/>
      <c r="SY178" s="262"/>
      <c r="SZ178" s="262"/>
      <c r="TA178" s="262"/>
      <c r="TB178" s="262"/>
      <c r="TC178" s="262"/>
      <c r="TD178" s="262"/>
      <c r="TE178" s="262"/>
      <c r="TF178" s="262"/>
      <c r="TG178" s="262"/>
      <c r="TH178" s="262"/>
      <c r="TI178" s="262"/>
      <c r="TJ178" s="262"/>
      <c r="TK178" s="262"/>
      <c r="TL178" s="262"/>
      <c r="TM178" s="262"/>
      <c r="TN178" s="262"/>
      <c r="TO178" s="262"/>
      <c r="TP178" s="262"/>
      <c r="TQ178" s="262"/>
      <c r="TR178" s="262"/>
      <c r="TS178" s="262"/>
      <c r="TT178" s="262"/>
      <c r="TU178" s="262"/>
      <c r="TV178" s="262"/>
      <c r="TW178" s="262"/>
      <c r="TX178" s="262"/>
      <c r="TY178" s="262"/>
      <c r="TZ178" s="262"/>
      <c r="UA178" s="262"/>
      <c r="UB178" s="262"/>
      <c r="UC178" s="262"/>
      <c r="UD178" s="262"/>
      <c r="UE178" s="262"/>
      <c r="UF178" s="262"/>
      <c r="UG178" s="262"/>
      <c r="UH178" s="262"/>
      <c r="UI178" s="262"/>
      <c r="UJ178" s="262"/>
      <c r="UK178" s="262"/>
      <c r="UL178" s="262"/>
      <c r="UM178" s="262"/>
      <c r="UN178" s="262"/>
      <c r="UO178" s="262"/>
      <c r="UP178" s="262"/>
      <c r="UQ178" s="262"/>
      <c r="UR178" s="262"/>
      <c r="US178" s="262"/>
      <c r="UT178" s="262"/>
      <c r="UU178" s="262"/>
      <c r="UV178" s="262"/>
      <c r="UW178" s="262"/>
      <c r="UX178" s="262"/>
      <c r="UY178" s="262"/>
      <c r="UZ178" s="262"/>
      <c r="VA178" s="262"/>
      <c r="VB178" s="262"/>
      <c r="VC178" s="262"/>
      <c r="VD178" s="262"/>
      <c r="VE178" s="262"/>
      <c r="VF178" s="262"/>
      <c r="VG178" s="262"/>
      <c r="VH178" s="262"/>
      <c r="VI178" s="262"/>
      <c r="VJ178" s="262"/>
      <c r="VK178" s="262"/>
      <c r="VL178" s="262"/>
      <c r="VM178" s="262"/>
      <c r="VN178" s="262"/>
      <c r="VO178" s="262"/>
      <c r="VP178" s="262"/>
      <c r="VQ178" s="262"/>
      <c r="VR178" s="262"/>
      <c r="VS178" s="262"/>
      <c r="VT178" s="262"/>
      <c r="VU178" s="262"/>
      <c r="VV178" s="262"/>
      <c r="VW178" s="262"/>
      <c r="VX178" s="262"/>
      <c r="VY178" s="262"/>
      <c r="VZ178" s="262"/>
      <c r="WA178" s="262"/>
      <c r="WB178" s="262"/>
      <c r="WC178" s="262"/>
      <c r="WD178" s="262"/>
      <c r="WE178" s="262"/>
      <c r="WF178" s="262"/>
      <c r="WG178" s="262"/>
      <c r="WH178" s="262"/>
      <c r="WI178" s="262"/>
      <c r="WJ178" s="262"/>
      <c r="WK178" s="262"/>
      <c r="WL178" s="262"/>
      <c r="WM178" s="262"/>
      <c r="WN178" s="262"/>
      <c r="WO178" s="262"/>
      <c r="WP178" s="262"/>
      <c r="WQ178" s="262"/>
      <c r="WR178" s="262"/>
      <c r="WS178" s="262"/>
      <c r="WT178" s="262"/>
      <c r="WU178" s="262"/>
      <c r="WV178" s="262"/>
      <c r="WW178" s="262"/>
      <c r="WX178" s="262"/>
      <c r="WY178" s="262"/>
      <c r="WZ178" s="262"/>
      <c r="XA178" s="262"/>
      <c r="XB178" s="262"/>
      <c r="XC178" s="262"/>
      <c r="XD178" s="262"/>
      <c r="XE178" s="262"/>
      <c r="XF178" s="262"/>
      <c r="XG178" s="262"/>
      <c r="XH178" s="262"/>
      <c r="XI178" s="262"/>
      <c r="XJ178" s="262"/>
      <c r="XK178" s="262"/>
      <c r="XL178" s="262"/>
      <c r="XM178" s="262"/>
      <c r="XN178" s="262"/>
      <c r="XO178" s="262"/>
      <c r="XP178" s="262"/>
      <c r="XQ178" s="262"/>
      <c r="XR178" s="262"/>
      <c r="XS178" s="262"/>
      <c r="XT178" s="262"/>
      <c r="XU178" s="262"/>
      <c r="XV178" s="262"/>
      <c r="XW178" s="262"/>
      <c r="XX178" s="262"/>
      <c r="XY178" s="262"/>
      <c r="XZ178" s="262"/>
      <c r="YA178" s="262"/>
      <c r="YB178" s="262"/>
      <c r="YC178" s="262"/>
      <c r="YD178" s="262"/>
      <c r="YE178" s="262"/>
      <c r="YF178" s="262"/>
      <c r="YG178" s="262"/>
      <c r="YH178" s="262"/>
      <c r="YI178" s="262"/>
      <c r="YJ178" s="262"/>
      <c r="YK178" s="262"/>
      <c r="YL178" s="262"/>
      <c r="YM178" s="262"/>
      <c r="YN178" s="262"/>
      <c r="YO178" s="262"/>
      <c r="YP178" s="262"/>
      <c r="YQ178" s="262"/>
      <c r="YR178" s="262"/>
      <c r="YS178" s="262"/>
      <c r="YT178" s="262"/>
      <c r="YU178" s="262"/>
      <c r="YV178" s="262"/>
      <c r="YW178" s="262"/>
      <c r="YX178" s="262"/>
      <c r="YY178" s="262"/>
      <c r="YZ178" s="262"/>
      <c r="ZA178" s="262"/>
      <c r="ZB178" s="262"/>
      <c r="ZC178" s="262"/>
      <c r="ZD178" s="262"/>
      <c r="ZE178" s="262"/>
      <c r="ZF178" s="262"/>
      <c r="ZG178" s="262"/>
      <c r="ZH178" s="262"/>
      <c r="ZI178" s="262"/>
      <c r="ZJ178" s="262"/>
      <c r="ZK178" s="262"/>
      <c r="ZL178" s="262"/>
      <c r="ZM178" s="262"/>
      <c r="ZN178" s="262"/>
      <c r="ZO178" s="262"/>
      <c r="ZP178" s="262"/>
      <c r="ZQ178" s="262"/>
      <c r="ZR178" s="262"/>
      <c r="ZS178" s="262"/>
      <c r="ZT178" s="262"/>
      <c r="ZU178" s="262"/>
      <c r="ZV178" s="262"/>
      <c r="ZW178" s="262"/>
      <c r="ZX178" s="262"/>
      <c r="ZY178" s="262"/>
      <c r="ZZ178" s="262"/>
      <c r="AAA178" s="262"/>
      <c r="AAB178" s="262"/>
      <c r="AAC178" s="262"/>
      <c r="AAD178" s="262"/>
      <c r="AAE178" s="262"/>
      <c r="AAF178" s="262"/>
      <c r="AAG178" s="262"/>
      <c r="AAH178" s="262"/>
      <c r="AAI178" s="262"/>
      <c r="AAJ178" s="262"/>
      <c r="AAK178" s="262"/>
      <c r="AAL178" s="262"/>
      <c r="AAM178" s="262"/>
      <c r="AAN178" s="262"/>
      <c r="AAO178" s="262"/>
      <c r="AAP178" s="262"/>
      <c r="AAQ178" s="262"/>
      <c r="AAR178" s="262"/>
      <c r="AAS178" s="262"/>
      <c r="AAT178" s="262"/>
      <c r="AAU178" s="262"/>
      <c r="AAV178" s="262"/>
      <c r="AAW178" s="262"/>
      <c r="AAX178" s="262"/>
      <c r="AAY178" s="262"/>
      <c r="AAZ178" s="262"/>
      <c r="ABA178" s="262"/>
      <c r="ABB178" s="262"/>
      <c r="ABC178" s="262"/>
      <c r="ABD178" s="262"/>
      <c r="ABE178" s="262"/>
      <c r="ABF178" s="262"/>
      <c r="ABG178" s="262"/>
      <c r="ABH178" s="262"/>
      <c r="ABI178" s="262"/>
      <c r="ABJ178" s="262"/>
      <c r="ABK178" s="262"/>
      <c r="ABL178" s="262"/>
      <c r="ABM178" s="262"/>
      <c r="ABN178" s="262"/>
      <c r="ABO178" s="262"/>
      <c r="ABP178" s="262"/>
      <c r="ABQ178" s="262"/>
      <c r="ABR178" s="262"/>
      <c r="ABS178" s="262"/>
      <c r="ABT178" s="262"/>
      <c r="ABU178" s="262"/>
      <c r="ABV178" s="262"/>
      <c r="ABW178" s="262"/>
      <c r="ABX178" s="262"/>
      <c r="ABY178" s="262"/>
      <c r="ABZ178" s="262"/>
      <c r="ACA178" s="262"/>
      <c r="ACB178" s="262"/>
      <c r="ACC178" s="262"/>
      <c r="ACD178" s="262"/>
      <c r="ACE178" s="262"/>
      <c r="ACF178" s="262"/>
      <c r="ACG178" s="262"/>
      <c r="ACH178" s="262"/>
      <c r="ACI178" s="262"/>
      <c r="ACJ178" s="262"/>
      <c r="ACK178" s="262"/>
      <c r="ACL178" s="262"/>
      <c r="ACM178" s="262"/>
      <c r="ACN178" s="262"/>
      <c r="ACO178" s="262"/>
      <c r="ACP178" s="262"/>
      <c r="ACQ178" s="262"/>
      <c r="ACR178" s="262"/>
      <c r="ACS178" s="262"/>
      <c r="ACT178" s="262"/>
      <c r="ACU178" s="262"/>
      <c r="ACV178" s="262"/>
      <c r="ACW178" s="262"/>
      <c r="ACX178" s="262"/>
      <c r="ACY178" s="262"/>
      <c r="ACZ178" s="262"/>
      <c r="ADA178" s="262"/>
      <c r="ADB178" s="262"/>
      <c r="ADC178" s="262"/>
      <c r="ADD178" s="262"/>
      <c r="ADE178" s="262"/>
      <c r="ADF178" s="262"/>
      <c r="ADG178" s="262"/>
      <c r="ADH178" s="262"/>
      <c r="ADI178" s="262"/>
      <c r="ADJ178" s="262"/>
      <c r="ADK178" s="262"/>
      <c r="ADL178" s="262"/>
      <c r="ADM178" s="262"/>
      <c r="ADN178" s="262"/>
      <c r="ADO178" s="262"/>
      <c r="ADP178" s="262"/>
      <c r="ADQ178" s="262"/>
      <c r="ADR178" s="262"/>
      <c r="ADS178" s="262"/>
      <c r="ADT178" s="262"/>
      <c r="ADU178" s="262"/>
      <c r="ADV178" s="262"/>
      <c r="ADW178" s="262"/>
      <c r="ADX178" s="262"/>
      <c r="ADY178" s="262"/>
      <c r="ADZ178" s="262"/>
      <c r="AEA178" s="262"/>
      <c r="AEB178" s="262"/>
      <c r="AEC178" s="262"/>
      <c r="AED178" s="262"/>
      <c r="AEE178" s="262"/>
      <c r="AEF178" s="262"/>
      <c r="AEG178" s="262"/>
      <c r="AEH178" s="262"/>
      <c r="AEI178" s="262"/>
      <c r="AEJ178" s="262"/>
      <c r="AEK178" s="262"/>
      <c r="AEL178" s="262"/>
      <c r="AEM178" s="262"/>
      <c r="AEN178" s="262"/>
      <c r="AEO178" s="262"/>
      <c r="AEP178" s="262"/>
      <c r="AEQ178" s="262"/>
      <c r="AER178" s="262"/>
      <c r="AES178" s="262"/>
      <c r="AET178" s="262"/>
      <c r="AEU178" s="262"/>
      <c r="AEV178" s="262"/>
      <c r="AEW178" s="262"/>
      <c r="AEX178" s="262"/>
      <c r="AEY178" s="262"/>
      <c r="AEZ178" s="262"/>
      <c r="AFA178" s="262"/>
      <c r="AFB178" s="262"/>
      <c r="AFC178" s="262"/>
      <c r="AFD178" s="262"/>
      <c r="AFE178" s="262"/>
      <c r="AFF178" s="262"/>
      <c r="AFG178" s="262"/>
      <c r="AFH178" s="262"/>
      <c r="AFI178" s="262"/>
      <c r="AFJ178" s="262"/>
      <c r="AFK178" s="262"/>
      <c r="AFL178" s="262"/>
      <c r="AFM178" s="262"/>
      <c r="AFN178" s="262"/>
      <c r="AFO178" s="262"/>
      <c r="AFP178" s="262"/>
      <c r="AFQ178" s="262"/>
      <c r="AFR178" s="262"/>
      <c r="AFS178" s="262"/>
      <c r="AFT178" s="262"/>
      <c r="AFU178" s="262"/>
      <c r="AFV178" s="262"/>
      <c r="AFW178" s="262"/>
      <c r="AFX178" s="262"/>
      <c r="AFY178" s="262"/>
      <c r="AFZ178" s="262"/>
      <c r="AGA178" s="262"/>
      <c r="AGB178" s="262"/>
      <c r="AGC178" s="262"/>
      <c r="AGD178" s="262"/>
      <c r="AGE178" s="262"/>
      <c r="AGF178" s="262"/>
      <c r="AGG178" s="262"/>
      <c r="AGH178" s="262"/>
      <c r="AGI178" s="262"/>
      <c r="AGJ178" s="262"/>
      <c r="AGK178" s="262"/>
      <c r="AGL178" s="262"/>
      <c r="AGM178" s="262"/>
      <c r="AGN178" s="262"/>
      <c r="AGO178" s="262"/>
      <c r="AGP178" s="262"/>
      <c r="AGQ178" s="262"/>
      <c r="AGR178" s="262"/>
      <c r="AGS178" s="262"/>
      <c r="AGT178" s="262"/>
      <c r="AGU178" s="262"/>
      <c r="AGV178" s="262"/>
      <c r="AGW178" s="262"/>
      <c r="AGX178" s="262"/>
      <c r="AGY178" s="262"/>
      <c r="AGZ178" s="262"/>
      <c r="AHA178" s="262"/>
      <c r="AHB178" s="262"/>
      <c r="AHC178" s="262"/>
      <c r="AHD178" s="262"/>
      <c r="AHE178" s="262"/>
      <c r="AHF178" s="262"/>
      <c r="AHG178" s="262"/>
      <c r="AHH178" s="262"/>
      <c r="AHI178" s="262"/>
      <c r="AHJ178" s="262"/>
      <c r="AHK178" s="262"/>
      <c r="AHL178" s="262"/>
      <c r="AHM178" s="262"/>
      <c r="AHN178" s="262"/>
      <c r="AHO178" s="262"/>
      <c r="AHP178" s="262"/>
      <c r="AHQ178" s="262"/>
      <c r="AHR178" s="262"/>
      <c r="AHS178" s="262"/>
      <c r="AHT178" s="262"/>
      <c r="AHU178" s="262"/>
      <c r="AHV178" s="262"/>
      <c r="AHW178" s="262"/>
      <c r="AHX178" s="262"/>
      <c r="AHY178" s="262"/>
      <c r="AHZ178" s="262"/>
      <c r="AIA178" s="262"/>
      <c r="AIB178" s="262"/>
      <c r="AIC178" s="262"/>
      <c r="AID178" s="262"/>
      <c r="AIE178" s="262"/>
      <c r="AIF178" s="262"/>
      <c r="AIG178" s="262"/>
      <c r="AIH178" s="262"/>
      <c r="AII178" s="262"/>
      <c r="AIJ178" s="262"/>
      <c r="AIK178" s="262"/>
      <c r="AIL178" s="262"/>
      <c r="AIM178" s="262"/>
      <c r="AIN178" s="262"/>
      <c r="AIO178" s="262"/>
      <c r="AIP178" s="262"/>
      <c r="AIQ178" s="262"/>
      <c r="AIR178" s="262"/>
      <c r="AIS178" s="262"/>
      <c r="AIT178" s="262"/>
      <c r="AIU178" s="262"/>
      <c r="AIV178" s="262"/>
      <c r="AIW178" s="262"/>
      <c r="AIX178" s="262"/>
      <c r="AIY178" s="262"/>
      <c r="AIZ178" s="262"/>
      <c r="AJA178" s="262"/>
      <c r="AJB178" s="262"/>
      <c r="AJC178" s="262"/>
      <c r="AJD178" s="262"/>
      <c r="AJE178" s="262"/>
      <c r="AJF178" s="262"/>
      <c r="AJG178" s="262"/>
      <c r="AJH178" s="262"/>
      <c r="AJI178" s="262"/>
      <c r="AJJ178" s="262"/>
      <c r="AJK178" s="262"/>
      <c r="AJL178" s="262"/>
      <c r="AJM178" s="262"/>
      <c r="AJN178" s="262"/>
      <c r="AJO178" s="262"/>
      <c r="AJP178" s="262"/>
      <c r="AJQ178" s="262"/>
      <c r="AJR178" s="262"/>
      <c r="AJS178" s="262"/>
      <c r="AJT178" s="262"/>
      <c r="AJU178" s="262"/>
      <c r="AJV178" s="262"/>
      <c r="AJW178" s="262"/>
      <c r="AJX178" s="262"/>
      <c r="AJY178" s="262"/>
      <c r="AJZ178" s="262"/>
      <c r="AKA178" s="262"/>
      <c r="AKB178" s="262"/>
      <c r="AKC178" s="262"/>
      <c r="AKD178" s="262"/>
      <c r="AKE178" s="262"/>
      <c r="AKF178" s="262"/>
      <c r="AKG178" s="262"/>
      <c r="AKH178" s="262"/>
      <c r="AKI178" s="262"/>
      <c r="AKJ178" s="262"/>
      <c r="AKK178" s="262"/>
      <c r="AKL178" s="262"/>
      <c r="AKM178" s="262"/>
      <c r="AKN178" s="262"/>
      <c r="AKO178" s="262"/>
      <c r="AKP178" s="262"/>
      <c r="AKQ178" s="262"/>
      <c r="AKR178" s="262"/>
      <c r="AKS178" s="262"/>
      <c r="AKT178" s="262"/>
      <c r="AKU178" s="262"/>
      <c r="AKV178" s="262"/>
      <c r="AKW178" s="262"/>
      <c r="AKX178" s="262"/>
      <c r="AKY178" s="262"/>
      <c r="AKZ178" s="262"/>
      <c r="ALA178" s="262"/>
      <c r="ALB178" s="262"/>
      <c r="ALC178" s="262"/>
      <c r="ALD178" s="262"/>
      <c r="ALE178" s="262"/>
      <c r="ALF178" s="262"/>
      <c r="ALG178" s="262"/>
      <c r="ALH178" s="262"/>
      <c r="ALI178" s="262"/>
      <c r="ALJ178" s="262"/>
      <c r="ALK178" s="262"/>
      <c r="ALL178" s="262"/>
      <c r="ALM178" s="262"/>
      <c r="ALN178" s="262"/>
      <c r="ALO178" s="262"/>
      <c r="ALP178" s="262"/>
      <c r="ALQ178" s="262"/>
      <c r="ALR178" s="262"/>
      <c r="ALS178" s="262"/>
      <c r="ALT178" s="262"/>
      <c r="ALU178" s="262"/>
      <c r="ALV178" s="262"/>
      <c r="ALW178" s="262"/>
      <c r="ALX178" s="262"/>
      <c r="ALY178" s="262"/>
      <c r="ALZ178" s="262"/>
      <c r="AMA178" s="262"/>
      <c r="AMB178" s="262"/>
      <c r="AMC178" s="262"/>
      <c r="AMD178" s="262"/>
      <c r="AME178" s="262"/>
      <c r="AMF178" s="262"/>
      <c r="AMG178" s="262"/>
      <c r="AMH178" s="262"/>
      <c r="AMI178" s="262"/>
      <c r="AMJ178" s="262"/>
      <c r="AMK178" s="262"/>
      <c r="AML178" s="262"/>
      <c r="AMM178" s="262"/>
      <c r="AMN178" s="262"/>
    </row>
    <row r="179" spans="1:1028" s="143" customFormat="1" ht="15.6" customHeight="1" x14ac:dyDescent="0.2">
      <c r="A179" s="190" t="s">
        <v>89</v>
      </c>
      <c r="B179" s="659"/>
      <c r="C179" s="659"/>
      <c r="D179" s="660" t="s">
        <v>90</v>
      </c>
      <c r="E179" s="661"/>
      <c r="F179" s="661"/>
      <c r="G179" s="661"/>
      <c r="H179" s="661"/>
      <c r="I179" s="662"/>
      <c r="J179" s="128"/>
      <c r="K179" s="277"/>
      <c r="L179" s="277"/>
      <c r="M179" s="277"/>
      <c r="N179" s="277"/>
      <c r="O179" s="277"/>
      <c r="P179" s="277"/>
      <c r="Q179" s="277"/>
      <c r="R179" s="277"/>
      <c r="S179" s="262"/>
      <c r="T179" s="262"/>
      <c r="U179" s="262"/>
      <c r="V179" s="262"/>
      <c r="W179" s="262"/>
      <c r="X179" s="262"/>
      <c r="Y179" s="262"/>
      <c r="Z179" s="262"/>
      <c r="AA179" s="262"/>
      <c r="AB179" s="262"/>
      <c r="AC179" s="262"/>
      <c r="AD179" s="262"/>
      <c r="AE179" s="262"/>
      <c r="AF179" s="262"/>
      <c r="AG179" s="262"/>
      <c r="AH179" s="262"/>
      <c r="AI179" s="262"/>
      <c r="AJ179" s="262"/>
      <c r="AK179" s="262"/>
      <c r="AL179" s="262"/>
      <c r="AM179" s="262"/>
      <c r="AN179" s="262"/>
      <c r="AO179" s="262"/>
      <c r="AP179" s="262"/>
      <c r="AQ179" s="262"/>
      <c r="AR179" s="262"/>
      <c r="AS179" s="262"/>
      <c r="AT179" s="262"/>
      <c r="AU179" s="262"/>
      <c r="AV179" s="262"/>
      <c r="AW179" s="262"/>
      <c r="AX179" s="262"/>
      <c r="AY179" s="262"/>
      <c r="AZ179" s="262"/>
      <c r="BA179" s="262"/>
      <c r="BB179" s="262"/>
      <c r="BC179" s="262"/>
      <c r="BD179" s="262"/>
      <c r="BE179" s="262"/>
      <c r="BF179" s="262"/>
      <c r="BG179" s="262"/>
      <c r="BH179" s="262"/>
      <c r="BI179" s="262"/>
      <c r="BJ179" s="262"/>
      <c r="BK179" s="262"/>
      <c r="BL179" s="262"/>
      <c r="BM179" s="262"/>
      <c r="BN179" s="262"/>
      <c r="BO179" s="262"/>
      <c r="BP179" s="262"/>
      <c r="BQ179" s="262"/>
      <c r="BR179" s="262"/>
      <c r="BS179" s="262"/>
      <c r="BT179" s="262"/>
      <c r="BU179" s="262"/>
      <c r="BV179" s="262"/>
      <c r="BW179" s="262"/>
      <c r="BX179" s="262"/>
      <c r="BY179" s="262"/>
      <c r="BZ179" s="262"/>
      <c r="CA179" s="262"/>
      <c r="CB179" s="262"/>
      <c r="CC179" s="262"/>
      <c r="CD179" s="262"/>
      <c r="CE179" s="262"/>
      <c r="CF179" s="262"/>
      <c r="CG179" s="262"/>
      <c r="CH179" s="262"/>
      <c r="CI179" s="262"/>
      <c r="CJ179" s="262"/>
      <c r="CK179" s="262"/>
      <c r="CL179" s="262"/>
      <c r="CM179" s="262"/>
      <c r="CN179" s="262"/>
      <c r="CO179" s="262"/>
      <c r="CP179" s="262"/>
      <c r="CQ179" s="262"/>
      <c r="CR179" s="262"/>
      <c r="CS179" s="262"/>
      <c r="CT179" s="262"/>
      <c r="CU179" s="262"/>
      <c r="CV179" s="262"/>
      <c r="CW179" s="262"/>
      <c r="CX179" s="262"/>
      <c r="CY179" s="262"/>
      <c r="CZ179" s="262"/>
      <c r="DA179" s="262"/>
      <c r="DB179" s="262"/>
      <c r="DC179" s="262"/>
      <c r="DD179" s="262"/>
      <c r="DE179" s="262"/>
      <c r="DF179" s="262"/>
      <c r="DG179" s="262"/>
      <c r="DH179" s="262"/>
      <c r="DI179" s="262"/>
      <c r="DJ179" s="262"/>
      <c r="DK179" s="262"/>
      <c r="DL179" s="262"/>
      <c r="DM179" s="262"/>
      <c r="DN179" s="262"/>
      <c r="DO179" s="262"/>
      <c r="DP179" s="262"/>
      <c r="DQ179" s="262"/>
      <c r="DR179" s="262"/>
      <c r="DS179" s="262"/>
      <c r="DT179" s="262"/>
      <c r="DU179" s="262"/>
      <c r="DV179" s="262"/>
      <c r="DW179" s="262"/>
      <c r="DX179" s="262"/>
      <c r="DY179" s="262"/>
      <c r="DZ179" s="262"/>
      <c r="EA179" s="262"/>
      <c r="EB179" s="262"/>
      <c r="EC179" s="262"/>
      <c r="ED179" s="262"/>
      <c r="EE179" s="262"/>
      <c r="EF179" s="262"/>
      <c r="EG179" s="262"/>
      <c r="EH179" s="262"/>
      <c r="EI179" s="262"/>
      <c r="EJ179" s="262"/>
      <c r="EK179" s="262"/>
      <c r="EL179" s="262"/>
      <c r="EM179" s="262"/>
      <c r="EN179" s="262"/>
      <c r="EO179" s="262"/>
      <c r="EP179" s="262"/>
      <c r="EQ179" s="262"/>
      <c r="ER179" s="262"/>
      <c r="ES179" s="262"/>
      <c r="ET179" s="262"/>
      <c r="EU179" s="262"/>
      <c r="EV179" s="262"/>
      <c r="EW179" s="262"/>
      <c r="EX179" s="262"/>
      <c r="EY179" s="262"/>
      <c r="EZ179" s="262"/>
      <c r="FA179" s="262"/>
      <c r="FB179" s="262"/>
      <c r="FC179" s="262"/>
      <c r="FD179" s="262"/>
      <c r="FE179" s="262"/>
      <c r="FF179" s="262"/>
      <c r="FG179" s="262"/>
      <c r="FH179" s="262"/>
      <c r="FI179" s="262"/>
      <c r="FJ179" s="262"/>
      <c r="FK179" s="262"/>
      <c r="FL179" s="262"/>
      <c r="FM179" s="262"/>
      <c r="FN179" s="262"/>
      <c r="FO179" s="262"/>
      <c r="FP179" s="262"/>
      <c r="FQ179" s="262"/>
      <c r="FR179" s="262"/>
      <c r="FS179" s="262"/>
      <c r="FT179" s="262"/>
      <c r="FU179" s="262"/>
      <c r="FV179" s="262"/>
      <c r="FW179" s="262"/>
      <c r="FX179" s="262"/>
      <c r="FY179" s="262"/>
      <c r="FZ179" s="262"/>
      <c r="GA179" s="262"/>
      <c r="GB179" s="262"/>
      <c r="GC179" s="262"/>
      <c r="GD179" s="262"/>
      <c r="GE179" s="262"/>
      <c r="GF179" s="262"/>
      <c r="GG179" s="262"/>
      <c r="GH179" s="262"/>
      <c r="GI179" s="262"/>
      <c r="GJ179" s="262"/>
      <c r="GK179" s="262"/>
      <c r="GL179" s="262"/>
      <c r="GM179" s="262"/>
      <c r="GN179" s="262"/>
      <c r="GO179" s="262"/>
      <c r="GP179" s="262"/>
      <c r="GQ179" s="262"/>
      <c r="GR179" s="262"/>
      <c r="GS179" s="262"/>
      <c r="GT179" s="262"/>
      <c r="GU179" s="262"/>
      <c r="GV179" s="262"/>
      <c r="GW179" s="262"/>
      <c r="GX179" s="262"/>
      <c r="GY179" s="262"/>
      <c r="GZ179" s="262"/>
      <c r="HA179" s="262"/>
      <c r="HB179" s="262"/>
      <c r="HC179" s="262"/>
      <c r="HD179" s="262"/>
      <c r="HE179" s="262"/>
      <c r="HF179" s="262"/>
      <c r="HG179" s="262"/>
      <c r="HH179" s="262"/>
      <c r="HI179" s="262"/>
      <c r="HJ179" s="262"/>
      <c r="HK179" s="262"/>
      <c r="HL179" s="262"/>
      <c r="HM179" s="262"/>
      <c r="HN179" s="262"/>
      <c r="HO179" s="262"/>
      <c r="HP179" s="262"/>
      <c r="HQ179" s="262"/>
      <c r="HR179" s="262"/>
      <c r="HS179" s="262"/>
      <c r="HT179" s="262"/>
      <c r="HU179" s="262"/>
      <c r="HV179" s="262"/>
      <c r="HW179" s="262"/>
      <c r="HX179" s="262"/>
      <c r="HY179" s="262"/>
      <c r="HZ179" s="262"/>
      <c r="IA179" s="262"/>
      <c r="IB179" s="262"/>
      <c r="IC179" s="262"/>
      <c r="ID179" s="262"/>
      <c r="IE179" s="262"/>
      <c r="IF179" s="262"/>
      <c r="IG179" s="262"/>
      <c r="IH179" s="262"/>
      <c r="II179" s="262"/>
      <c r="IJ179" s="262"/>
      <c r="IK179" s="262"/>
      <c r="IL179" s="262"/>
      <c r="IM179" s="262"/>
      <c r="IN179" s="262"/>
      <c r="IO179" s="262"/>
      <c r="IP179" s="262"/>
      <c r="IQ179" s="262"/>
      <c r="IR179" s="262"/>
      <c r="IS179" s="262"/>
      <c r="IT179" s="262"/>
      <c r="IU179" s="262"/>
      <c r="IV179" s="262"/>
      <c r="IW179" s="262"/>
      <c r="IX179" s="262"/>
      <c r="IY179" s="262"/>
      <c r="IZ179" s="262"/>
      <c r="JA179" s="262"/>
      <c r="JB179" s="262"/>
      <c r="JC179" s="262"/>
      <c r="JD179" s="262"/>
      <c r="JE179" s="262"/>
      <c r="JF179" s="262"/>
      <c r="JG179" s="262"/>
      <c r="JH179" s="262"/>
      <c r="JI179" s="262"/>
      <c r="JJ179" s="262"/>
      <c r="JK179" s="262"/>
      <c r="JL179" s="262"/>
      <c r="JM179" s="262"/>
      <c r="JN179" s="262"/>
      <c r="JO179" s="262"/>
      <c r="JP179" s="262"/>
      <c r="JQ179" s="262"/>
      <c r="JR179" s="262"/>
      <c r="JS179" s="262"/>
      <c r="JT179" s="262"/>
      <c r="JU179" s="262"/>
      <c r="JV179" s="262"/>
      <c r="JW179" s="262"/>
      <c r="JX179" s="262"/>
      <c r="JY179" s="262"/>
      <c r="JZ179" s="262"/>
      <c r="KA179" s="262"/>
      <c r="KB179" s="262"/>
      <c r="KC179" s="262"/>
      <c r="KD179" s="262"/>
      <c r="KE179" s="262"/>
      <c r="KF179" s="262"/>
      <c r="KG179" s="262"/>
      <c r="KH179" s="262"/>
      <c r="KI179" s="262"/>
      <c r="KJ179" s="262"/>
      <c r="KK179" s="262"/>
      <c r="KL179" s="262"/>
      <c r="KM179" s="262"/>
      <c r="KN179" s="262"/>
      <c r="KO179" s="262"/>
      <c r="KP179" s="262"/>
      <c r="KQ179" s="262"/>
      <c r="KR179" s="262"/>
      <c r="KS179" s="262"/>
      <c r="KT179" s="262"/>
      <c r="KU179" s="262"/>
      <c r="KV179" s="262"/>
      <c r="KW179" s="262"/>
      <c r="KX179" s="262"/>
      <c r="KY179" s="262"/>
      <c r="KZ179" s="262"/>
      <c r="LA179" s="262"/>
      <c r="LB179" s="262"/>
      <c r="LC179" s="262"/>
      <c r="LD179" s="262"/>
      <c r="LE179" s="262"/>
      <c r="LF179" s="262"/>
      <c r="LG179" s="262"/>
      <c r="LH179" s="262"/>
      <c r="LI179" s="262"/>
      <c r="LJ179" s="262"/>
      <c r="LK179" s="262"/>
      <c r="LL179" s="262"/>
      <c r="LM179" s="262"/>
      <c r="LN179" s="262"/>
      <c r="LO179" s="262"/>
      <c r="LP179" s="262"/>
      <c r="LQ179" s="262"/>
      <c r="LR179" s="262"/>
      <c r="LS179" s="262"/>
      <c r="LT179" s="262"/>
      <c r="LU179" s="262"/>
      <c r="LV179" s="262"/>
      <c r="LW179" s="262"/>
      <c r="LX179" s="262"/>
      <c r="LY179" s="262"/>
      <c r="LZ179" s="262"/>
      <c r="MA179" s="262"/>
      <c r="MB179" s="262"/>
      <c r="MC179" s="262"/>
      <c r="MD179" s="262"/>
      <c r="ME179" s="262"/>
      <c r="MF179" s="262"/>
      <c r="MG179" s="262"/>
      <c r="MH179" s="262"/>
      <c r="MI179" s="262"/>
      <c r="MJ179" s="262"/>
      <c r="MK179" s="262"/>
      <c r="ML179" s="262"/>
      <c r="MM179" s="262"/>
      <c r="MN179" s="262"/>
      <c r="MO179" s="262"/>
      <c r="MP179" s="262"/>
      <c r="MQ179" s="262"/>
      <c r="MR179" s="262"/>
      <c r="MS179" s="262"/>
      <c r="MT179" s="262"/>
      <c r="MU179" s="262"/>
      <c r="MV179" s="262"/>
      <c r="MW179" s="262"/>
      <c r="MX179" s="262"/>
      <c r="MY179" s="262"/>
      <c r="MZ179" s="262"/>
      <c r="NA179" s="262"/>
      <c r="NB179" s="262"/>
      <c r="NC179" s="262"/>
      <c r="ND179" s="262"/>
      <c r="NE179" s="262"/>
      <c r="NF179" s="262"/>
      <c r="NG179" s="262"/>
      <c r="NH179" s="262"/>
      <c r="NI179" s="262"/>
      <c r="NJ179" s="262"/>
      <c r="NK179" s="262"/>
      <c r="NL179" s="262"/>
      <c r="NM179" s="262"/>
      <c r="NN179" s="262"/>
      <c r="NO179" s="262"/>
      <c r="NP179" s="262"/>
      <c r="NQ179" s="262"/>
      <c r="NR179" s="262"/>
      <c r="NS179" s="262"/>
      <c r="NT179" s="262"/>
      <c r="NU179" s="262"/>
      <c r="NV179" s="262"/>
      <c r="NW179" s="262"/>
      <c r="NX179" s="262"/>
      <c r="NY179" s="262"/>
      <c r="NZ179" s="262"/>
      <c r="OA179" s="262"/>
      <c r="OB179" s="262"/>
      <c r="OC179" s="262"/>
      <c r="OD179" s="262"/>
      <c r="OE179" s="262"/>
      <c r="OF179" s="262"/>
      <c r="OG179" s="262"/>
      <c r="OH179" s="262"/>
      <c r="OI179" s="262"/>
      <c r="OJ179" s="262"/>
      <c r="OK179" s="262"/>
      <c r="OL179" s="262"/>
      <c r="OM179" s="262"/>
      <c r="ON179" s="262"/>
      <c r="OO179" s="262"/>
      <c r="OP179" s="262"/>
      <c r="OQ179" s="262"/>
      <c r="OR179" s="262"/>
      <c r="OS179" s="262"/>
      <c r="OT179" s="262"/>
      <c r="OU179" s="262"/>
      <c r="OV179" s="262"/>
      <c r="OW179" s="262"/>
      <c r="OX179" s="262"/>
      <c r="OY179" s="262"/>
      <c r="OZ179" s="262"/>
      <c r="PA179" s="262"/>
      <c r="PB179" s="262"/>
      <c r="PC179" s="262"/>
      <c r="PD179" s="262"/>
      <c r="PE179" s="262"/>
      <c r="PF179" s="262"/>
      <c r="PG179" s="262"/>
      <c r="PH179" s="262"/>
      <c r="PI179" s="262"/>
      <c r="PJ179" s="262"/>
      <c r="PK179" s="262"/>
      <c r="PL179" s="262"/>
      <c r="PM179" s="262"/>
      <c r="PN179" s="262"/>
      <c r="PO179" s="262"/>
      <c r="PP179" s="262"/>
      <c r="PQ179" s="262"/>
      <c r="PR179" s="262"/>
      <c r="PS179" s="262"/>
      <c r="PT179" s="262"/>
      <c r="PU179" s="262"/>
      <c r="PV179" s="262"/>
      <c r="PW179" s="262"/>
      <c r="PX179" s="262"/>
      <c r="PY179" s="262"/>
      <c r="PZ179" s="262"/>
      <c r="QA179" s="262"/>
      <c r="QB179" s="262"/>
      <c r="QC179" s="262"/>
      <c r="QD179" s="262"/>
      <c r="QE179" s="262"/>
      <c r="QF179" s="262"/>
      <c r="QG179" s="262"/>
      <c r="QH179" s="262"/>
      <c r="QI179" s="262"/>
      <c r="QJ179" s="262"/>
      <c r="QK179" s="262"/>
      <c r="QL179" s="262"/>
      <c r="QM179" s="262"/>
      <c r="QN179" s="262"/>
      <c r="QO179" s="262"/>
      <c r="QP179" s="262"/>
      <c r="QQ179" s="262"/>
      <c r="QR179" s="262"/>
      <c r="QS179" s="262"/>
      <c r="QT179" s="262"/>
      <c r="QU179" s="262"/>
      <c r="QV179" s="262"/>
      <c r="QW179" s="262"/>
      <c r="QX179" s="262"/>
      <c r="QY179" s="262"/>
      <c r="QZ179" s="262"/>
      <c r="RA179" s="262"/>
      <c r="RB179" s="262"/>
      <c r="RC179" s="262"/>
      <c r="RD179" s="262"/>
      <c r="RE179" s="262"/>
      <c r="RF179" s="262"/>
      <c r="RG179" s="262"/>
      <c r="RH179" s="262"/>
      <c r="RI179" s="262"/>
      <c r="RJ179" s="262"/>
      <c r="RK179" s="262"/>
      <c r="RL179" s="262"/>
      <c r="RM179" s="262"/>
      <c r="RN179" s="262"/>
      <c r="RO179" s="262"/>
      <c r="RP179" s="262"/>
      <c r="RQ179" s="262"/>
      <c r="RR179" s="262"/>
      <c r="RS179" s="262"/>
      <c r="RT179" s="262"/>
      <c r="RU179" s="262"/>
      <c r="RV179" s="262"/>
      <c r="RW179" s="262"/>
      <c r="RX179" s="262"/>
      <c r="RY179" s="262"/>
      <c r="RZ179" s="262"/>
      <c r="SA179" s="262"/>
      <c r="SB179" s="262"/>
      <c r="SC179" s="262"/>
      <c r="SD179" s="262"/>
      <c r="SE179" s="262"/>
      <c r="SF179" s="262"/>
      <c r="SG179" s="262"/>
      <c r="SH179" s="262"/>
      <c r="SI179" s="262"/>
      <c r="SJ179" s="262"/>
      <c r="SK179" s="262"/>
      <c r="SL179" s="262"/>
      <c r="SM179" s="262"/>
      <c r="SN179" s="262"/>
      <c r="SO179" s="262"/>
      <c r="SP179" s="262"/>
      <c r="SQ179" s="262"/>
      <c r="SR179" s="262"/>
      <c r="SS179" s="262"/>
      <c r="ST179" s="262"/>
      <c r="SU179" s="262"/>
      <c r="SV179" s="262"/>
      <c r="SW179" s="262"/>
      <c r="SX179" s="262"/>
      <c r="SY179" s="262"/>
      <c r="SZ179" s="262"/>
      <c r="TA179" s="262"/>
      <c r="TB179" s="262"/>
      <c r="TC179" s="262"/>
      <c r="TD179" s="262"/>
      <c r="TE179" s="262"/>
      <c r="TF179" s="262"/>
      <c r="TG179" s="262"/>
      <c r="TH179" s="262"/>
      <c r="TI179" s="262"/>
      <c r="TJ179" s="262"/>
      <c r="TK179" s="262"/>
      <c r="TL179" s="262"/>
      <c r="TM179" s="262"/>
      <c r="TN179" s="262"/>
      <c r="TO179" s="262"/>
      <c r="TP179" s="262"/>
      <c r="TQ179" s="262"/>
      <c r="TR179" s="262"/>
      <c r="TS179" s="262"/>
      <c r="TT179" s="262"/>
      <c r="TU179" s="262"/>
      <c r="TV179" s="262"/>
      <c r="TW179" s="262"/>
      <c r="TX179" s="262"/>
      <c r="TY179" s="262"/>
      <c r="TZ179" s="262"/>
      <c r="UA179" s="262"/>
      <c r="UB179" s="262"/>
      <c r="UC179" s="262"/>
      <c r="UD179" s="262"/>
      <c r="UE179" s="262"/>
      <c r="UF179" s="262"/>
      <c r="UG179" s="262"/>
      <c r="UH179" s="262"/>
      <c r="UI179" s="262"/>
      <c r="UJ179" s="262"/>
      <c r="UK179" s="262"/>
      <c r="UL179" s="262"/>
      <c r="UM179" s="262"/>
      <c r="UN179" s="262"/>
      <c r="UO179" s="262"/>
      <c r="UP179" s="262"/>
      <c r="UQ179" s="262"/>
      <c r="UR179" s="262"/>
      <c r="US179" s="262"/>
      <c r="UT179" s="262"/>
      <c r="UU179" s="262"/>
      <c r="UV179" s="262"/>
      <c r="UW179" s="262"/>
      <c r="UX179" s="262"/>
      <c r="UY179" s="262"/>
      <c r="UZ179" s="262"/>
      <c r="VA179" s="262"/>
      <c r="VB179" s="262"/>
      <c r="VC179" s="262"/>
      <c r="VD179" s="262"/>
      <c r="VE179" s="262"/>
      <c r="VF179" s="262"/>
      <c r="VG179" s="262"/>
      <c r="VH179" s="262"/>
      <c r="VI179" s="262"/>
      <c r="VJ179" s="262"/>
      <c r="VK179" s="262"/>
      <c r="VL179" s="262"/>
      <c r="VM179" s="262"/>
      <c r="VN179" s="262"/>
      <c r="VO179" s="262"/>
      <c r="VP179" s="262"/>
      <c r="VQ179" s="262"/>
      <c r="VR179" s="262"/>
      <c r="VS179" s="262"/>
      <c r="VT179" s="262"/>
      <c r="VU179" s="262"/>
      <c r="VV179" s="262"/>
      <c r="VW179" s="262"/>
      <c r="VX179" s="262"/>
      <c r="VY179" s="262"/>
      <c r="VZ179" s="262"/>
      <c r="WA179" s="262"/>
      <c r="WB179" s="262"/>
      <c r="WC179" s="262"/>
      <c r="WD179" s="262"/>
      <c r="WE179" s="262"/>
      <c r="WF179" s="262"/>
      <c r="WG179" s="262"/>
      <c r="WH179" s="262"/>
      <c r="WI179" s="262"/>
      <c r="WJ179" s="262"/>
      <c r="WK179" s="262"/>
      <c r="WL179" s="262"/>
      <c r="WM179" s="262"/>
      <c r="WN179" s="262"/>
      <c r="WO179" s="262"/>
      <c r="WP179" s="262"/>
      <c r="WQ179" s="262"/>
      <c r="WR179" s="262"/>
      <c r="WS179" s="262"/>
      <c r="WT179" s="262"/>
      <c r="WU179" s="262"/>
      <c r="WV179" s="262"/>
      <c r="WW179" s="262"/>
      <c r="WX179" s="262"/>
      <c r="WY179" s="262"/>
      <c r="WZ179" s="262"/>
      <c r="XA179" s="262"/>
      <c r="XB179" s="262"/>
      <c r="XC179" s="262"/>
      <c r="XD179" s="262"/>
      <c r="XE179" s="262"/>
      <c r="XF179" s="262"/>
      <c r="XG179" s="262"/>
      <c r="XH179" s="262"/>
      <c r="XI179" s="262"/>
      <c r="XJ179" s="262"/>
      <c r="XK179" s="262"/>
      <c r="XL179" s="262"/>
      <c r="XM179" s="262"/>
      <c r="XN179" s="262"/>
      <c r="XO179" s="262"/>
      <c r="XP179" s="262"/>
      <c r="XQ179" s="262"/>
      <c r="XR179" s="262"/>
      <c r="XS179" s="262"/>
      <c r="XT179" s="262"/>
      <c r="XU179" s="262"/>
      <c r="XV179" s="262"/>
      <c r="XW179" s="262"/>
      <c r="XX179" s="262"/>
      <c r="XY179" s="262"/>
      <c r="XZ179" s="262"/>
      <c r="YA179" s="262"/>
      <c r="YB179" s="262"/>
      <c r="YC179" s="262"/>
      <c r="YD179" s="262"/>
      <c r="YE179" s="262"/>
      <c r="YF179" s="262"/>
      <c r="YG179" s="262"/>
      <c r="YH179" s="262"/>
      <c r="YI179" s="262"/>
      <c r="YJ179" s="262"/>
      <c r="YK179" s="262"/>
      <c r="YL179" s="262"/>
      <c r="YM179" s="262"/>
      <c r="YN179" s="262"/>
      <c r="YO179" s="262"/>
      <c r="YP179" s="262"/>
      <c r="YQ179" s="262"/>
      <c r="YR179" s="262"/>
      <c r="YS179" s="262"/>
      <c r="YT179" s="262"/>
      <c r="YU179" s="262"/>
      <c r="YV179" s="262"/>
      <c r="YW179" s="262"/>
      <c r="YX179" s="262"/>
      <c r="YY179" s="262"/>
      <c r="YZ179" s="262"/>
      <c r="ZA179" s="262"/>
      <c r="ZB179" s="262"/>
      <c r="ZC179" s="262"/>
      <c r="ZD179" s="262"/>
      <c r="ZE179" s="262"/>
      <c r="ZF179" s="262"/>
      <c r="ZG179" s="262"/>
      <c r="ZH179" s="262"/>
      <c r="ZI179" s="262"/>
      <c r="ZJ179" s="262"/>
      <c r="ZK179" s="262"/>
      <c r="ZL179" s="262"/>
      <c r="ZM179" s="262"/>
      <c r="ZN179" s="262"/>
      <c r="ZO179" s="262"/>
      <c r="ZP179" s="262"/>
      <c r="ZQ179" s="262"/>
      <c r="ZR179" s="262"/>
      <c r="ZS179" s="262"/>
      <c r="ZT179" s="262"/>
      <c r="ZU179" s="262"/>
      <c r="ZV179" s="262"/>
      <c r="ZW179" s="262"/>
      <c r="ZX179" s="262"/>
      <c r="ZY179" s="262"/>
      <c r="ZZ179" s="262"/>
      <c r="AAA179" s="262"/>
      <c r="AAB179" s="262"/>
      <c r="AAC179" s="262"/>
      <c r="AAD179" s="262"/>
      <c r="AAE179" s="262"/>
      <c r="AAF179" s="262"/>
      <c r="AAG179" s="262"/>
      <c r="AAH179" s="262"/>
      <c r="AAI179" s="262"/>
      <c r="AAJ179" s="262"/>
      <c r="AAK179" s="262"/>
      <c r="AAL179" s="262"/>
      <c r="AAM179" s="262"/>
      <c r="AAN179" s="262"/>
      <c r="AAO179" s="262"/>
      <c r="AAP179" s="262"/>
      <c r="AAQ179" s="262"/>
      <c r="AAR179" s="262"/>
      <c r="AAS179" s="262"/>
      <c r="AAT179" s="262"/>
      <c r="AAU179" s="262"/>
      <c r="AAV179" s="262"/>
      <c r="AAW179" s="262"/>
      <c r="AAX179" s="262"/>
      <c r="AAY179" s="262"/>
      <c r="AAZ179" s="262"/>
      <c r="ABA179" s="262"/>
      <c r="ABB179" s="262"/>
      <c r="ABC179" s="262"/>
      <c r="ABD179" s="262"/>
      <c r="ABE179" s="262"/>
      <c r="ABF179" s="262"/>
      <c r="ABG179" s="262"/>
      <c r="ABH179" s="262"/>
      <c r="ABI179" s="262"/>
      <c r="ABJ179" s="262"/>
      <c r="ABK179" s="262"/>
      <c r="ABL179" s="262"/>
      <c r="ABM179" s="262"/>
      <c r="ABN179" s="262"/>
      <c r="ABO179" s="262"/>
      <c r="ABP179" s="262"/>
      <c r="ABQ179" s="262"/>
      <c r="ABR179" s="262"/>
      <c r="ABS179" s="262"/>
      <c r="ABT179" s="262"/>
      <c r="ABU179" s="262"/>
      <c r="ABV179" s="262"/>
      <c r="ABW179" s="262"/>
      <c r="ABX179" s="262"/>
      <c r="ABY179" s="262"/>
      <c r="ABZ179" s="262"/>
      <c r="ACA179" s="262"/>
      <c r="ACB179" s="262"/>
      <c r="ACC179" s="262"/>
      <c r="ACD179" s="262"/>
      <c r="ACE179" s="262"/>
      <c r="ACF179" s="262"/>
      <c r="ACG179" s="262"/>
      <c r="ACH179" s="262"/>
      <c r="ACI179" s="262"/>
      <c r="ACJ179" s="262"/>
      <c r="ACK179" s="262"/>
      <c r="ACL179" s="262"/>
      <c r="ACM179" s="262"/>
      <c r="ACN179" s="262"/>
      <c r="ACO179" s="262"/>
      <c r="ACP179" s="262"/>
      <c r="ACQ179" s="262"/>
      <c r="ACR179" s="262"/>
      <c r="ACS179" s="262"/>
      <c r="ACT179" s="262"/>
      <c r="ACU179" s="262"/>
      <c r="ACV179" s="262"/>
      <c r="ACW179" s="262"/>
      <c r="ACX179" s="262"/>
      <c r="ACY179" s="262"/>
      <c r="ACZ179" s="262"/>
      <c r="ADA179" s="262"/>
      <c r="ADB179" s="262"/>
      <c r="ADC179" s="262"/>
      <c r="ADD179" s="262"/>
      <c r="ADE179" s="262"/>
      <c r="ADF179" s="262"/>
      <c r="ADG179" s="262"/>
      <c r="ADH179" s="262"/>
      <c r="ADI179" s="262"/>
      <c r="ADJ179" s="262"/>
      <c r="ADK179" s="262"/>
      <c r="ADL179" s="262"/>
      <c r="ADM179" s="262"/>
      <c r="ADN179" s="262"/>
      <c r="ADO179" s="262"/>
      <c r="ADP179" s="262"/>
      <c r="ADQ179" s="262"/>
      <c r="ADR179" s="262"/>
      <c r="ADS179" s="262"/>
      <c r="ADT179" s="262"/>
      <c r="ADU179" s="262"/>
      <c r="ADV179" s="262"/>
      <c r="ADW179" s="262"/>
      <c r="ADX179" s="262"/>
      <c r="ADY179" s="262"/>
      <c r="ADZ179" s="262"/>
      <c r="AEA179" s="262"/>
      <c r="AEB179" s="262"/>
      <c r="AEC179" s="262"/>
      <c r="AED179" s="262"/>
      <c r="AEE179" s="262"/>
      <c r="AEF179" s="262"/>
      <c r="AEG179" s="262"/>
      <c r="AEH179" s="262"/>
      <c r="AEI179" s="262"/>
      <c r="AEJ179" s="262"/>
      <c r="AEK179" s="262"/>
      <c r="AEL179" s="262"/>
      <c r="AEM179" s="262"/>
      <c r="AEN179" s="262"/>
      <c r="AEO179" s="262"/>
      <c r="AEP179" s="262"/>
      <c r="AEQ179" s="262"/>
      <c r="AER179" s="262"/>
      <c r="AES179" s="262"/>
      <c r="AET179" s="262"/>
      <c r="AEU179" s="262"/>
      <c r="AEV179" s="262"/>
      <c r="AEW179" s="262"/>
      <c r="AEX179" s="262"/>
      <c r="AEY179" s="262"/>
      <c r="AEZ179" s="262"/>
      <c r="AFA179" s="262"/>
      <c r="AFB179" s="262"/>
      <c r="AFC179" s="262"/>
      <c r="AFD179" s="262"/>
      <c r="AFE179" s="262"/>
      <c r="AFF179" s="262"/>
      <c r="AFG179" s="262"/>
      <c r="AFH179" s="262"/>
      <c r="AFI179" s="262"/>
      <c r="AFJ179" s="262"/>
      <c r="AFK179" s="262"/>
      <c r="AFL179" s="262"/>
      <c r="AFM179" s="262"/>
      <c r="AFN179" s="262"/>
      <c r="AFO179" s="262"/>
      <c r="AFP179" s="262"/>
      <c r="AFQ179" s="262"/>
      <c r="AFR179" s="262"/>
      <c r="AFS179" s="262"/>
      <c r="AFT179" s="262"/>
      <c r="AFU179" s="262"/>
      <c r="AFV179" s="262"/>
      <c r="AFW179" s="262"/>
      <c r="AFX179" s="262"/>
      <c r="AFY179" s="262"/>
      <c r="AFZ179" s="262"/>
      <c r="AGA179" s="262"/>
      <c r="AGB179" s="262"/>
      <c r="AGC179" s="262"/>
      <c r="AGD179" s="262"/>
      <c r="AGE179" s="262"/>
      <c r="AGF179" s="262"/>
      <c r="AGG179" s="262"/>
      <c r="AGH179" s="262"/>
      <c r="AGI179" s="262"/>
      <c r="AGJ179" s="262"/>
      <c r="AGK179" s="262"/>
      <c r="AGL179" s="262"/>
      <c r="AGM179" s="262"/>
      <c r="AGN179" s="262"/>
      <c r="AGO179" s="262"/>
      <c r="AGP179" s="262"/>
      <c r="AGQ179" s="262"/>
      <c r="AGR179" s="262"/>
      <c r="AGS179" s="262"/>
      <c r="AGT179" s="262"/>
      <c r="AGU179" s="262"/>
      <c r="AGV179" s="262"/>
      <c r="AGW179" s="262"/>
      <c r="AGX179" s="262"/>
      <c r="AGY179" s="262"/>
      <c r="AGZ179" s="262"/>
      <c r="AHA179" s="262"/>
      <c r="AHB179" s="262"/>
      <c r="AHC179" s="262"/>
      <c r="AHD179" s="262"/>
      <c r="AHE179" s="262"/>
      <c r="AHF179" s="262"/>
      <c r="AHG179" s="262"/>
      <c r="AHH179" s="262"/>
      <c r="AHI179" s="262"/>
      <c r="AHJ179" s="262"/>
      <c r="AHK179" s="262"/>
      <c r="AHL179" s="262"/>
      <c r="AHM179" s="262"/>
      <c r="AHN179" s="262"/>
      <c r="AHO179" s="262"/>
      <c r="AHP179" s="262"/>
      <c r="AHQ179" s="262"/>
      <c r="AHR179" s="262"/>
      <c r="AHS179" s="262"/>
      <c r="AHT179" s="262"/>
      <c r="AHU179" s="262"/>
      <c r="AHV179" s="262"/>
      <c r="AHW179" s="262"/>
      <c r="AHX179" s="262"/>
      <c r="AHY179" s="262"/>
      <c r="AHZ179" s="262"/>
      <c r="AIA179" s="262"/>
      <c r="AIB179" s="262"/>
      <c r="AIC179" s="262"/>
      <c r="AID179" s="262"/>
      <c r="AIE179" s="262"/>
      <c r="AIF179" s="262"/>
      <c r="AIG179" s="262"/>
      <c r="AIH179" s="262"/>
      <c r="AII179" s="262"/>
      <c r="AIJ179" s="262"/>
      <c r="AIK179" s="262"/>
      <c r="AIL179" s="262"/>
      <c r="AIM179" s="262"/>
      <c r="AIN179" s="262"/>
      <c r="AIO179" s="262"/>
      <c r="AIP179" s="262"/>
      <c r="AIQ179" s="262"/>
      <c r="AIR179" s="262"/>
      <c r="AIS179" s="262"/>
      <c r="AIT179" s="262"/>
      <c r="AIU179" s="262"/>
      <c r="AIV179" s="262"/>
      <c r="AIW179" s="262"/>
      <c r="AIX179" s="262"/>
      <c r="AIY179" s="262"/>
      <c r="AIZ179" s="262"/>
      <c r="AJA179" s="262"/>
      <c r="AJB179" s="262"/>
      <c r="AJC179" s="262"/>
      <c r="AJD179" s="262"/>
      <c r="AJE179" s="262"/>
      <c r="AJF179" s="262"/>
      <c r="AJG179" s="262"/>
      <c r="AJH179" s="262"/>
      <c r="AJI179" s="262"/>
      <c r="AJJ179" s="262"/>
      <c r="AJK179" s="262"/>
      <c r="AJL179" s="262"/>
      <c r="AJM179" s="262"/>
      <c r="AJN179" s="262"/>
      <c r="AJO179" s="262"/>
      <c r="AJP179" s="262"/>
      <c r="AJQ179" s="262"/>
      <c r="AJR179" s="262"/>
      <c r="AJS179" s="262"/>
      <c r="AJT179" s="262"/>
      <c r="AJU179" s="262"/>
      <c r="AJV179" s="262"/>
      <c r="AJW179" s="262"/>
      <c r="AJX179" s="262"/>
      <c r="AJY179" s="262"/>
      <c r="AJZ179" s="262"/>
      <c r="AKA179" s="262"/>
      <c r="AKB179" s="262"/>
      <c r="AKC179" s="262"/>
      <c r="AKD179" s="262"/>
      <c r="AKE179" s="262"/>
      <c r="AKF179" s="262"/>
      <c r="AKG179" s="262"/>
      <c r="AKH179" s="262"/>
      <c r="AKI179" s="262"/>
      <c r="AKJ179" s="262"/>
      <c r="AKK179" s="262"/>
      <c r="AKL179" s="262"/>
      <c r="AKM179" s="262"/>
      <c r="AKN179" s="262"/>
      <c r="AKO179" s="262"/>
      <c r="AKP179" s="262"/>
      <c r="AKQ179" s="262"/>
      <c r="AKR179" s="262"/>
      <c r="AKS179" s="262"/>
      <c r="AKT179" s="262"/>
      <c r="AKU179" s="262"/>
      <c r="AKV179" s="262"/>
      <c r="AKW179" s="262"/>
      <c r="AKX179" s="262"/>
      <c r="AKY179" s="262"/>
      <c r="AKZ179" s="262"/>
      <c r="ALA179" s="262"/>
      <c r="ALB179" s="262"/>
      <c r="ALC179" s="262"/>
      <c r="ALD179" s="262"/>
      <c r="ALE179" s="262"/>
      <c r="ALF179" s="262"/>
      <c r="ALG179" s="262"/>
      <c r="ALH179" s="262"/>
      <c r="ALI179" s="262"/>
      <c r="ALJ179" s="262"/>
      <c r="ALK179" s="262"/>
      <c r="ALL179" s="262"/>
      <c r="ALM179" s="262"/>
      <c r="ALN179" s="262"/>
      <c r="ALO179" s="262"/>
      <c r="ALP179" s="262"/>
      <c r="ALQ179" s="262"/>
      <c r="ALR179" s="262"/>
      <c r="ALS179" s="262"/>
      <c r="ALT179" s="262"/>
      <c r="ALU179" s="262"/>
      <c r="ALV179" s="262"/>
      <c r="ALW179" s="262"/>
      <c r="ALX179" s="262"/>
      <c r="ALY179" s="262"/>
      <c r="ALZ179" s="262"/>
      <c r="AMA179" s="262"/>
      <c r="AMB179" s="262"/>
      <c r="AMC179" s="262"/>
      <c r="AMD179" s="262"/>
      <c r="AME179" s="262"/>
      <c r="AMF179" s="262"/>
      <c r="AMG179" s="262"/>
      <c r="AMH179" s="262"/>
      <c r="AMI179" s="262"/>
      <c r="AMJ179" s="262"/>
      <c r="AMK179" s="262"/>
      <c r="AML179" s="262"/>
      <c r="AMM179" s="262"/>
      <c r="AMN179" s="262"/>
    </row>
    <row r="180" spans="1:1028" s="143" customFormat="1" ht="15.6" customHeight="1" x14ac:dyDescent="0.2">
      <c r="A180" s="131" t="s">
        <v>91</v>
      </c>
      <c r="B180" s="695"/>
      <c r="C180" s="695"/>
      <c r="D180" s="696" t="s">
        <v>92</v>
      </c>
      <c r="E180" s="697"/>
      <c r="F180" s="697"/>
      <c r="G180" s="697"/>
      <c r="H180" s="697"/>
      <c r="I180" s="698"/>
      <c r="J180" s="133"/>
      <c r="K180" s="262"/>
      <c r="L180" s="262"/>
      <c r="M180" s="262"/>
      <c r="N180" s="262"/>
      <c r="O180" s="262"/>
      <c r="P180" s="262"/>
      <c r="Q180" s="262"/>
      <c r="R180" s="262"/>
      <c r="S180" s="262"/>
      <c r="T180" s="262"/>
      <c r="U180" s="262"/>
      <c r="V180" s="262"/>
      <c r="W180" s="262"/>
      <c r="X180" s="262"/>
      <c r="Y180" s="262"/>
      <c r="Z180" s="262"/>
      <c r="AA180" s="262"/>
      <c r="AB180" s="262"/>
      <c r="AC180" s="262"/>
      <c r="AD180" s="262"/>
      <c r="AE180" s="262"/>
      <c r="AF180" s="262"/>
      <c r="AG180" s="262"/>
      <c r="AH180" s="262"/>
      <c r="AI180" s="262"/>
      <c r="AJ180" s="262"/>
      <c r="AK180" s="262"/>
      <c r="AL180" s="262"/>
      <c r="AM180" s="262"/>
      <c r="AN180" s="262"/>
      <c r="AO180" s="262"/>
      <c r="AP180" s="262"/>
      <c r="AQ180" s="262"/>
      <c r="AR180" s="262"/>
      <c r="AS180" s="262"/>
      <c r="AT180" s="262"/>
      <c r="AU180" s="262"/>
      <c r="AV180" s="262"/>
      <c r="AW180" s="262"/>
      <c r="AX180" s="262"/>
      <c r="AY180" s="262"/>
      <c r="AZ180" s="262"/>
      <c r="BA180" s="262"/>
      <c r="BB180" s="262"/>
      <c r="BC180" s="262"/>
      <c r="BD180" s="262"/>
      <c r="BE180" s="262"/>
      <c r="BF180" s="262"/>
      <c r="BG180" s="262"/>
      <c r="BH180" s="262"/>
      <c r="BI180" s="262"/>
      <c r="BJ180" s="262"/>
      <c r="BK180" s="262"/>
      <c r="BL180" s="262"/>
      <c r="BM180" s="262"/>
      <c r="BN180" s="262"/>
      <c r="BO180" s="262"/>
      <c r="BP180" s="262"/>
      <c r="BQ180" s="262"/>
      <c r="BR180" s="262"/>
      <c r="BS180" s="262"/>
      <c r="BT180" s="262"/>
      <c r="BU180" s="262"/>
      <c r="BV180" s="262"/>
      <c r="BW180" s="262"/>
      <c r="BX180" s="262"/>
      <c r="BY180" s="262"/>
      <c r="BZ180" s="262"/>
      <c r="CA180" s="262"/>
      <c r="CB180" s="262"/>
      <c r="CC180" s="262"/>
      <c r="CD180" s="262"/>
      <c r="CE180" s="262"/>
      <c r="CF180" s="262"/>
      <c r="CG180" s="262"/>
      <c r="CH180" s="262"/>
      <c r="CI180" s="262"/>
      <c r="CJ180" s="262"/>
      <c r="CK180" s="262"/>
      <c r="CL180" s="262"/>
      <c r="CM180" s="262"/>
      <c r="CN180" s="262"/>
      <c r="CO180" s="262"/>
      <c r="CP180" s="262"/>
      <c r="CQ180" s="262"/>
      <c r="CR180" s="262"/>
      <c r="CS180" s="262"/>
      <c r="CT180" s="262"/>
      <c r="CU180" s="262"/>
      <c r="CV180" s="262"/>
      <c r="CW180" s="262"/>
      <c r="CX180" s="262"/>
      <c r="CY180" s="262"/>
      <c r="CZ180" s="262"/>
      <c r="DA180" s="262"/>
      <c r="DB180" s="262"/>
      <c r="DC180" s="262"/>
      <c r="DD180" s="262"/>
      <c r="DE180" s="262"/>
      <c r="DF180" s="262"/>
      <c r="DG180" s="262"/>
      <c r="DH180" s="262"/>
      <c r="DI180" s="262"/>
      <c r="DJ180" s="262"/>
      <c r="DK180" s="262"/>
      <c r="DL180" s="262"/>
      <c r="DM180" s="262"/>
      <c r="DN180" s="262"/>
      <c r="DO180" s="262"/>
      <c r="DP180" s="262"/>
      <c r="DQ180" s="262"/>
      <c r="DR180" s="262"/>
      <c r="DS180" s="262"/>
      <c r="DT180" s="262"/>
      <c r="DU180" s="262"/>
      <c r="DV180" s="262"/>
      <c r="DW180" s="262"/>
      <c r="DX180" s="262"/>
      <c r="DY180" s="262"/>
      <c r="DZ180" s="262"/>
      <c r="EA180" s="262"/>
      <c r="EB180" s="262"/>
      <c r="EC180" s="262"/>
      <c r="ED180" s="262"/>
      <c r="EE180" s="262"/>
      <c r="EF180" s="262"/>
      <c r="EG180" s="262"/>
      <c r="EH180" s="262"/>
      <c r="EI180" s="262"/>
      <c r="EJ180" s="262"/>
      <c r="EK180" s="262"/>
      <c r="EL180" s="262"/>
      <c r="EM180" s="262"/>
      <c r="EN180" s="262"/>
      <c r="EO180" s="262"/>
      <c r="EP180" s="262"/>
      <c r="EQ180" s="262"/>
      <c r="ER180" s="262"/>
      <c r="ES180" s="262"/>
      <c r="ET180" s="262"/>
      <c r="EU180" s="262"/>
      <c r="EV180" s="262"/>
      <c r="EW180" s="262"/>
      <c r="EX180" s="262"/>
      <c r="EY180" s="262"/>
      <c r="EZ180" s="262"/>
      <c r="FA180" s="262"/>
      <c r="FB180" s="262"/>
      <c r="FC180" s="262"/>
      <c r="FD180" s="262"/>
      <c r="FE180" s="262"/>
      <c r="FF180" s="262"/>
      <c r="FG180" s="262"/>
      <c r="FH180" s="262"/>
      <c r="FI180" s="262"/>
      <c r="FJ180" s="262"/>
      <c r="FK180" s="262"/>
      <c r="FL180" s="262"/>
      <c r="FM180" s="262"/>
      <c r="FN180" s="262"/>
      <c r="FO180" s="262"/>
      <c r="FP180" s="262"/>
      <c r="FQ180" s="262"/>
      <c r="FR180" s="262"/>
      <c r="FS180" s="262"/>
      <c r="FT180" s="262"/>
      <c r="FU180" s="262"/>
      <c r="FV180" s="262"/>
      <c r="FW180" s="262"/>
      <c r="FX180" s="262"/>
      <c r="FY180" s="262"/>
      <c r="FZ180" s="262"/>
      <c r="GA180" s="262"/>
      <c r="GB180" s="262"/>
      <c r="GC180" s="262"/>
      <c r="GD180" s="262"/>
      <c r="GE180" s="262"/>
      <c r="GF180" s="262"/>
      <c r="GG180" s="262"/>
      <c r="GH180" s="262"/>
      <c r="GI180" s="262"/>
      <c r="GJ180" s="262"/>
      <c r="GK180" s="262"/>
      <c r="GL180" s="262"/>
      <c r="GM180" s="262"/>
      <c r="GN180" s="262"/>
      <c r="GO180" s="262"/>
      <c r="GP180" s="262"/>
      <c r="GQ180" s="262"/>
      <c r="GR180" s="262"/>
      <c r="GS180" s="262"/>
      <c r="GT180" s="262"/>
      <c r="GU180" s="262"/>
      <c r="GV180" s="262"/>
      <c r="GW180" s="262"/>
      <c r="GX180" s="262"/>
      <c r="GY180" s="262"/>
      <c r="GZ180" s="262"/>
      <c r="HA180" s="262"/>
      <c r="HB180" s="262"/>
      <c r="HC180" s="262"/>
      <c r="HD180" s="262"/>
      <c r="HE180" s="262"/>
      <c r="HF180" s="262"/>
      <c r="HG180" s="262"/>
      <c r="HH180" s="262"/>
      <c r="HI180" s="262"/>
      <c r="HJ180" s="262"/>
      <c r="HK180" s="262"/>
      <c r="HL180" s="262"/>
      <c r="HM180" s="262"/>
      <c r="HN180" s="262"/>
      <c r="HO180" s="262"/>
      <c r="HP180" s="262"/>
      <c r="HQ180" s="262"/>
      <c r="HR180" s="262"/>
      <c r="HS180" s="262"/>
      <c r="HT180" s="262"/>
      <c r="HU180" s="262"/>
      <c r="HV180" s="262"/>
      <c r="HW180" s="262"/>
      <c r="HX180" s="262"/>
      <c r="HY180" s="262"/>
      <c r="HZ180" s="262"/>
      <c r="IA180" s="262"/>
      <c r="IB180" s="262"/>
      <c r="IC180" s="262"/>
      <c r="ID180" s="262"/>
      <c r="IE180" s="262"/>
      <c r="IF180" s="262"/>
      <c r="IG180" s="262"/>
      <c r="IH180" s="262"/>
      <c r="II180" s="262"/>
      <c r="IJ180" s="262"/>
      <c r="IK180" s="262"/>
      <c r="IL180" s="262"/>
      <c r="IM180" s="262"/>
      <c r="IN180" s="262"/>
      <c r="IO180" s="262"/>
      <c r="IP180" s="262"/>
      <c r="IQ180" s="262"/>
      <c r="IR180" s="262"/>
      <c r="IS180" s="262"/>
      <c r="IT180" s="262"/>
      <c r="IU180" s="262"/>
      <c r="IV180" s="262"/>
      <c r="IW180" s="262"/>
      <c r="IX180" s="262"/>
      <c r="IY180" s="262"/>
      <c r="IZ180" s="262"/>
      <c r="JA180" s="262"/>
      <c r="JB180" s="262"/>
      <c r="JC180" s="262"/>
      <c r="JD180" s="262"/>
      <c r="JE180" s="262"/>
      <c r="JF180" s="262"/>
      <c r="JG180" s="262"/>
      <c r="JH180" s="262"/>
      <c r="JI180" s="262"/>
      <c r="JJ180" s="262"/>
      <c r="JK180" s="262"/>
      <c r="JL180" s="262"/>
      <c r="JM180" s="262"/>
      <c r="JN180" s="262"/>
      <c r="JO180" s="262"/>
      <c r="JP180" s="262"/>
      <c r="JQ180" s="262"/>
      <c r="JR180" s="262"/>
      <c r="JS180" s="262"/>
      <c r="JT180" s="262"/>
      <c r="JU180" s="262"/>
      <c r="JV180" s="262"/>
      <c r="JW180" s="262"/>
      <c r="JX180" s="262"/>
      <c r="JY180" s="262"/>
      <c r="JZ180" s="262"/>
      <c r="KA180" s="262"/>
      <c r="KB180" s="262"/>
      <c r="KC180" s="262"/>
      <c r="KD180" s="262"/>
      <c r="KE180" s="262"/>
      <c r="KF180" s="262"/>
      <c r="KG180" s="262"/>
      <c r="KH180" s="262"/>
      <c r="KI180" s="262"/>
      <c r="KJ180" s="262"/>
      <c r="KK180" s="262"/>
      <c r="KL180" s="262"/>
      <c r="KM180" s="262"/>
      <c r="KN180" s="262"/>
      <c r="KO180" s="262"/>
      <c r="KP180" s="262"/>
      <c r="KQ180" s="262"/>
      <c r="KR180" s="262"/>
      <c r="KS180" s="262"/>
      <c r="KT180" s="262"/>
      <c r="KU180" s="262"/>
      <c r="KV180" s="262"/>
      <c r="KW180" s="262"/>
      <c r="KX180" s="262"/>
      <c r="KY180" s="262"/>
      <c r="KZ180" s="262"/>
      <c r="LA180" s="262"/>
      <c r="LB180" s="262"/>
      <c r="LC180" s="262"/>
      <c r="LD180" s="262"/>
      <c r="LE180" s="262"/>
      <c r="LF180" s="262"/>
      <c r="LG180" s="262"/>
      <c r="LH180" s="262"/>
      <c r="LI180" s="262"/>
      <c r="LJ180" s="262"/>
      <c r="LK180" s="262"/>
      <c r="LL180" s="262"/>
      <c r="LM180" s="262"/>
      <c r="LN180" s="262"/>
      <c r="LO180" s="262"/>
      <c r="LP180" s="262"/>
      <c r="LQ180" s="262"/>
      <c r="LR180" s="262"/>
      <c r="LS180" s="262"/>
      <c r="LT180" s="262"/>
      <c r="LU180" s="262"/>
      <c r="LV180" s="262"/>
      <c r="LW180" s="262"/>
      <c r="LX180" s="262"/>
      <c r="LY180" s="262"/>
      <c r="LZ180" s="262"/>
      <c r="MA180" s="262"/>
      <c r="MB180" s="262"/>
      <c r="MC180" s="262"/>
      <c r="MD180" s="262"/>
      <c r="ME180" s="262"/>
      <c r="MF180" s="262"/>
      <c r="MG180" s="262"/>
      <c r="MH180" s="262"/>
      <c r="MI180" s="262"/>
      <c r="MJ180" s="262"/>
      <c r="MK180" s="262"/>
      <c r="ML180" s="262"/>
      <c r="MM180" s="262"/>
      <c r="MN180" s="262"/>
      <c r="MO180" s="262"/>
      <c r="MP180" s="262"/>
      <c r="MQ180" s="262"/>
      <c r="MR180" s="262"/>
      <c r="MS180" s="262"/>
      <c r="MT180" s="262"/>
      <c r="MU180" s="262"/>
      <c r="MV180" s="262"/>
      <c r="MW180" s="262"/>
      <c r="MX180" s="262"/>
      <c r="MY180" s="262"/>
      <c r="MZ180" s="262"/>
      <c r="NA180" s="262"/>
      <c r="NB180" s="262"/>
      <c r="NC180" s="262"/>
      <c r="ND180" s="262"/>
      <c r="NE180" s="262"/>
      <c r="NF180" s="262"/>
      <c r="NG180" s="262"/>
      <c r="NH180" s="262"/>
      <c r="NI180" s="262"/>
      <c r="NJ180" s="262"/>
      <c r="NK180" s="262"/>
      <c r="NL180" s="262"/>
      <c r="NM180" s="262"/>
      <c r="NN180" s="262"/>
      <c r="NO180" s="262"/>
      <c r="NP180" s="262"/>
      <c r="NQ180" s="262"/>
      <c r="NR180" s="262"/>
      <c r="NS180" s="262"/>
      <c r="NT180" s="262"/>
      <c r="NU180" s="262"/>
      <c r="NV180" s="262"/>
      <c r="NW180" s="262"/>
      <c r="NX180" s="262"/>
      <c r="NY180" s="262"/>
      <c r="NZ180" s="262"/>
      <c r="OA180" s="262"/>
      <c r="OB180" s="262"/>
      <c r="OC180" s="262"/>
      <c r="OD180" s="262"/>
      <c r="OE180" s="262"/>
      <c r="OF180" s="262"/>
      <c r="OG180" s="262"/>
      <c r="OH180" s="262"/>
      <c r="OI180" s="262"/>
      <c r="OJ180" s="262"/>
      <c r="OK180" s="262"/>
      <c r="OL180" s="262"/>
      <c r="OM180" s="262"/>
      <c r="ON180" s="262"/>
      <c r="OO180" s="262"/>
      <c r="OP180" s="262"/>
      <c r="OQ180" s="262"/>
      <c r="OR180" s="262"/>
      <c r="OS180" s="262"/>
      <c r="OT180" s="262"/>
      <c r="OU180" s="262"/>
      <c r="OV180" s="262"/>
      <c r="OW180" s="262"/>
      <c r="OX180" s="262"/>
      <c r="OY180" s="262"/>
      <c r="OZ180" s="262"/>
      <c r="PA180" s="262"/>
      <c r="PB180" s="262"/>
      <c r="PC180" s="262"/>
      <c r="PD180" s="262"/>
      <c r="PE180" s="262"/>
      <c r="PF180" s="262"/>
      <c r="PG180" s="262"/>
      <c r="PH180" s="262"/>
      <c r="PI180" s="262"/>
      <c r="PJ180" s="262"/>
      <c r="PK180" s="262"/>
      <c r="PL180" s="262"/>
      <c r="PM180" s="262"/>
      <c r="PN180" s="262"/>
      <c r="PO180" s="262"/>
      <c r="PP180" s="262"/>
      <c r="PQ180" s="262"/>
      <c r="PR180" s="262"/>
      <c r="PS180" s="262"/>
      <c r="PT180" s="262"/>
      <c r="PU180" s="262"/>
      <c r="PV180" s="262"/>
      <c r="PW180" s="262"/>
      <c r="PX180" s="262"/>
      <c r="PY180" s="262"/>
      <c r="PZ180" s="262"/>
      <c r="QA180" s="262"/>
      <c r="QB180" s="262"/>
      <c r="QC180" s="262"/>
      <c r="QD180" s="262"/>
      <c r="QE180" s="262"/>
      <c r="QF180" s="262"/>
      <c r="QG180" s="262"/>
      <c r="QH180" s="262"/>
      <c r="QI180" s="262"/>
      <c r="QJ180" s="262"/>
      <c r="QK180" s="262"/>
      <c r="QL180" s="262"/>
      <c r="QM180" s="262"/>
      <c r="QN180" s="262"/>
      <c r="QO180" s="262"/>
      <c r="QP180" s="262"/>
      <c r="QQ180" s="262"/>
      <c r="QR180" s="262"/>
      <c r="QS180" s="262"/>
      <c r="QT180" s="262"/>
      <c r="QU180" s="262"/>
      <c r="QV180" s="262"/>
      <c r="QW180" s="262"/>
      <c r="QX180" s="262"/>
      <c r="QY180" s="262"/>
      <c r="QZ180" s="262"/>
      <c r="RA180" s="262"/>
      <c r="RB180" s="262"/>
      <c r="RC180" s="262"/>
      <c r="RD180" s="262"/>
      <c r="RE180" s="262"/>
      <c r="RF180" s="262"/>
      <c r="RG180" s="262"/>
      <c r="RH180" s="262"/>
      <c r="RI180" s="262"/>
      <c r="RJ180" s="262"/>
      <c r="RK180" s="262"/>
      <c r="RL180" s="262"/>
      <c r="RM180" s="262"/>
      <c r="RN180" s="262"/>
      <c r="RO180" s="262"/>
      <c r="RP180" s="262"/>
      <c r="RQ180" s="262"/>
      <c r="RR180" s="262"/>
      <c r="RS180" s="262"/>
      <c r="RT180" s="262"/>
      <c r="RU180" s="262"/>
      <c r="RV180" s="262"/>
      <c r="RW180" s="262"/>
      <c r="RX180" s="262"/>
      <c r="RY180" s="262"/>
      <c r="RZ180" s="262"/>
      <c r="SA180" s="262"/>
      <c r="SB180" s="262"/>
      <c r="SC180" s="262"/>
      <c r="SD180" s="262"/>
      <c r="SE180" s="262"/>
      <c r="SF180" s="262"/>
      <c r="SG180" s="262"/>
      <c r="SH180" s="262"/>
      <c r="SI180" s="262"/>
      <c r="SJ180" s="262"/>
      <c r="SK180" s="262"/>
      <c r="SL180" s="262"/>
      <c r="SM180" s="262"/>
      <c r="SN180" s="262"/>
      <c r="SO180" s="262"/>
      <c r="SP180" s="262"/>
      <c r="SQ180" s="262"/>
      <c r="SR180" s="262"/>
      <c r="SS180" s="262"/>
      <c r="ST180" s="262"/>
      <c r="SU180" s="262"/>
      <c r="SV180" s="262"/>
      <c r="SW180" s="262"/>
      <c r="SX180" s="262"/>
      <c r="SY180" s="262"/>
      <c r="SZ180" s="262"/>
      <c r="TA180" s="262"/>
      <c r="TB180" s="262"/>
      <c r="TC180" s="262"/>
      <c r="TD180" s="262"/>
      <c r="TE180" s="262"/>
      <c r="TF180" s="262"/>
      <c r="TG180" s="262"/>
      <c r="TH180" s="262"/>
      <c r="TI180" s="262"/>
      <c r="TJ180" s="262"/>
      <c r="TK180" s="262"/>
      <c r="TL180" s="262"/>
      <c r="TM180" s="262"/>
      <c r="TN180" s="262"/>
      <c r="TO180" s="262"/>
      <c r="TP180" s="262"/>
      <c r="TQ180" s="262"/>
      <c r="TR180" s="262"/>
      <c r="TS180" s="262"/>
      <c r="TT180" s="262"/>
      <c r="TU180" s="262"/>
      <c r="TV180" s="262"/>
      <c r="TW180" s="262"/>
      <c r="TX180" s="262"/>
      <c r="TY180" s="262"/>
      <c r="TZ180" s="262"/>
      <c r="UA180" s="262"/>
      <c r="UB180" s="262"/>
      <c r="UC180" s="262"/>
      <c r="UD180" s="262"/>
      <c r="UE180" s="262"/>
      <c r="UF180" s="262"/>
      <c r="UG180" s="262"/>
      <c r="UH180" s="262"/>
      <c r="UI180" s="262"/>
      <c r="UJ180" s="262"/>
      <c r="UK180" s="262"/>
      <c r="UL180" s="262"/>
      <c r="UM180" s="262"/>
      <c r="UN180" s="262"/>
      <c r="UO180" s="262"/>
      <c r="UP180" s="262"/>
      <c r="UQ180" s="262"/>
      <c r="UR180" s="262"/>
      <c r="US180" s="262"/>
      <c r="UT180" s="262"/>
      <c r="UU180" s="262"/>
      <c r="UV180" s="262"/>
      <c r="UW180" s="262"/>
      <c r="UX180" s="262"/>
      <c r="UY180" s="262"/>
      <c r="UZ180" s="262"/>
      <c r="VA180" s="262"/>
      <c r="VB180" s="262"/>
      <c r="VC180" s="262"/>
      <c r="VD180" s="262"/>
      <c r="VE180" s="262"/>
      <c r="VF180" s="262"/>
      <c r="VG180" s="262"/>
      <c r="VH180" s="262"/>
      <c r="VI180" s="262"/>
      <c r="VJ180" s="262"/>
      <c r="VK180" s="262"/>
      <c r="VL180" s="262"/>
      <c r="VM180" s="262"/>
      <c r="VN180" s="262"/>
      <c r="VO180" s="262"/>
      <c r="VP180" s="262"/>
      <c r="VQ180" s="262"/>
      <c r="VR180" s="262"/>
      <c r="VS180" s="262"/>
      <c r="VT180" s="262"/>
      <c r="VU180" s="262"/>
      <c r="VV180" s="262"/>
      <c r="VW180" s="262"/>
      <c r="VX180" s="262"/>
      <c r="VY180" s="262"/>
      <c r="VZ180" s="262"/>
      <c r="WA180" s="262"/>
      <c r="WB180" s="262"/>
      <c r="WC180" s="262"/>
      <c r="WD180" s="262"/>
      <c r="WE180" s="262"/>
      <c r="WF180" s="262"/>
      <c r="WG180" s="262"/>
      <c r="WH180" s="262"/>
      <c r="WI180" s="262"/>
      <c r="WJ180" s="262"/>
      <c r="WK180" s="262"/>
      <c r="WL180" s="262"/>
      <c r="WM180" s="262"/>
      <c r="WN180" s="262"/>
      <c r="WO180" s="262"/>
      <c r="WP180" s="262"/>
      <c r="WQ180" s="262"/>
      <c r="WR180" s="262"/>
      <c r="WS180" s="262"/>
      <c r="WT180" s="262"/>
      <c r="WU180" s="262"/>
      <c r="WV180" s="262"/>
      <c r="WW180" s="262"/>
      <c r="WX180" s="262"/>
      <c r="WY180" s="262"/>
      <c r="WZ180" s="262"/>
      <c r="XA180" s="262"/>
      <c r="XB180" s="262"/>
      <c r="XC180" s="262"/>
      <c r="XD180" s="262"/>
      <c r="XE180" s="262"/>
      <c r="XF180" s="262"/>
      <c r="XG180" s="262"/>
      <c r="XH180" s="262"/>
      <c r="XI180" s="262"/>
      <c r="XJ180" s="262"/>
      <c r="XK180" s="262"/>
      <c r="XL180" s="262"/>
      <c r="XM180" s="262"/>
      <c r="XN180" s="262"/>
      <c r="XO180" s="262"/>
      <c r="XP180" s="262"/>
      <c r="XQ180" s="262"/>
      <c r="XR180" s="262"/>
      <c r="XS180" s="262"/>
      <c r="XT180" s="262"/>
      <c r="XU180" s="262"/>
      <c r="XV180" s="262"/>
      <c r="XW180" s="262"/>
      <c r="XX180" s="262"/>
      <c r="XY180" s="262"/>
      <c r="XZ180" s="262"/>
      <c r="YA180" s="262"/>
      <c r="YB180" s="262"/>
      <c r="YC180" s="262"/>
      <c r="YD180" s="262"/>
      <c r="YE180" s="262"/>
      <c r="YF180" s="262"/>
      <c r="YG180" s="262"/>
      <c r="YH180" s="262"/>
      <c r="YI180" s="262"/>
      <c r="YJ180" s="262"/>
      <c r="YK180" s="262"/>
      <c r="YL180" s="262"/>
      <c r="YM180" s="262"/>
      <c r="YN180" s="262"/>
      <c r="YO180" s="262"/>
      <c r="YP180" s="262"/>
      <c r="YQ180" s="262"/>
      <c r="YR180" s="262"/>
      <c r="YS180" s="262"/>
      <c r="YT180" s="262"/>
      <c r="YU180" s="262"/>
      <c r="YV180" s="262"/>
      <c r="YW180" s="262"/>
      <c r="YX180" s="262"/>
      <c r="YY180" s="262"/>
      <c r="YZ180" s="262"/>
      <c r="ZA180" s="262"/>
      <c r="ZB180" s="262"/>
      <c r="ZC180" s="262"/>
      <c r="ZD180" s="262"/>
      <c r="ZE180" s="262"/>
      <c r="ZF180" s="262"/>
      <c r="ZG180" s="262"/>
      <c r="ZH180" s="262"/>
      <c r="ZI180" s="262"/>
      <c r="ZJ180" s="262"/>
      <c r="ZK180" s="262"/>
      <c r="ZL180" s="262"/>
      <c r="ZM180" s="262"/>
      <c r="ZN180" s="262"/>
      <c r="ZO180" s="262"/>
      <c r="ZP180" s="262"/>
      <c r="ZQ180" s="262"/>
      <c r="ZR180" s="262"/>
      <c r="ZS180" s="262"/>
      <c r="ZT180" s="262"/>
      <c r="ZU180" s="262"/>
      <c r="ZV180" s="262"/>
      <c r="ZW180" s="262"/>
      <c r="ZX180" s="262"/>
      <c r="ZY180" s="262"/>
      <c r="ZZ180" s="262"/>
      <c r="AAA180" s="262"/>
      <c r="AAB180" s="262"/>
      <c r="AAC180" s="262"/>
      <c r="AAD180" s="262"/>
      <c r="AAE180" s="262"/>
      <c r="AAF180" s="262"/>
      <c r="AAG180" s="262"/>
      <c r="AAH180" s="262"/>
      <c r="AAI180" s="262"/>
      <c r="AAJ180" s="262"/>
      <c r="AAK180" s="262"/>
      <c r="AAL180" s="262"/>
      <c r="AAM180" s="262"/>
      <c r="AAN180" s="262"/>
      <c r="AAO180" s="262"/>
      <c r="AAP180" s="262"/>
      <c r="AAQ180" s="262"/>
      <c r="AAR180" s="262"/>
      <c r="AAS180" s="262"/>
      <c r="AAT180" s="262"/>
      <c r="AAU180" s="262"/>
      <c r="AAV180" s="262"/>
      <c r="AAW180" s="262"/>
      <c r="AAX180" s="262"/>
      <c r="AAY180" s="262"/>
      <c r="AAZ180" s="262"/>
      <c r="ABA180" s="262"/>
      <c r="ABB180" s="262"/>
      <c r="ABC180" s="262"/>
      <c r="ABD180" s="262"/>
      <c r="ABE180" s="262"/>
      <c r="ABF180" s="262"/>
      <c r="ABG180" s="262"/>
      <c r="ABH180" s="262"/>
      <c r="ABI180" s="262"/>
      <c r="ABJ180" s="262"/>
      <c r="ABK180" s="262"/>
      <c r="ABL180" s="262"/>
      <c r="ABM180" s="262"/>
      <c r="ABN180" s="262"/>
      <c r="ABO180" s="262"/>
      <c r="ABP180" s="262"/>
      <c r="ABQ180" s="262"/>
      <c r="ABR180" s="262"/>
      <c r="ABS180" s="262"/>
      <c r="ABT180" s="262"/>
      <c r="ABU180" s="262"/>
      <c r="ABV180" s="262"/>
      <c r="ABW180" s="262"/>
      <c r="ABX180" s="262"/>
      <c r="ABY180" s="262"/>
      <c r="ABZ180" s="262"/>
      <c r="ACA180" s="262"/>
      <c r="ACB180" s="262"/>
      <c r="ACC180" s="262"/>
      <c r="ACD180" s="262"/>
      <c r="ACE180" s="262"/>
      <c r="ACF180" s="262"/>
      <c r="ACG180" s="262"/>
      <c r="ACH180" s="262"/>
      <c r="ACI180" s="262"/>
      <c r="ACJ180" s="262"/>
      <c r="ACK180" s="262"/>
      <c r="ACL180" s="262"/>
      <c r="ACM180" s="262"/>
      <c r="ACN180" s="262"/>
      <c r="ACO180" s="262"/>
      <c r="ACP180" s="262"/>
      <c r="ACQ180" s="262"/>
      <c r="ACR180" s="262"/>
      <c r="ACS180" s="262"/>
      <c r="ACT180" s="262"/>
      <c r="ACU180" s="262"/>
      <c r="ACV180" s="262"/>
      <c r="ACW180" s="262"/>
      <c r="ACX180" s="262"/>
      <c r="ACY180" s="262"/>
      <c r="ACZ180" s="262"/>
      <c r="ADA180" s="262"/>
      <c r="ADB180" s="262"/>
      <c r="ADC180" s="262"/>
      <c r="ADD180" s="262"/>
      <c r="ADE180" s="262"/>
      <c r="ADF180" s="262"/>
      <c r="ADG180" s="262"/>
      <c r="ADH180" s="262"/>
      <c r="ADI180" s="262"/>
      <c r="ADJ180" s="262"/>
      <c r="ADK180" s="262"/>
      <c r="ADL180" s="262"/>
      <c r="ADM180" s="262"/>
      <c r="ADN180" s="262"/>
      <c r="ADO180" s="262"/>
      <c r="ADP180" s="262"/>
      <c r="ADQ180" s="262"/>
      <c r="ADR180" s="262"/>
      <c r="ADS180" s="262"/>
      <c r="ADT180" s="262"/>
      <c r="ADU180" s="262"/>
      <c r="ADV180" s="262"/>
      <c r="ADW180" s="262"/>
      <c r="ADX180" s="262"/>
      <c r="ADY180" s="262"/>
      <c r="ADZ180" s="262"/>
      <c r="AEA180" s="262"/>
      <c r="AEB180" s="262"/>
      <c r="AEC180" s="262"/>
      <c r="AED180" s="262"/>
      <c r="AEE180" s="262"/>
      <c r="AEF180" s="262"/>
      <c r="AEG180" s="262"/>
      <c r="AEH180" s="262"/>
      <c r="AEI180" s="262"/>
      <c r="AEJ180" s="262"/>
      <c r="AEK180" s="262"/>
      <c r="AEL180" s="262"/>
      <c r="AEM180" s="262"/>
      <c r="AEN180" s="262"/>
      <c r="AEO180" s="262"/>
      <c r="AEP180" s="262"/>
      <c r="AEQ180" s="262"/>
      <c r="AER180" s="262"/>
      <c r="AES180" s="262"/>
      <c r="AET180" s="262"/>
      <c r="AEU180" s="262"/>
      <c r="AEV180" s="262"/>
      <c r="AEW180" s="262"/>
      <c r="AEX180" s="262"/>
      <c r="AEY180" s="262"/>
      <c r="AEZ180" s="262"/>
      <c r="AFA180" s="262"/>
      <c r="AFB180" s="262"/>
      <c r="AFC180" s="262"/>
      <c r="AFD180" s="262"/>
      <c r="AFE180" s="262"/>
      <c r="AFF180" s="262"/>
      <c r="AFG180" s="262"/>
      <c r="AFH180" s="262"/>
      <c r="AFI180" s="262"/>
      <c r="AFJ180" s="262"/>
      <c r="AFK180" s="262"/>
      <c r="AFL180" s="262"/>
      <c r="AFM180" s="262"/>
      <c r="AFN180" s="262"/>
      <c r="AFO180" s="262"/>
      <c r="AFP180" s="262"/>
      <c r="AFQ180" s="262"/>
      <c r="AFR180" s="262"/>
      <c r="AFS180" s="262"/>
      <c r="AFT180" s="262"/>
      <c r="AFU180" s="262"/>
      <c r="AFV180" s="262"/>
      <c r="AFW180" s="262"/>
      <c r="AFX180" s="262"/>
      <c r="AFY180" s="262"/>
      <c r="AFZ180" s="262"/>
      <c r="AGA180" s="262"/>
      <c r="AGB180" s="262"/>
      <c r="AGC180" s="262"/>
      <c r="AGD180" s="262"/>
      <c r="AGE180" s="262"/>
      <c r="AGF180" s="262"/>
      <c r="AGG180" s="262"/>
      <c r="AGH180" s="262"/>
      <c r="AGI180" s="262"/>
      <c r="AGJ180" s="262"/>
      <c r="AGK180" s="262"/>
      <c r="AGL180" s="262"/>
      <c r="AGM180" s="262"/>
      <c r="AGN180" s="262"/>
      <c r="AGO180" s="262"/>
      <c r="AGP180" s="262"/>
      <c r="AGQ180" s="262"/>
      <c r="AGR180" s="262"/>
      <c r="AGS180" s="262"/>
      <c r="AGT180" s="262"/>
      <c r="AGU180" s="262"/>
      <c r="AGV180" s="262"/>
      <c r="AGW180" s="262"/>
      <c r="AGX180" s="262"/>
      <c r="AGY180" s="262"/>
      <c r="AGZ180" s="262"/>
      <c r="AHA180" s="262"/>
      <c r="AHB180" s="262"/>
      <c r="AHC180" s="262"/>
      <c r="AHD180" s="262"/>
      <c r="AHE180" s="262"/>
      <c r="AHF180" s="262"/>
      <c r="AHG180" s="262"/>
      <c r="AHH180" s="262"/>
      <c r="AHI180" s="262"/>
      <c r="AHJ180" s="262"/>
      <c r="AHK180" s="262"/>
      <c r="AHL180" s="262"/>
      <c r="AHM180" s="262"/>
      <c r="AHN180" s="262"/>
      <c r="AHO180" s="262"/>
      <c r="AHP180" s="262"/>
      <c r="AHQ180" s="262"/>
      <c r="AHR180" s="262"/>
      <c r="AHS180" s="262"/>
      <c r="AHT180" s="262"/>
      <c r="AHU180" s="262"/>
      <c r="AHV180" s="262"/>
      <c r="AHW180" s="262"/>
      <c r="AHX180" s="262"/>
      <c r="AHY180" s="262"/>
      <c r="AHZ180" s="262"/>
      <c r="AIA180" s="262"/>
      <c r="AIB180" s="262"/>
      <c r="AIC180" s="262"/>
      <c r="AID180" s="262"/>
      <c r="AIE180" s="262"/>
      <c r="AIF180" s="262"/>
      <c r="AIG180" s="262"/>
      <c r="AIH180" s="262"/>
      <c r="AII180" s="262"/>
      <c r="AIJ180" s="262"/>
      <c r="AIK180" s="262"/>
      <c r="AIL180" s="262"/>
      <c r="AIM180" s="262"/>
      <c r="AIN180" s="262"/>
      <c r="AIO180" s="262"/>
      <c r="AIP180" s="262"/>
      <c r="AIQ180" s="262"/>
      <c r="AIR180" s="262"/>
      <c r="AIS180" s="262"/>
      <c r="AIT180" s="262"/>
      <c r="AIU180" s="262"/>
      <c r="AIV180" s="262"/>
      <c r="AIW180" s="262"/>
      <c r="AIX180" s="262"/>
      <c r="AIY180" s="262"/>
      <c r="AIZ180" s="262"/>
      <c r="AJA180" s="262"/>
      <c r="AJB180" s="262"/>
      <c r="AJC180" s="262"/>
      <c r="AJD180" s="262"/>
      <c r="AJE180" s="262"/>
      <c r="AJF180" s="262"/>
      <c r="AJG180" s="262"/>
      <c r="AJH180" s="262"/>
      <c r="AJI180" s="262"/>
      <c r="AJJ180" s="262"/>
      <c r="AJK180" s="262"/>
      <c r="AJL180" s="262"/>
      <c r="AJM180" s="262"/>
      <c r="AJN180" s="262"/>
      <c r="AJO180" s="262"/>
      <c r="AJP180" s="262"/>
      <c r="AJQ180" s="262"/>
      <c r="AJR180" s="262"/>
      <c r="AJS180" s="262"/>
      <c r="AJT180" s="262"/>
      <c r="AJU180" s="262"/>
      <c r="AJV180" s="262"/>
      <c r="AJW180" s="262"/>
      <c r="AJX180" s="262"/>
      <c r="AJY180" s="262"/>
      <c r="AJZ180" s="262"/>
      <c r="AKA180" s="262"/>
      <c r="AKB180" s="262"/>
      <c r="AKC180" s="262"/>
      <c r="AKD180" s="262"/>
      <c r="AKE180" s="262"/>
      <c r="AKF180" s="262"/>
      <c r="AKG180" s="262"/>
      <c r="AKH180" s="262"/>
      <c r="AKI180" s="262"/>
      <c r="AKJ180" s="262"/>
      <c r="AKK180" s="262"/>
      <c r="AKL180" s="262"/>
      <c r="AKM180" s="262"/>
      <c r="AKN180" s="262"/>
      <c r="AKO180" s="262"/>
      <c r="AKP180" s="262"/>
      <c r="AKQ180" s="262"/>
      <c r="AKR180" s="262"/>
      <c r="AKS180" s="262"/>
      <c r="AKT180" s="262"/>
      <c r="AKU180" s="262"/>
      <c r="AKV180" s="262"/>
      <c r="AKW180" s="262"/>
      <c r="AKX180" s="262"/>
      <c r="AKY180" s="262"/>
      <c r="AKZ180" s="262"/>
      <c r="ALA180" s="262"/>
      <c r="ALB180" s="262"/>
      <c r="ALC180" s="262"/>
      <c r="ALD180" s="262"/>
      <c r="ALE180" s="262"/>
      <c r="ALF180" s="262"/>
      <c r="ALG180" s="262"/>
      <c r="ALH180" s="262"/>
      <c r="ALI180" s="262"/>
      <c r="ALJ180" s="262"/>
      <c r="ALK180" s="262"/>
      <c r="ALL180" s="262"/>
      <c r="ALM180" s="262"/>
      <c r="ALN180" s="262"/>
      <c r="ALO180" s="262"/>
      <c r="ALP180" s="262"/>
      <c r="ALQ180" s="262"/>
      <c r="ALR180" s="262"/>
      <c r="ALS180" s="262"/>
      <c r="ALT180" s="262"/>
      <c r="ALU180" s="262"/>
      <c r="ALV180" s="262"/>
      <c r="ALW180" s="262"/>
      <c r="ALX180" s="262"/>
      <c r="ALY180" s="262"/>
      <c r="ALZ180" s="262"/>
      <c r="AMA180" s="262"/>
      <c r="AMB180" s="262"/>
      <c r="AMC180" s="262"/>
      <c r="AMD180" s="262"/>
      <c r="AME180" s="262"/>
      <c r="AMF180" s="262"/>
      <c r="AMG180" s="262"/>
      <c r="AMH180" s="262"/>
      <c r="AMI180" s="262"/>
      <c r="AMJ180" s="262"/>
      <c r="AMK180" s="262"/>
      <c r="AML180" s="262"/>
      <c r="AMM180" s="262"/>
      <c r="AMN180" s="262"/>
    </row>
    <row r="181" spans="1:1028" s="260" customFormat="1" ht="15.6" customHeight="1" x14ac:dyDescent="0.2">
      <c r="A181" s="235" t="s">
        <v>765</v>
      </c>
      <c r="B181" s="235" t="s">
        <v>20</v>
      </c>
      <c r="C181" s="242">
        <v>42570</v>
      </c>
      <c r="D181" s="250" t="s">
        <v>278</v>
      </c>
      <c r="E181" s="223" t="s">
        <v>81</v>
      </c>
      <c r="F181" s="266">
        <v>1</v>
      </c>
      <c r="G181" s="379">
        <v>839.56</v>
      </c>
      <c r="H181" s="116">
        <f t="shared" ref="H181" si="140">ROUND((F181*G181),2)</f>
        <v>839.56</v>
      </c>
      <c r="I181" s="117">
        <f t="shared" ref="I181" si="141">ROUND(H181*(1+$I$6),2)</f>
        <v>1048.0999999999999</v>
      </c>
      <c r="J181" s="227">
        <f>(I181/$I$356)</f>
        <v>1.1876679163110328E-3</v>
      </c>
      <c r="S181" s="370"/>
      <c r="T181" s="370"/>
      <c r="U181" s="370"/>
      <c r="V181" s="370"/>
      <c r="W181" s="370"/>
      <c r="X181" s="370"/>
      <c r="Y181" s="370"/>
      <c r="Z181" s="370"/>
      <c r="AA181" s="370"/>
      <c r="AB181" s="370"/>
      <c r="AC181" s="370"/>
      <c r="AD181" s="370"/>
      <c r="AE181" s="370"/>
      <c r="AF181" s="370"/>
      <c r="AG181" s="370"/>
      <c r="AH181" s="370"/>
      <c r="AI181" s="370"/>
      <c r="AJ181" s="370"/>
      <c r="AK181" s="370"/>
      <c r="AL181" s="370"/>
      <c r="AM181" s="370"/>
      <c r="AN181" s="370"/>
      <c r="AO181" s="370"/>
      <c r="AP181" s="370"/>
      <c r="AQ181" s="370"/>
      <c r="AR181" s="370"/>
      <c r="AS181" s="370"/>
      <c r="AT181" s="370"/>
      <c r="AU181" s="370"/>
      <c r="AV181" s="370"/>
      <c r="AW181" s="370"/>
      <c r="AX181" s="370"/>
      <c r="AY181" s="370"/>
      <c r="AZ181" s="370"/>
      <c r="BA181" s="370"/>
      <c r="BB181" s="370"/>
      <c r="BC181" s="370"/>
      <c r="BD181" s="370"/>
      <c r="BE181" s="370"/>
      <c r="BF181" s="370"/>
      <c r="BG181" s="370"/>
      <c r="BH181" s="370"/>
      <c r="BI181" s="370"/>
      <c r="IG181" s="261"/>
      <c r="IH181" s="261"/>
      <c r="II181" s="261"/>
    </row>
    <row r="182" spans="1:1028" s="603" customFormat="1" ht="15.6" customHeight="1" x14ac:dyDescent="0.2">
      <c r="A182" s="235" t="s">
        <v>93</v>
      </c>
      <c r="B182" s="251" t="s">
        <v>20</v>
      </c>
      <c r="C182" s="252">
        <v>42963</v>
      </c>
      <c r="D182" s="253" t="s">
        <v>758</v>
      </c>
      <c r="E182" s="371" t="s">
        <v>81</v>
      </c>
      <c r="F182" s="601">
        <v>14</v>
      </c>
      <c r="G182" s="602">
        <v>48.4</v>
      </c>
      <c r="H182" s="116">
        <f t="shared" ref="H182:H185" si="142">ROUND((F182*G182),2)</f>
        <v>677.6</v>
      </c>
      <c r="I182" s="117">
        <f t="shared" ref="I182:I185" si="143">ROUND(H182*(1+$I$6),2)</f>
        <v>845.91</v>
      </c>
      <c r="J182" s="227">
        <f t="shared" ref="J182:J186" si="144">(I182/$I$356)</f>
        <v>9.5855373255096434E-4</v>
      </c>
      <c r="K182" s="604">
        <f t="shared" ref="K182:K185" si="145">(I182/$I$265)</f>
        <v>1.5534681284777698</v>
      </c>
    </row>
    <row r="183" spans="1:1028" s="603" customFormat="1" ht="15.6" customHeight="1" x14ac:dyDescent="0.2">
      <c r="A183" s="235" t="s">
        <v>759</v>
      </c>
      <c r="B183" s="251" t="s">
        <v>25</v>
      </c>
      <c r="C183" s="252">
        <v>89401</v>
      </c>
      <c r="D183" s="605" t="s">
        <v>760</v>
      </c>
      <c r="E183" s="371" t="s">
        <v>26</v>
      </c>
      <c r="F183" s="601">
        <v>160</v>
      </c>
      <c r="G183" s="602">
        <v>6.94</v>
      </c>
      <c r="H183" s="116">
        <f t="shared" si="142"/>
        <v>1110.4000000000001</v>
      </c>
      <c r="I183" s="117">
        <f t="shared" si="143"/>
        <v>1386.22</v>
      </c>
      <c r="J183" s="227">
        <f t="shared" si="144"/>
        <v>1.5708129176115638E-3</v>
      </c>
      <c r="K183" s="604">
        <f t="shared" si="145"/>
        <v>2.5457183258957268</v>
      </c>
    </row>
    <row r="184" spans="1:1028" s="603" customFormat="1" ht="15.6" customHeight="1" x14ac:dyDescent="0.2">
      <c r="A184" s="235" t="s">
        <v>761</v>
      </c>
      <c r="B184" s="251" t="s">
        <v>25</v>
      </c>
      <c r="C184" s="252">
        <v>89349</v>
      </c>
      <c r="D184" s="605" t="s">
        <v>763</v>
      </c>
      <c r="E184" s="371" t="s">
        <v>26</v>
      </c>
      <c r="F184" s="601">
        <v>2</v>
      </c>
      <c r="G184" s="602">
        <v>20.85</v>
      </c>
      <c r="H184" s="116">
        <f t="shared" ref="H184" si="146">ROUND((F184*G184),2)</f>
        <v>41.7</v>
      </c>
      <c r="I184" s="117">
        <f t="shared" ref="I184" si="147">ROUND(H184*(1+$I$6),2)</f>
        <v>52.06</v>
      </c>
      <c r="J184" s="227">
        <f t="shared" si="144"/>
        <v>5.8992454654281434E-5</v>
      </c>
      <c r="K184" s="604">
        <f t="shared" ref="K184" si="148">(I184/$I$265)</f>
        <v>9.5605384459993031E-2</v>
      </c>
    </row>
    <row r="185" spans="1:1028" s="603" customFormat="1" ht="15.6" customHeight="1" x14ac:dyDescent="0.2">
      <c r="A185" s="235" t="s">
        <v>766</v>
      </c>
      <c r="B185" s="251" t="s">
        <v>25</v>
      </c>
      <c r="C185" s="252">
        <v>89986</v>
      </c>
      <c r="D185" s="605" t="s">
        <v>764</v>
      </c>
      <c r="E185" s="371" t="s">
        <v>26</v>
      </c>
      <c r="F185" s="601">
        <v>3</v>
      </c>
      <c r="G185" s="602">
        <v>64.709999999999994</v>
      </c>
      <c r="H185" s="116">
        <f t="shared" si="142"/>
        <v>194.13</v>
      </c>
      <c r="I185" s="117">
        <f t="shared" si="143"/>
        <v>242.35</v>
      </c>
      <c r="J185" s="227">
        <f t="shared" si="144"/>
        <v>2.7462200125749338E-4</v>
      </c>
      <c r="K185" s="604">
        <f t="shared" si="145"/>
        <v>0.44506271463463903</v>
      </c>
    </row>
    <row r="186" spans="1:1028" s="603" customFormat="1" ht="15.6" customHeight="1" x14ac:dyDescent="0.2">
      <c r="A186" s="235" t="s">
        <v>767</v>
      </c>
      <c r="B186" s="251" t="s">
        <v>25</v>
      </c>
      <c r="C186" s="252">
        <v>100856</v>
      </c>
      <c r="D186" s="605" t="s">
        <v>762</v>
      </c>
      <c r="E186" s="371" t="s">
        <v>26</v>
      </c>
      <c r="F186" s="601">
        <v>5</v>
      </c>
      <c r="G186" s="602">
        <v>36.130000000000003</v>
      </c>
      <c r="H186" s="116">
        <f t="shared" ref="H186" si="149">ROUND((F186*G186),2)</f>
        <v>180.65</v>
      </c>
      <c r="I186" s="117">
        <f t="shared" ref="I186" si="150">ROUND(H186*(1+$I$6),2)</f>
        <v>225.52</v>
      </c>
      <c r="J186" s="227">
        <f t="shared" si="144"/>
        <v>2.5555087156422493E-4</v>
      </c>
      <c r="K186" s="604">
        <f t="shared" ref="K186" si="151">(I186/$I$265)</f>
        <v>0.4141553266119406</v>
      </c>
    </row>
    <row r="187" spans="1:1028" s="143" customFormat="1" ht="15.6" customHeight="1" x14ac:dyDescent="0.2">
      <c r="A187" s="131" t="s">
        <v>94</v>
      </c>
      <c r="B187" s="695"/>
      <c r="C187" s="695"/>
      <c r="D187" s="696" t="s">
        <v>95</v>
      </c>
      <c r="E187" s="697"/>
      <c r="F187" s="697"/>
      <c r="G187" s="697"/>
      <c r="H187" s="697"/>
      <c r="I187" s="698"/>
      <c r="J187" s="133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2"/>
      <c r="Y187" s="262"/>
      <c r="Z187" s="262"/>
      <c r="AA187" s="262"/>
      <c r="AB187" s="262"/>
      <c r="AC187" s="262"/>
      <c r="AD187" s="262"/>
      <c r="AE187" s="262"/>
      <c r="AF187" s="262"/>
      <c r="AG187" s="262"/>
      <c r="AH187" s="262"/>
      <c r="AI187" s="262"/>
      <c r="AJ187" s="262"/>
      <c r="AK187" s="262"/>
      <c r="AL187" s="262"/>
      <c r="AM187" s="262"/>
      <c r="AN187" s="262"/>
      <c r="AO187" s="262"/>
      <c r="AP187" s="262"/>
      <c r="AQ187" s="262"/>
      <c r="AR187" s="262"/>
      <c r="AS187" s="262"/>
      <c r="AT187" s="262"/>
      <c r="AU187" s="262"/>
      <c r="AV187" s="262"/>
      <c r="AW187" s="262"/>
      <c r="AX187" s="262"/>
      <c r="AY187" s="262"/>
      <c r="AZ187" s="262"/>
      <c r="BA187" s="262"/>
      <c r="BB187" s="262"/>
      <c r="BC187" s="262"/>
      <c r="BD187" s="262"/>
      <c r="BE187" s="262"/>
      <c r="BF187" s="262"/>
      <c r="BG187" s="262"/>
      <c r="BH187" s="262"/>
      <c r="BI187" s="262"/>
      <c r="BJ187" s="262"/>
      <c r="BK187" s="262"/>
      <c r="BL187" s="262"/>
      <c r="BM187" s="262"/>
      <c r="BN187" s="262"/>
      <c r="BO187" s="262"/>
      <c r="BP187" s="262"/>
      <c r="BQ187" s="262"/>
      <c r="BR187" s="262"/>
      <c r="BS187" s="262"/>
      <c r="BT187" s="262"/>
      <c r="BU187" s="262"/>
      <c r="BV187" s="262"/>
      <c r="BW187" s="262"/>
      <c r="BX187" s="262"/>
      <c r="BY187" s="262"/>
      <c r="BZ187" s="262"/>
      <c r="CA187" s="262"/>
      <c r="CB187" s="262"/>
      <c r="CC187" s="262"/>
      <c r="CD187" s="262"/>
      <c r="CE187" s="262"/>
      <c r="CF187" s="262"/>
      <c r="CG187" s="262"/>
      <c r="CH187" s="262"/>
      <c r="CI187" s="262"/>
      <c r="CJ187" s="262"/>
      <c r="CK187" s="262"/>
      <c r="CL187" s="262"/>
      <c r="CM187" s="262"/>
      <c r="CN187" s="262"/>
      <c r="CO187" s="262"/>
      <c r="CP187" s="262"/>
      <c r="CQ187" s="262"/>
      <c r="CR187" s="262"/>
      <c r="CS187" s="262"/>
      <c r="CT187" s="262"/>
      <c r="CU187" s="262"/>
      <c r="CV187" s="262"/>
      <c r="CW187" s="262"/>
      <c r="CX187" s="262"/>
      <c r="CY187" s="262"/>
      <c r="CZ187" s="262"/>
      <c r="DA187" s="262"/>
      <c r="DB187" s="262"/>
      <c r="DC187" s="262"/>
      <c r="DD187" s="262"/>
      <c r="DE187" s="262"/>
      <c r="DF187" s="262"/>
      <c r="DG187" s="262"/>
      <c r="DH187" s="262"/>
      <c r="DI187" s="262"/>
      <c r="DJ187" s="262"/>
      <c r="DK187" s="262"/>
      <c r="DL187" s="262"/>
      <c r="DM187" s="262"/>
      <c r="DN187" s="262"/>
      <c r="DO187" s="262"/>
      <c r="DP187" s="262"/>
      <c r="DQ187" s="262"/>
      <c r="DR187" s="262"/>
      <c r="DS187" s="262"/>
      <c r="DT187" s="262"/>
      <c r="DU187" s="262"/>
      <c r="DV187" s="262"/>
      <c r="DW187" s="262"/>
      <c r="DX187" s="262"/>
      <c r="DY187" s="262"/>
      <c r="DZ187" s="262"/>
      <c r="EA187" s="262"/>
      <c r="EB187" s="262"/>
      <c r="EC187" s="262"/>
      <c r="ED187" s="262"/>
      <c r="EE187" s="262"/>
      <c r="EF187" s="262"/>
      <c r="EG187" s="262"/>
      <c r="EH187" s="262"/>
      <c r="EI187" s="262"/>
      <c r="EJ187" s="262"/>
      <c r="EK187" s="262"/>
      <c r="EL187" s="262"/>
      <c r="EM187" s="262"/>
      <c r="EN187" s="262"/>
      <c r="EO187" s="262"/>
      <c r="EP187" s="262"/>
      <c r="EQ187" s="262"/>
      <c r="ER187" s="262"/>
      <c r="ES187" s="262"/>
      <c r="ET187" s="262"/>
      <c r="EU187" s="262"/>
      <c r="EV187" s="262"/>
      <c r="EW187" s="262"/>
      <c r="EX187" s="262"/>
      <c r="EY187" s="262"/>
      <c r="EZ187" s="262"/>
      <c r="FA187" s="262"/>
      <c r="FB187" s="262"/>
      <c r="FC187" s="262"/>
      <c r="FD187" s="262"/>
      <c r="FE187" s="262"/>
      <c r="FF187" s="262"/>
      <c r="FG187" s="262"/>
      <c r="FH187" s="262"/>
      <c r="FI187" s="262"/>
      <c r="FJ187" s="262"/>
      <c r="FK187" s="262"/>
      <c r="FL187" s="262"/>
      <c r="FM187" s="262"/>
      <c r="FN187" s="262"/>
      <c r="FO187" s="262"/>
      <c r="FP187" s="262"/>
      <c r="FQ187" s="262"/>
      <c r="FR187" s="262"/>
      <c r="FS187" s="262"/>
      <c r="FT187" s="262"/>
      <c r="FU187" s="262"/>
      <c r="FV187" s="262"/>
      <c r="FW187" s="262"/>
      <c r="FX187" s="262"/>
      <c r="FY187" s="262"/>
      <c r="FZ187" s="262"/>
      <c r="GA187" s="262"/>
      <c r="GB187" s="262"/>
      <c r="GC187" s="262"/>
      <c r="GD187" s="262"/>
      <c r="GE187" s="262"/>
      <c r="GF187" s="262"/>
      <c r="GG187" s="262"/>
      <c r="GH187" s="262"/>
      <c r="GI187" s="262"/>
      <c r="GJ187" s="262"/>
      <c r="GK187" s="262"/>
      <c r="GL187" s="262"/>
      <c r="GM187" s="262"/>
      <c r="GN187" s="262"/>
      <c r="GO187" s="262"/>
      <c r="GP187" s="262"/>
      <c r="GQ187" s="262"/>
      <c r="GR187" s="262"/>
      <c r="GS187" s="262"/>
      <c r="GT187" s="262"/>
      <c r="GU187" s="262"/>
      <c r="GV187" s="262"/>
      <c r="GW187" s="262"/>
      <c r="GX187" s="262"/>
      <c r="GY187" s="262"/>
      <c r="GZ187" s="262"/>
      <c r="HA187" s="262"/>
      <c r="HB187" s="262"/>
      <c r="HC187" s="262"/>
      <c r="HD187" s="262"/>
      <c r="HE187" s="262"/>
      <c r="HF187" s="262"/>
      <c r="HG187" s="262"/>
      <c r="HH187" s="262"/>
      <c r="HI187" s="262"/>
      <c r="HJ187" s="262"/>
      <c r="HK187" s="262"/>
      <c r="HL187" s="262"/>
      <c r="HM187" s="262"/>
      <c r="HN187" s="262"/>
      <c r="HO187" s="262"/>
      <c r="HP187" s="262"/>
      <c r="HQ187" s="262"/>
      <c r="HR187" s="262"/>
      <c r="HS187" s="262"/>
      <c r="HT187" s="262"/>
      <c r="HU187" s="262"/>
      <c r="HV187" s="262"/>
      <c r="HW187" s="262"/>
      <c r="HX187" s="262"/>
      <c r="HY187" s="262"/>
      <c r="HZ187" s="262"/>
      <c r="IA187" s="262"/>
      <c r="IB187" s="262"/>
      <c r="IC187" s="262"/>
      <c r="ID187" s="262"/>
      <c r="IE187" s="262"/>
      <c r="IF187" s="262"/>
      <c r="IG187" s="262"/>
      <c r="IH187" s="262"/>
      <c r="II187" s="262"/>
      <c r="IJ187" s="262"/>
      <c r="IK187" s="262"/>
      <c r="IL187" s="262"/>
      <c r="IM187" s="262"/>
      <c r="IN187" s="262"/>
      <c r="IO187" s="262"/>
      <c r="IP187" s="262"/>
      <c r="IQ187" s="262"/>
      <c r="IR187" s="262"/>
      <c r="IS187" s="262"/>
      <c r="IT187" s="262"/>
      <c r="IU187" s="262"/>
      <c r="IV187" s="262"/>
      <c r="IW187" s="262"/>
      <c r="IX187" s="262"/>
      <c r="IY187" s="262"/>
      <c r="IZ187" s="262"/>
      <c r="JA187" s="262"/>
      <c r="JB187" s="262"/>
      <c r="JC187" s="262"/>
      <c r="JD187" s="262"/>
      <c r="JE187" s="262"/>
      <c r="JF187" s="262"/>
      <c r="JG187" s="262"/>
      <c r="JH187" s="262"/>
      <c r="JI187" s="262"/>
      <c r="JJ187" s="262"/>
      <c r="JK187" s="262"/>
      <c r="JL187" s="262"/>
      <c r="JM187" s="262"/>
      <c r="JN187" s="262"/>
      <c r="JO187" s="262"/>
      <c r="JP187" s="262"/>
      <c r="JQ187" s="262"/>
      <c r="JR187" s="262"/>
      <c r="JS187" s="262"/>
      <c r="JT187" s="262"/>
      <c r="JU187" s="262"/>
      <c r="JV187" s="262"/>
      <c r="JW187" s="262"/>
      <c r="JX187" s="262"/>
      <c r="JY187" s="262"/>
      <c r="JZ187" s="262"/>
      <c r="KA187" s="262"/>
      <c r="KB187" s="262"/>
      <c r="KC187" s="262"/>
      <c r="KD187" s="262"/>
      <c r="KE187" s="262"/>
      <c r="KF187" s="262"/>
      <c r="KG187" s="262"/>
      <c r="KH187" s="262"/>
      <c r="KI187" s="262"/>
      <c r="KJ187" s="262"/>
      <c r="KK187" s="262"/>
      <c r="KL187" s="262"/>
      <c r="KM187" s="262"/>
      <c r="KN187" s="262"/>
      <c r="KO187" s="262"/>
      <c r="KP187" s="262"/>
      <c r="KQ187" s="262"/>
      <c r="KR187" s="262"/>
      <c r="KS187" s="262"/>
      <c r="KT187" s="262"/>
      <c r="KU187" s="262"/>
      <c r="KV187" s="262"/>
      <c r="KW187" s="262"/>
      <c r="KX187" s="262"/>
      <c r="KY187" s="262"/>
      <c r="KZ187" s="262"/>
      <c r="LA187" s="262"/>
      <c r="LB187" s="262"/>
      <c r="LC187" s="262"/>
      <c r="LD187" s="262"/>
      <c r="LE187" s="262"/>
      <c r="LF187" s="262"/>
      <c r="LG187" s="262"/>
      <c r="LH187" s="262"/>
      <c r="LI187" s="262"/>
      <c r="LJ187" s="262"/>
      <c r="LK187" s="262"/>
      <c r="LL187" s="262"/>
      <c r="LM187" s="262"/>
      <c r="LN187" s="262"/>
      <c r="LO187" s="262"/>
      <c r="LP187" s="262"/>
      <c r="LQ187" s="262"/>
      <c r="LR187" s="262"/>
      <c r="LS187" s="262"/>
      <c r="LT187" s="262"/>
      <c r="LU187" s="262"/>
      <c r="LV187" s="262"/>
      <c r="LW187" s="262"/>
      <c r="LX187" s="262"/>
      <c r="LY187" s="262"/>
      <c r="LZ187" s="262"/>
      <c r="MA187" s="262"/>
      <c r="MB187" s="262"/>
      <c r="MC187" s="262"/>
      <c r="MD187" s="262"/>
      <c r="ME187" s="262"/>
      <c r="MF187" s="262"/>
      <c r="MG187" s="262"/>
      <c r="MH187" s="262"/>
      <c r="MI187" s="262"/>
      <c r="MJ187" s="262"/>
      <c r="MK187" s="262"/>
      <c r="ML187" s="262"/>
      <c r="MM187" s="262"/>
      <c r="MN187" s="262"/>
      <c r="MO187" s="262"/>
      <c r="MP187" s="262"/>
      <c r="MQ187" s="262"/>
      <c r="MR187" s="262"/>
      <c r="MS187" s="262"/>
      <c r="MT187" s="262"/>
      <c r="MU187" s="262"/>
      <c r="MV187" s="262"/>
      <c r="MW187" s="262"/>
      <c r="MX187" s="262"/>
      <c r="MY187" s="262"/>
      <c r="MZ187" s="262"/>
      <c r="NA187" s="262"/>
      <c r="NB187" s="262"/>
      <c r="NC187" s="262"/>
      <c r="ND187" s="262"/>
      <c r="NE187" s="262"/>
      <c r="NF187" s="262"/>
      <c r="NG187" s="262"/>
      <c r="NH187" s="262"/>
      <c r="NI187" s="262"/>
      <c r="NJ187" s="262"/>
      <c r="NK187" s="262"/>
      <c r="NL187" s="262"/>
      <c r="NM187" s="262"/>
      <c r="NN187" s="262"/>
      <c r="NO187" s="262"/>
      <c r="NP187" s="262"/>
      <c r="NQ187" s="262"/>
      <c r="NR187" s="262"/>
      <c r="NS187" s="262"/>
      <c r="NT187" s="262"/>
      <c r="NU187" s="262"/>
      <c r="NV187" s="262"/>
      <c r="NW187" s="262"/>
      <c r="NX187" s="262"/>
      <c r="NY187" s="262"/>
      <c r="NZ187" s="262"/>
      <c r="OA187" s="262"/>
      <c r="OB187" s="262"/>
      <c r="OC187" s="262"/>
      <c r="OD187" s="262"/>
      <c r="OE187" s="262"/>
      <c r="OF187" s="262"/>
      <c r="OG187" s="262"/>
      <c r="OH187" s="262"/>
      <c r="OI187" s="262"/>
      <c r="OJ187" s="262"/>
      <c r="OK187" s="262"/>
      <c r="OL187" s="262"/>
      <c r="OM187" s="262"/>
      <c r="ON187" s="262"/>
      <c r="OO187" s="262"/>
      <c r="OP187" s="262"/>
      <c r="OQ187" s="262"/>
      <c r="OR187" s="262"/>
      <c r="OS187" s="262"/>
      <c r="OT187" s="262"/>
      <c r="OU187" s="262"/>
      <c r="OV187" s="262"/>
      <c r="OW187" s="262"/>
      <c r="OX187" s="262"/>
      <c r="OY187" s="262"/>
      <c r="OZ187" s="262"/>
      <c r="PA187" s="262"/>
      <c r="PB187" s="262"/>
      <c r="PC187" s="262"/>
      <c r="PD187" s="262"/>
      <c r="PE187" s="262"/>
      <c r="PF187" s="262"/>
      <c r="PG187" s="262"/>
      <c r="PH187" s="262"/>
      <c r="PI187" s="262"/>
      <c r="PJ187" s="262"/>
      <c r="PK187" s="262"/>
      <c r="PL187" s="262"/>
      <c r="PM187" s="262"/>
      <c r="PN187" s="262"/>
      <c r="PO187" s="262"/>
      <c r="PP187" s="262"/>
      <c r="PQ187" s="262"/>
      <c r="PR187" s="262"/>
      <c r="PS187" s="262"/>
      <c r="PT187" s="262"/>
      <c r="PU187" s="262"/>
      <c r="PV187" s="262"/>
      <c r="PW187" s="262"/>
      <c r="PX187" s="262"/>
      <c r="PY187" s="262"/>
      <c r="PZ187" s="262"/>
      <c r="QA187" s="262"/>
      <c r="QB187" s="262"/>
      <c r="QC187" s="262"/>
      <c r="QD187" s="262"/>
      <c r="QE187" s="262"/>
      <c r="QF187" s="262"/>
      <c r="QG187" s="262"/>
      <c r="QH187" s="262"/>
      <c r="QI187" s="262"/>
      <c r="QJ187" s="262"/>
      <c r="QK187" s="262"/>
      <c r="QL187" s="262"/>
      <c r="QM187" s="262"/>
      <c r="QN187" s="262"/>
      <c r="QO187" s="262"/>
      <c r="QP187" s="262"/>
      <c r="QQ187" s="262"/>
      <c r="QR187" s="262"/>
      <c r="QS187" s="262"/>
      <c r="QT187" s="262"/>
      <c r="QU187" s="262"/>
      <c r="QV187" s="262"/>
      <c r="QW187" s="262"/>
      <c r="QX187" s="262"/>
      <c r="QY187" s="262"/>
      <c r="QZ187" s="262"/>
      <c r="RA187" s="262"/>
      <c r="RB187" s="262"/>
      <c r="RC187" s="262"/>
      <c r="RD187" s="262"/>
      <c r="RE187" s="262"/>
      <c r="RF187" s="262"/>
      <c r="RG187" s="262"/>
      <c r="RH187" s="262"/>
      <c r="RI187" s="262"/>
      <c r="RJ187" s="262"/>
      <c r="RK187" s="262"/>
      <c r="RL187" s="262"/>
      <c r="RM187" s="262"/>
      <c r="RN187" s="262"/>
      <c r="RO187" s="262"/>
      <c r="RP187" s="262"/>
      <c r="RQ187" s="262"/>
      <c r="RR187" s="262"/>
      <c r="RS187" s="262"/>
      <c r="RT187" s="262"/>
      <c r="RU187" s="262"/>
      <c r="RV187" s="262"/>
      <c r="RW187" s="262"/>
      <c r="RX187" s="262"/>
      <c r="RY187" s="262"/>
      <c r="RZ187" s="262"/>
      <c r="SA187" s="262"/>
      <c r="SB187" s="262"/>
      <c r="SC187" s="262"/>
      <c r="SD187" s="262"/>
      <c r="SE187" s="262"/>
      <c r="SF187" s="262"/>
      <c r="SG187" s="262"/>
      <c r="SH187" s="262"/>
      <c r="SI187" s="262"/>
      <c r="SJ187" s="262"/>
      <c r="SK187" s="262"/>
      <c r="SL187" s="262"/>
      <c r="SM187" s="262"/>
      <c r="SN187" s="262"/>
      <c r="SO187" s="262"/>
      <c r="SP187" s="262"/>
      <c r="SQ187" s="262"/>
      <c r="SR187" s="262"/>
      <c r="SS187" s="262"/>
      <c r="ST187" s="262"/>
      <c r="SU187" s="262"/>
      <c r="SV187" s="262"/>
      <c r="SW187" s="262"/>
      <c r="SX187" s="262"/>
      <c r="SY187" s="262"/>
      <c r="SZ187" s="262"/>
      <c r="TA187" s="262"/>
      <c r="TB187" s="262"/>
      <c r="TC187" s="262"/>
      <c r="TD187" s="262"/>
      <c r="TE187" s="262"/>
      <c r="TF187" s="262"/>
      <c r="TG187" s="262"/>
      <c r="TH187" s="262"/>
      <c r="TI187" s="262"/>
      <c r="TJ187" s="262"/>
      <c r="TK187" s="262"/>
      <c r="TL187" s="262"/>
      <c r="TM187" s="262"/>
      <c r="TN187" s="262"/>
      <c r="TO187" s="262"/>
      <c r="TP187" s="262"/>
      <c r="TQ187" s="262"/>
      <c r="TR187" s="262"/>
      <c r="TS187" s="262"/>
      <c r="TT187" s="262"/>
      <c r="TU187" s="262"/>
      <c r="TV187" s="262"/>
      <c r="TW187" s="262"/>
      <c r="TX187" s="262"/>
      <c r="TY187" s="262"/>
      <c r="TZ187" s="262"/>
      <c r="UA187" s="262"/>
      <c r="UB187" s="262"/>
      <c r="UC187" s="262"/>
      <c r="UD187" s="262"/>
      <c r="UE187" s="262"/>
      <c r="UF187" s="262"/>
      <c r="UG187" s="262"/>
      <c r="UH187" s="262"/>
      <c r="UI187" s="262"/>
      <c r="UJ187" s="262"/>
      <c r="UK187" s="262"/>
      <c r="UL187" s="262"/>
      <c r="UM187" s="262"/>
      <c r="UN187" s="262"/>
      <c r="UO187" s="262"/>
      <c r="UP187" s="262"/>
      <c r="UQ187" s="262"/>
      <c r="UR187" s="262"/>
      <c r="US187" s="262"/>
      <c r="UT187" s="262"/>
      <c r="UU187" s="262"/>
      <c r="UV187" s="262"/>
      <c r="UW187" s="262"/>
      <c r="UX187" s="262"/>
      <c r="UY187" s="262"/>
      <c r="UZ187" s="262"/>
      <c r="VA187" s="262"/>
      <c r="VB187" s="262"/>
      <c r="VC187" s="262"/>
      <c r="VD187" s="262"/>
      <c r="VE187" s="262"/>
      <c r="VF187" s="262"/>
      <c r="VG187" s="262"/>
      <c r="VH187" s="262"/>
      <c r="VI187" s="262"/>
      <c r="VJ187" s="262"/>
      <c r="VK187" s="262"/>
      <c r="VL187" s="262"/>
      <c r="VM187" s="262"/>
      <c r="VN187" s="262"/>
      <c r="VO187" s="262"/>
      <c r="VP187" s="262"/>
      <c r="VQ187" s="262"/>
      <c r="VR187" s="262"/>
      <c r="VS187" s="262"/>
      <c r="VT187" s="262"/>
      <c r="VU187" s="262"/>
      <c r="VV187" s="262"/>
      <c r="VW187" s="262"/>
      <c r="VX187" s="262"/>
      <c r="VY187" s="262"/>
      <c r="VZ187" s="262"/>
      <c r="WA187" s="262"/>
      <c r="WB187" s="262"/>
      <c r="WC187" s="262"/>
      <c r="WD187" s="262"/>
      <c r="WE187" s="262"/>
      <c r="WF187" s="262"/>
      <c r="WG187" s="262"/>
      <c r="WH187" s="262"/>
      <c r="WI187" s="262"/>
      <c r="WJ187" s="262"/>
      <c r="WK187" s="262"/>
      <c r="WL187" s="262"/>
      <c r="WM187" s="262"/>
      <c r="WN187" s="262"/>
      <c r="WO187" s="262"/>
      <c r="WP187" s="262"/>
      <c r="WQ187" s="262"/>
      <c r="WR187" s="262"/>
      <c r="WS187" s="262"/>
      <c r="WT187" s="262"/>
      <c r="WU187" s="262"/>
      <c r="WV187" s="262"/>
      <c r="WW187" s="262"/>
      <c r="WX187" s="262"/>
      <c r="WY187" s="262"/>
      <c r="WZ187" s="262"/>
      <c r="XA187" s="262"/>
      <c r="XB187" s="262"/>
      <c r="XC187" s="262"/>
      <c r="XD187" s="262"/>
      <c r="XE187" s="262"/>
      <c r="XF187" s="262"/>
      <c r="XG187" s="262"/>
      <c r="XH187" s="262"/>
      <c r="XI187" s="262"/>
      <c r="XJ187" s="262"/>
      <c r="XK187" s="262"/>
      <c r="XL187" s="262"/>
      <c r="XM187" s="262"/>
      <c r="XN187" s="262"/>
      <c r="XO187" s="262"/>
      <c r="XP187" s="262"/>
      <c r="XQ187" s="262"/>
      <c r="XR187" s="262"/>
      <c r="XS187" s="262"/>
      <c r="XT187" s="262"/>
      <c r="XU187" s="262"/>
      <c r="XV187" s="262"/>
      <c r="XW187" s="262"/>
      <c r="XX187" s="262"/>
      <c r="XY187" s="262"/>
      <c r="XZ187" s="262"/>
      <c r="YA187" s="262"/>
      <c r="YB187" s="262"/>
      <c r="YC187" s="262"/>
      <c r="YD187" s="262"/>
      <c r="YE187" s="262"/>
      <c r="YF187" s="262"/>
      <c r="YG187" s="262"/>
      <c r="YH187" s="262"/>
      <c r="YI187" s="262"/>
      <c r="YJ187" s="262"/>
      <c r="YK187" s="262"/>
      <c r="YL187" s="262"/>
      <c r="YM187" s="262"/>
      <c r="YN187" s="262"/>
      <c r="YO187" s="262"/>
      <c r="YP187" s="262"/>
      <c r="YQ187" s="262"/>
      <c r="YR187" s="262"/>
      <c r="YS187" s="262"/>
      <c r="YT187" s="262"/>
      <c r="YU187" s="262"/>
      <c r="YV187" s="262"/>
      <c r="YW187" s="262"/>
      <c r="YX187" s="262"/>
      <c r="YY187" s="262"/>
      <c r="YZ187" s="262"/>
      <c r="ZA187" s="262"/>
      <c r="ZB187" s="262"/>
      <c r="ZC187" s="262"/>
      <c r="ZD187" s="262"/>
      <c r="ZE187" s="262"/>
      <c r="ZF187" s="262"/>
      <c r="ZG187" s="262"/>
      <c r="ZH187" s="262"/>
      <c r="ZI187" s="262"/>
      <c r="ZJ187" s="262"/>
      <c r="ZK187" s="262"/>
      <c r="ZL187" s="262"/>
      <c r="ZM187" s="262"/>
      <c r="ZN187" s="262"/>
      <c r="ZO187" s="262"/>
      <c r="ZP187" s="262"/>
      <c r="ZQ187" s="262"/>
      <c r="ZR187" s="262"/>
      <c r="ZS187" s="262"/>
      <c r="ZT187" s="262"/>
      <c r="ZU187" s="262"/>
      <c r="ZV187" s="262"/>
      <c r="ZW187" s="262"/>
      <c r="ZX187" s="262"/>
      <c r="ZY187" s="262"/>
      <c r="ZZ187" s="262"/>
      <c r="AAA187" s="262"/>
      <c r="AAB187" s="262"/>
      <c r="AAC187" s="262"/>
      <c r="AAD187" s="262"/>
      <c r="AAE187" s="262"/>
      <c r="AAF187" s="262"/>
      <c r="AAG187" s="262"/>
      <c r="AAH187" s="262"/>
      <c r="AAI187" s="262"/>
      <c r="AAJ187" s="262"/>
      <c r="AAK187" s="262"/>
      <c r="AAL187" s="262"/>
      <c r="AAM187" s="262"/>
      <c r="AAN187" s="262"/>
      <c r="AAO187" s="262"/>
      <c r="AAP187" s="262"/>
      <c r="AAQ187" s="262"/>
      <c r="AAR187" s="262"/>
      <c r="AAS187" s="262"/>
      <c r="AAT187" s="262"/>
      <c r="AAU187" s="262"/>
      <c r="AAV187" s="262"/>
      <c r="AAW187" s="262"/>
      <c r="AAX187" s="262"/>
      <c r="AAY187" s="262"/>
      <c r="AAZ187" s="262"/>
      <c r="ABA187" s="262"/>
      <c r="ABB187" s="262"/>
      <c r="ABC187" s="262"/>
      <c r="ABD187" s="262"/>
      <c r="ABE187" s="262"/>
      <c r="ABF187" s="262"/>
      <c r="ABG187" s="262"/>
      <c r="ABH187" s="262"/>
      <c r="ABI187" s="262"/>
      <c r="ABJ187" s="262"/>
      <c r="ABK187" s="262"/>
      <c r="ABL187" s="262"/>
      <c r="ABM187" s="262"/>
      <c r="ABN187" s="262"/>
      <c r="ABO187" s="262"/>
      <c r="ABP187" s="262"/>
      <c r="ABQ187" s="262"/>
      <c r="ABR187" s="262"/>
      <c r="ABS187" s="262"/>
      <c r="ABT187" s="262"/>
      <c r="ABU187" s="262"/>
      <c r="ABV187" s="262"/>
      <c r="ABW187" s="262"/>
      <c r="ABX187" s="262"/>
      <c r="ABY187" s="262"/>
      <c r="ABZ187" s="262"/>
      <c r="ACA187" s="262"/>
      <c r="ACB187" s="262"/>
      <c r="ACC187" s="262"/>
      <c r="ACD187" s="262"/>
      <c r="ACE187" s="262"/>
      <c r="ACF187" s="262"/>
      <c r="ACG187" s="262"/>
      <c r="ACH187" s="262"/>
      <c r="ACI187" s="262"/>
      <c r="ACJ187" s="262"/>
      <c r="ACK187" s="262"/>
      <c r="ACL187" s="262"/>
      <c r="ACM187" s="262"/>
      <c r="ACN187" s="262"/>
      <c r="ACO187" s="262"/>
      <c r="ACP187" s="262"/>
      <c r="ACQ187" s="262"/>
      <c r="ACR187" s="262"/>
      <c r="ACS187" s="262"/>
      <c r="ACT187" s="262"/>
      <c r="ACU187" s="262"/>
      <c r="ACV187" s="262"/>
      <c r="ACW187" s="262"/>
      <c r="ACX187" s="262"/>
      <c r="ACY187" s="262"/>
      <c r="ACZ187" s="262"/>
      <c r="ADA187" s="262"/>
      <c r="ADB187" s="262"/>
      <c r="ADC187" s="262"/>
      <c r="ADD187" s="262"/>
      <c r="ADE187" s="262"/>
      <c r="ADF187" s="262"/>
      <c r="ADG187" s="262"/>
      <c r="ADH187" s="262"/>
      <c r="ADI187" s="262"/>
      <c r="ADJ187" s="262"/>
      <c r="ADK187" s="262"/>
      <c r="ADL187" s="262"/>
      <c r="ADM187" s="262"/>
      <c r="ADN187" s="262"/>
      <c r="ADO187" s="262"/>
      <c r="ADP187" s="262"/>
      <c r="ADQ187" s="262"/>
      <c r="ADR187" s="262"/>
      <c r="ADS187" s="262"/>
      <c r="ADT187" s="262"/>
      <c r="ADU187" s="262"/>
      <c r="ADV187" s="262"/>
      <c r="ADW187" s="262"/>
      <c r="ADX187" s="262"/>
      <c r="ADY187" s="262"/>
      <c r="ADZ187" s="262"/>
      <c r="AEA187" s="262"/>
      <c r="AEB187" s="262"/>
      <c r="AEC187" s="262"/>
      <c r="AED187" s="262"/>
      <c r="AEE187" s="262"/>
      <c r="AEF187" s="262"/>
      <c r="AEG187" s="262"/>
      <c r="AEH187" s="262"/>
      <c r="AEI187" s="262"/>
      <c r="AEJ187" s="262"/>
      <c r="AEK187" s="262"/>
      <c r="AEL187" s="262"/>
      <c r="AEM187" s="262"/>
      <c r="AEN187" s="262"/>
      <c r="AEO187" s="262"/>
      <c r="AEP187" s="262"/>
      <c r="AEQ187" s="262"/>
      <c r="AER187" s="262"/>
      <c r="AES187" s="262"/>
      <c r="AET187" s="262"/>
      <c r="AEU187" s="262"/>
      <c r="AEV187" s="262"/>
      <c r="AEW187" s="262"/>
      <c r="AEX187" s="262"/>
      <c r="AEY187" s="262"/>
      <c r="AEZ187" s="262"/>
      <c r="AFA187" s="262"/>
      <c r="AFB187" s="262"/>
      <c r="AFC187" s="262"/>
      <c r="AFD187" s="262"/>
      <c r="AFE187" s="262"/>
      <c r="AFF187" s="262"/>
      <c r="AFG187" s="262"/>
      <c r="AFH187" s="262"/>
      <c r="AFI187" s="262"/>
      <c r="AFJ187" s="262"/>
      <c r="AFK187" s="262"/>
      <c r="AFL187" s="262"/>
      <c r="AFM187" s="262"/>
      <c r="AFN187" s="262"/>
      <c r="AFO187" s="262"/>
      <c r="AFP187" s="262"/>
      <c r="AFQ187" s="262"/>
      <c r="AFR187" s="262"/>
      <c r="AFS187" s="262"/>
      <c r="AFT187" s="262"/>
      <c r="AFU187" s="262"/>
      <c r="AFV187" s="262"/>
      <c r="AFW187" s="262"/>
      <c r="AFX187" s="262"/>
      <c r="AFY187" s="262"/>
      <c r="AFZ187" s="262"/>
      <c r="AGA187" s="262"/>
      <c r="AGB187" s="262"/>
      <c r="AGC187" s="262"/>
      <c r="AGD187" s="262"/>
      <c r="AGE187" s="262"/>
      <c r="AGF187" s="262"/>
      <c r="AGG187" s="262"/>
      <c r="AGH187" s="262"/>
      <c r="AGI187" s="262"/>
      <c r="AGJ187" s="262"/>
      <c r="AGK187" s="262"/>
      <c r="AGL187" s="262"/>
      <c r="AGM187" s="262"/>
      <c r="AGN187" s="262"/>
      <c r="AGO187" s="262"/>
      <c r="AGP187" s="262"/>
      <c r="AGQ187" s="262"/>
      <c r="AGR187" s="262"/>
      <c r="AGS187" s="262"/>
      <c r="AGT187" s="262"/>
      <c r="AGU187" s="262"/>
      <c r="AGV187" s="262"/>
      <c r="AGW187" s="262"/>
      <c r="AGX187" s="262"/>
      <c r="AGY187" s="262"/>
      <c r="AGZ187" s="262"/>
      <c r="AHA187" s="262"/>
      <c r="AHB187" s="262"/>
      <c r="AHC187" s="262"/>
      <c r="AHD187" s="262"/>
      <c r="AHE187" s="262"/>
      <c r="AHF187" s="262"/>
      <c r="AHG187" s="262"/>
      <c r="AHH187" s="262"/>
      <c r="AHI187" s="262"/>
      <c r="AHJ187" s="262"/>
      <c r="AHK187" s="262"/>
      <c r="AHL187" s="262"/>
      <c r="AHM187" s="262"/>
      <c r="AHN187" s="262"/>
      <c r="AHO187" s="262"/>
      <c r="AHP187" s="262"/>
      <c r="AHQ187" s="262"/>
      <c r="AHR187" s="262"/>
      <c r="AHS187" s="262"/>
      <c r="AHT187" s="262"/>
      <c r="AHU187" s="262"/>
      <c r="AHV187" s="262"/>
      <c r="AHW187" s="262"/>
      <c r="AHX187" s="262"/>
      <c r="AHY187" s="262"/>
      <c r="AHZ187" s="262"/>
      <c r="AIA187" s="262"/>
      <c r="AIB187" s="262"/>
      <c r="AIC187" s="262"/>
      <c r="AID187" s="262"/>
      <c r="AIE187" s="262"/>
      <c r="AIF187" s="262"/>
      <c r="AIG187" s="262"/>
      <c r="AIH187" s="262"/>
      <c r="AII187" s="262"/>
      <c r="AIJ187" s="262"/>
      <c r="AIK187" s="262"/>
      <c r="AIL187" s="262"/>
      <c r="AIM187" s="262"/>
      <c r="AIN187" s="262"/>
      <c r="AIO187" s="262"/>
      <c r="AIP187" s="262"/>
      <c r="AIQ187" s="262"/>
      <c r="AIR187" s="262"/>
      <c r="AIS187" s="262"/>
      <c r="AIT187" s="262"/>
      <c r="AIU187" s="262"/>
      <c r="AIV187" s="262"/>
      <c r="AIW187" s="262"/>
      <c r="AIX187" s="262"/>
      <c r="AIY187" s="262"/>
      <c r="AIZ187" s="262"/>
      <c r="AJA187" s="262"/>
      <c r="AJB187" s="262"/>
      <c r="AJC187" s="262"/>
      <c r="AJD187" s="262"/>
      <c r="AJE187" s="262"/>
      <c r="AJF187" s="262"/>
      <c r="AJG187" s="262"/>
      <c r="AJH187" s="262"/>
      <c r="AJI187" s="262"/>
      <c r="AJJ187" s="262"/>
      <c r="AJK187" s="262"/>
      <c r="AJL187" s="262"/>
      <c r="AJM187" s="262"/>
      <c r="AJN187" s="262"/>
      <c r="AJO187" s="262"/>
      <c r="AJP187" s="262"/>
      <c r="AJQ187" s="262"/>
      <c r="AJR187" s="262"/>
      <c r="AJS187" s="262"/>
      <c r="AJT187" s="262"/>
      <c r="AJU187" s="262"/>
      <c r="AJV187" s="262"/>
      <c r="AJW187" s="262"/>
      <c r="AJX187" s="262"/>
      <c r="AJY187" s="262"/>
      <c r="AJZ187" s="262"/>
      <c r="AKA187" s="262"/>
      <c r="AKB187" s="262"/>
      <c r="AKC187" s="262"/>
      <c r="AKD187" s="262"/>
      <c r="AKE187" s="262"/>
      <c r="AKF187" s="262"/>
      <c r="AKG187" s="262"/>
      <c r="AKH187" s="262"/>
      <c r="AKI187" s="262"/>
      <c r="AKJ187" s="262"/>
      <c r="AKK187" s="262"/>
      <c r="AKL187" s="262"/>
      <c r="AKM187" s="262"/>
      <c r="AKN187" s="262"/>
      <c r="AKO187" s="262"/>
      <c r="AKP187" s="262"/>
      <c r="AKQ187" s="262"/>
      <c r="AKR187" s="262"/>
      <c r="AKS187" s="262"/>
      <c r="AKT187" s="262"/>
      <c r="AKU187" s="262"/>
      <c r="AKV187" s="262"/>
      <c r="AKW187" s="262"/>
      <c r="AKX187" s="262"/>
      <c r="AKY187" s="262"/>
      <c r="AKZ187" s="262"/>
      <c r="ALA187" s="262"/>
      <c r="ALB187" s="262"/>
      <c r="ALC187" s="262"/>
      <c r="ALD187" s="262"/>
      <c r="ALE187" s="262"/>
      <c r="ALF187" s="262"/>
      <c r="ALG187" s="262"/>
      <c r="ALH187" s="262"/>
      <c r="ALI187" s="262"/>
      <c r="ALJ187" s="262"/>
      <c r="ALK187" s="262"/>
      <c r="ALL187" s="262"/>
      <c r="ALM187" s="262"/>
      <c r="ALN187" s="262"/>
      <c r="ALO187" s="262"/>
      <c r="ALP187" s="262"/>
      <c r="ALQ187" s="262"/>
      <c r="ALR187" s="262"/>
      <c r="ALS187" s="262"/>
      <c r="ALT187" s="262"/>
      <c r="ALU187" s="262"/>
      <c r="ALV187" s="262"/>
      <c r="ALW187" s="262"/>
      <c r="ALX187" s="262"/>
      <c r="ALY187" s="262"/>
      <c r="ALZ187" s="262"/>
      <c r="AMA187" s="262"/>
      <c r="AMB187" s="262"/>
      <c r="AMC187" s="262"/>
      <c r="AMD187" s="262"/>
      <c r="AME187" s="262"/>
      <c r="AMF187" s="262"/>
      <c r="AMG187" s="262"/>
      <c r="AMH187" s="262"/>
      <c r="AMI187" s="262"/>
      <c r="AMJ187" s="262"/>
      <c r="AMK187" s="262"/>
      <c r="AML187" s="262"/>
      <c r="AMM187" s="262"/>
      <c r="AMN187" s="262"/>
    </row>
    <row r="188" spans="1:1028" s="260" customFormat="1" ht="15.6" customHeight="1" x14ac:dyDescent="0.2">
      <c r="A188" s="235" t="s">
        <v>96</v>
      </c>
      <c r="B188" s="235" t="s">
        <v>20</v>
      </c>
      <c r="C188" s="242">
        <v>42960</v>
      </c>
      <c r="D188" s="250" t="s">
        <v>97</v>
      </c>
      <c r="E188" s="223" t="s">
        <v>81</v>
      </c>
      <c r="F188" s="266">
        <v>7</v>
      </c>
      <c r="G188" s="379">
        <f>1.1006*52.36</f>
        <v>57.627416000000004</v>
      </c>
      <c r="H188" s="116">
        <f t="shared" ref="H188" si="152">ROUND((F188*G188),2)</f>
        <v>403.39</v>
      </c>
      <c r="I188" s="117">
        <f t="shared" ref="I188:I204" si="153">ROUND(H188*(1+$I$6),2)</f>
        <v>503.59</v>
      </c>
      <c r="J188" s="227">
        <f t="shared" ref="J188:J193" si="154">(I188/$I$356)</f>
        <v>5.7064944754801352E-4</v>
      </c>
      <c r="K188" s="228"/>
      <c r="L188" s="228"/>
      <c r="M188" s="228"/>
      <c r="N188" s="228"/>
      <c r="O188" s="228"/>
      <c r="P188" s="228"/>
      <c r="Q188" s="228"/>
      <c r="R188" s="228"/>
      <c r="IF188" s="261"/>
      <c r="IG188" s="261"/>
      <c r="IH188" s="261"/>
      <c r="II188" s="261"/>
    </row>
    <row r="189" spans="1:1028" s="423" customFormat="1" ht="15.6" customHeight="1" x14ac:dyDescent="0.2">
      <c r="A189" s="235" t="s">
        <v>98</v>
      </c>
      <c r="B189" s="235" t="s">
        <v>20</v>
      </c>
      <c r="C189" s="242">
        <v>42961</v>
      </c>
      <c r="D189" s="250" t="s">
        <v>99</v>
      </c>
      <c r="E189" s="223" t="s">
        <v>81</v>
      </c>
      <c r="F189" s="266">
        <v>7</v>
      </c>
      <c r="G189" s="379">
        <f>1.1006*56.72</f>
        <v>62.426031999999999</v>
      </c>
      <c r="H189" s="116">
        <f t="shared" ref="H189:H193" si="155">ROUND((F189*G189),2)</f>
        <v>436.98</v>
      </c>
      <c r="I189" s="117">
        <f t="shared" si="153"/>
        <v>545.52</v>
      </c>
      <c r="J189" s="227">
        <f t="shared" si="154"/>
        <v>6.1816296317717258E-4</v>
      </c>
    </row>
    <row r="190" spans="1:1028" s="260" customFormat="1" ht="15.6" customHeight="1" x14ac:dyDescent="0.2">
      <c r="A190" s="235" t="s">
        <v>100</v>
      </c>
      <c r="B190" s="235" t="s">
        <v>25</v>
      </c>
      <c r="C190" s="242">
        <v>89711</v>
      </c>
      <c r="D190" s="250" t="s">
        <v>101</v>
      </c>
      <c r="E190" s="223" t="s">
        <v>26</v>
      </c>
      <c r="F190" s="266">
        <v>8.2800000000000011</v>
      </c>
      <c r="G190" s="379">
        <v>20.309999999999999</v>
      </c>
      <c r="H190" s="116">
        <f t="shared" si="155"/>
        <v>168.17</v>
      </c>
      <c r="I190" s="117">
        <f t="shared" si="153"/>
        <v>209.94</v>
      </c>
      <c r="J190" s="227">
        <f t="shared" si="154"/>
        <v>2.3789619535381952E-4</v>
      </c>
      <c r="IF190" s="261"/>
      <c r="IG190" s="261"/>
      <c r="IH190" s="261"/>
      <c r="II190" s="261"/>
    </row>
    <row r="191" spans="1:1028" s="228" customFormat="1" ht="15.6" customHeight="1" x14ac:dyDescent="0.2">
      <c r="A191" s="235" t="s">
        <v>102</v>
      </c>
      <c r="B191" s="235" t="s">
        <v>25</v>
      </c>
      <c r="C191" s="242">
        <v>89714</v>
      </c>
      <c r="D191" s="250" t="s">
        <v>103</v>
      </c>
      <c r="E191" s="223" t="s">
        <v>26</v>
      </c>
      <c r="F191" s="266">
        <v>24.089999999999996</v>
      </c>
      <c r="G191" s="379">
        <v>59.52</v>
      </c>
      <c r="H191" s="116">
        <f t="shared" si="155"/>
        <v>1433.84</v>
      </c>
      <c r="I191" s="117">
        <f t="shared" si="153"/>
        <v>1790</v>
      </c>
      <c r="J191" s="227">
        <f t="shared" si="154"/>
        <v>2.0283613874599263E-3</v>
      </c>
    </row>
    <row r="192" spans="1:1028" s="228" customFormat="1" ht="15.6" customHeight="1" x14ac:dyDescent="0.2">
      <c r="A192" s="235" t="s">
        <v>104</v>
      </c>
      <c r="B192" s="235" t="s">
        <v>25</v>
      </c>
      <c r="C192" s="242">
        <v>89707</v>
      </c>
      <c r="D192" s="243" t="s">
        <v>105</v>
      </c>
      <c r="E192" s="424" t="s">
        <v>81</v>
      </c>
      <c r="F192" s="425">
        <v>5</v>
      </c>
      <c r="G192" s="426">
        <v>37.729999999999997</v>
      </c>
      <c r="H192" s="116">
        <f t="shared" si="155"/>
        <v>188.65</v>
      </c>
      <c r="I192" s="117">
        <f t="shared" si="153"/>
        <v>235.51</v>
      </c>
      <c r="J192" s="227">
        <f t="shared" si="154"/>
        <v>2.6687116779926663E-4</v>
      </c>
    </row>
    <row r="193" spans="1:1028" s="423" customFormat="1" ht="15.6" customHeight="1" x14ac:dyDescent="0.2">
      <c r="A193" s="235" t="s">
        <v>106</v>
      </c>
      <c r="B193" s="235" t="s">
        <v>20</v>
      </c>
      <c r="C193" s="224">
        <v>43030</v>
      </c>
      <c r="D193" s="250" t="s">
        <v>351</v>
      </c>
      <c r="E193" s="424" t="s">
        <v>81</v>
      </c>
      <c r="F193" s="425">
        <v>1</v>
      </c>
      <c r="G193" s="427">
        <f>1.1006*375.15</f>
        <v>412.89008999999999</v>
      </c>
      <c r="H193" s="116">
        <f t="shared" si="155"/>
        <v>412.89</v>
      </c>
      <c r="I193" s="117">
        <f t="shared" si="153"/>
        <v>515.45000000000005</v>
      </c>
      <c r="J193" s="227">
        <f t="shared" si="154"/>
        <v>5.840887581934185E-4</v>
      </c>
    </row>
    <row r="194" spans="1:1028" s="260" customFormat="1" ht="15" customHeight="1" x14ac:dyDescent="0.2">
      <c r="A194" s="154" t="s">
        <v>336</v>
      </c>
      <c r="B194" s="699"/>
      <c r="C194" s="699"/>
      <c r="D194" s="700" t="s">
        <v>768</v>
      </c>
      <c r="E194" s="701"/>
      <c r="F194" s="701"/>
      <c r="G194" s="701"/>
      <c r="H194" s="701"/>
      <c r="I194" s="702"/>
      <c r="J194" s="149"/>
      <c r="HY194" s="261"/>
      <c r="HZ194" s="261"/>
      <c r="IA194" s="261"/>
      <c r="IB194" s="261"/>
    </row>
    <row r="195" spans="1:1028" s="260" customFormat="1" ht="15" customHeight="1" x14ac:dyDescent="0.2">
      <c r="A195" s="235" t="s">
        <v>337</v>
      </c>
      <c r="B195" s="223" t="s">
        <v>25</v>
      </c>
      <c r="C195" s="224">
        <v>86888</v>
      </c>
      <c r="D195" s="268" t="s">
        <v>339</v>
      </c>
      <c r="E195" s="223" t="s">
        <v>81</v>
      </c>
      <c r="F195" s="428">
        <v>5</v>
      </c>
      <c r="G195" s="226">
        <v>394.66</v>
      </c>
      <c r="H195" s="116">
        <f t="shared" ref="H195" si="156">ROUND((F195*G195),2)</f>
        <v>1973.3</v>
      </c>
      <c r="I195" s="117">
        <f t="shared" si="153"/>
        <v>2463.46</v>
      </c>
      <c r="J195" s="227">
        <f>(I195/$I$356)</f>
        <v>2.7915011975151007E-3</v>
      </c>
      <c r="HY195" s="261"/>
      <c r="HZ195" s="261"/>
      <c r="IA195" s="261"/>
      <c r="IB195" s="261"/>
    </row>
    <row r="196" spans="1:1028" s="260" customFormat="1" ht="15" customHeight="1" x14ac:dyDescent="0.2">
      <c r="A196" s="235" t="s">
        <v>469</v>
      </c>
      <c r="B196" s="223" t="s">
        <v>25</v>
      </c>
      <c r="C196" s="224">
        <v>100849</v>
      </c>
      <c r="D196" s="268" t="s">
        <v>340</v>
      </c>
      <c r="E196" s="223" t="s">
        <v>81</v>
      </c>
      <c r="F196" s="428">
        <v>5</v>
      </c>
      <c r="G196" s="226">
        <v>39.090000000000003</v>
      </c>
      <c r="H196" s="116">
        <f t="shared" ref="H196:H197" si="157">ROUND((F196*G196),2)</f>
        <v>195.45</v>
      </c>
      <c r="I196" s="117">
        <f t="shared" si="153"/>
        <v>244</v>
      </c>
      <c r="J196" s="227">
        <f>(I196/$I$356)</f>
        <v>2.7649171985487262E-4</v>
      </c>
      <c r="HY196" s="261"/>
      <c r="HZ196" s="261"/>
      <c r="IA196" s="261"/>
      <c r="IB196" s="261"/>
    </row>
    <row r="197" spans="1:1028" s="260" customFormat="1" ht="22.5" x14ac:dyDescent="0.2">
      <c r="A197" s="235" t="s">
        <v>338</v>
      </c>
      <c r="B197" s="223" t="s">
        <v>25</v>
      </c>
      <c r="C197" s="224">
        <v>86901</v>
      </c>
      <c r="D197" s="250" t="s">
        <v>377</v>
      </c>
      <c r="E197" s="223" t="s">
        <v>81</v>
      </c>
      <c r="F197" s="428">
        <v>7</v>
      </c>
      <c r="G197" s="226">
        <v>125.1</v>
      </c>
      <c r="H197" s="116">
        <f t="shared" si="157"/>
        <v>875.7</v>
      </c>
      <c r="I197" s="117">
        <f t="shared" si="153"/>
        <v>1093.22</v>
      </c>
      <c r="J197" s="227">
        <f>(I197/$I$356)</f>
        <v>1.2387962212284584E-3</v>
      </c>
      <c r="HY197" s="261"/>
      <c r="HZ197" s="261"/>
      <c r="IA197" s="261"/>
      <c r="IB197" s="261"/>
    </row>
    <row r="198" spans="1:1028" s="260" customFormat="1" ht="15" customHeight="1" x14ac:dyDescent="0.2">
      <c r="A198" s="135" t="s">
        <v>341</v>
      </c>
      <c r="B198" s="703"/>
      <c r="C198" s="703"/>
      <c r="D198" s="704" t="s">
        <v>342</v>
      </c>
      <c r="E198" s="705"/>
      <c r="F198" s="705"/>
      <c r="G198" s="705"/>
      <c r="H198" s="705"/>
      <c r="I198" s="706"/>
      <c r="J198" s="136"/>
      <c r="HY198" s="261"/>
      <c r="HZ198" s="261"/>
      <c r="IA198" s="261"/>
      <c r="IB198" s="261"/>
    </row>
    <row r="199" spans="1:1028" s="260" customFormat="1" ht="15" customHeight="1" x14ac:dyDescent="0.2">
      <c r="A199" s="235" t="s">
        <v>343</v>
      </c>
      <c r="B199" s="223" t="s">
        <v>20</v>
      </c>
      <c r="C199" s="224">
        <v>43920</v>
      </c>
      <c r="D199" s="250" t="s">
        <v>345</v>
      </c>
      <c r="E199" s="223" t="s">
        <v>81</v>
      </c>
      <c r="F199" s="425">
        <v>7</v>
      </c>
      <c r="G199" s="429">
        <f>1.1006*198.06</f>
        <v>217.984836</v>
      </c>
      <c r="H199" s="116">
        <f t="shared" ref="H199" si="158">ROUND((F199*G199),2)</f>
        <v>1525.89</v>
      </c>
      <c r="I199" s="117">
        <f t="shared" si="153"/>
        <v>1904.92</v>
      </c>
      <c r="J199" s="227">
        <f>(I199/$I$356)</f>
        <v>2.1585844548604261E-3</v>
      </c>
      <c r="HY199" s="261"/>
      <c r="HZ199" s="261"/>
      <c r="IA199" s="261"/>
      <c r="IB199" s="261"/>
    </row>
    <row r="200" spans="1:1028" s="260" customFormat="1" ht="24.95" customHeight="1" x14ac:dyDescent="0.2">
      <c r="A200" s="235" t="s">
        <v>381</v>
      </c>
      <c r="B200" s="223" t="s">
        <v>25</v>
      </c>
      <c r="C200" s="224">
        <v>100866</v>
      </c>
      <c r="D200" s="250" t="s">
        <v>346</v>
      </c>
      <c r="E200" s="223" t="s">
        <v>81</v>
      </c>
      <c r="F200" s="425">
        <v>3</v>
      </c>
      <c r="G200" s="429">
        <v>302.83</v>
      </c>
      <c r="H200" s="116">
        <f t="shared" ref="H200:H201" si="159">ROUND((F200*G200),2)</f>
        <v>908.49</v>
      </c>
      <c r="I200" s="117">
        <f t="shared" si="153"/>
        <v>1134.1600000000001</v>
      </c>
      <c r="J200" s="227">
        <f>(I200/$I$356)</f>
        <v>1.28518790569919E-3</v>
      </c>
      <c r="HY200" s="261"/>
      <c r="HZ200" s="261"/>
      <c r="IA200" s="261"/>
      <c r="IB200" s="261"/>
    </row>
    <row r="201" spans="1:1028" s="260" customFormat="1" ht="15" customHeight="1" x14ac:dyDescent="0.2">
      <c r="A201" s="235" t="s">
        <v>344</v>
      </c>
      <c r="B201" s="223" t="s">
        <v>25</v>
      </c>
      <c r="C201" s="224">
        <v>100874</v>
      </c>
      <c r="D201" s="250" t="s">
        <v>347</v>
      </c>
      <c r="E201" s="223" t="s">
        <v>81</v>
      </c>
      <c r="F201" s="425">
        <v>1</v>
      </c>
      <c r="G201" s="429">
        <v>302.83</v>
      </c>
      <c r="H201" s="116">
        <f t="shared" si="159"/>
        <v>302.83</v>
      </c>
      <c r="I201" s="117">
        <f t="shared" si="153"/>
        <v>378.05</v>
      </c>
      <c r="J201" s="227">
        <f>(I201/$I$356)</f>
        <v>4.2839219135710902E-4</v>
      </c>
      <c r="HY201" s="261"/>
      <c r="HZ201" s="261"/>
      <c r="IA201" s="261"/>
      <c r="IB201" s="261"/>
    </row>
    <row r="202" spans="1:1028" s="260" customFormat="1" ht="15" customHeight="1" x14ac:dyDescent="0.2">
      <c r="A202" s="235" t="s">
        <v>770</v>
      </c>
      <c r="B202" s="223" t="s">
        <v>25</v>
      </c>
      <c r="C202" s="224">
        <v>100860</v>
      </c>
      <c r="D202" s="250" t="s">
        <v>769</v>
      </c>
      <c r="E202" s="223" t="s">
        <v>81</v>
      </c>
      <c r="F202" s="425">
        <v>2</v>
      </c>
      <c r="G202" s="429">
        <v>73.069999999999993</v>
      </c>
      <c r="H202" s="116">
        <f t="shared" ref="H202" si="160">ROUND((F202*G202),2)</f>
        <v>146.13999999999999</v>
      </c>
      <c r="I202" s="117">
        <f t="shared" ref="I202" si="161">ROUND(H202*(1+$I$6),2)</f>
        <v>182.44</v>
      </c>
      <c r="J202" s="227">
        <f>(I202/$I$356)</f>
        <v>2.0673421873083182E-4</v>
      </c>
      <c r="HY202" s="261"/>
      <c r="HZ202" s="261"/>
      <c r="IA202" s="261"/>
      <c r="IB202" s="261"/>
    </row>
    <row r="203" spans="1:1028" s="143" customFormat="1" ht="15.6" customHeight="1" x14ac:dyDescent="0.2">
      <c r="A203" s="193" t="s">
        <v>382</v>
      </c>
      <c r="B203" s="694"/>
      <c r="C203" s="694"/>
      <c r="D203" s="707" t="s">
        <v>107</v>
      </c>
      <c r="E203" s="708"/>
      <c r="F203" s="708"/>
      <c r="G203" s="708"/>
      <c r="H203" s="708"/>
      <c r="I203" s="709"/>
      <c r="J203" s="128"/>
      <c r="K203" s="262"/>
      <c r="L203" s="262"/>
      <c r="M203" s="262"/>
      <c r="N203" s="262"/>
      <c r="O203" s="262"/>
      <c r="P203" s="262"/>
      <c r="Q203" s="262"/>
      <c r="R203" s="262"/>
      <c r="S203" s="262"/>
      <c r="T203" s="262"/>
      <c r="U203" s="262"/>
      <c r="V203" s="262"/>
      <c r="W203" s="262"/>
      <c r="X203" s="262"/>
      <c r="Y203" s="262"/>
      <c r="Z203" s="262"/>
      <c r="AA203" s="262"/>
      <c r="AB203" s="262"/>
      <c r="AC203" s="262"/>
      <c r="AD203" s="262"/>
      <c r="AE203" s="262"/>
      <c r="AF203" s="262"/>
      <c r="AG203" s="262"/>
      <c r="AH203" s="262"/>
      <c r="AI203" s="262"/>
      <c r="AJ203" s="262"/>
      <c r="AK203" s="262"/>
      <c r="AL203" s="262"/>
      <c r="AM203" s="262"/>
      <c r="AN203" s="262"/>
      <c r="AO203" s="262"/>
      <c r="AP203" s="262"/>
      <c r="AQ203" s="262"/>
      <c r="AR203" s="262"/>
      <c r="AS203" s="262"/>
      <c r="AT203" s="262"/>
      <c r="AU203" s="262"/>
      <c r="AV203" s="262"/>
      <c r="AW203" s="262"/>
      <c r="AX203" s="262"/>
      <c r="AY203" s="262"/>
      <c r="AZ203" s="262"/>
      <c r="BA203" s="262"/>
      <c r="BB203" s="262"/>
      <c r="BC203" s="262"/>
      <c r="BD203" s="262"/>
      <c r="BE203" s="262"/>
      <c r="BF203" s="262"/>
      <c r="BG203" s="262"/>
      <c r="BH203" s="262"/>
      <c r="BI203" s="262"/>
      <c r="BJ203" s="262"/>
      <c r="BK203" s="262"/>
      <c r="BL203" s="262"/>
      <c r="BM203" s="262"/>
      <c r="BN203" s="262"/>
      <c r="BO203" s="262"/>
      <c r="BP203" s="262"/>
      <c r="BQ203" s="262"/>
      <c r="BR203" s="262"/>
      <c r="BS203" s="262"/>
      <c r="BT203" s="262"/>
      <c r="BU203" s="262"/>
      <c r="BV203" s="262"/>
      <c r="BW203" s="262"/>
      <c r="BX203" s="262"/>
      <c r="BY203" s="262"/>
      <c r="BZ203" s="262"/>
      <c r="CA203" s="262"/>
      <c r="CB203" s="262"/>
      <c r="CC203" s="262"/>
      <c r="CD203" s="262"/>
      <c r="CE203" s="262"/>
      <c r="CF203" s="262"/>
      <c r="CG203" s="262"/>
      <c r="CH203" s="262"/>
      <c r="CI203" s="262"/>
      <c r="CJ203" s="262"/>
      <c r="CK203" s="262"/>
      <c r="CL203" s="262"/>
      <c r="CM203" s="262"/>
      <c r="CN203" s="262"/>
      <c r="CO203" s="262"/>
      <c r="CP203" s="262"/>
      <c r="CQ203" s="262"/>
      <c r="CR203" s="262"/>
      <c r="CS203" s="262"/>
      <c r="CT203" s="262"/>
      <c r="CU203" s="262"/>
      <c r="CV203" s="262"/>
      <c r="CW203" s="262"/>
      <c r="CX203" s="262"/>
      <c r="CY203" s="262"/>
      <c r="CZ203" s="262"/>
      <c r="DA203" s="262"/>
      <c r="DB203" s="262"/>
      <c r="DC203" s="262"/>
      <c r="DD203" s="262"/>
      <c r="DE203" s="262"/>
      <c r="DF203" s="262"/>
      <c r="DG203" s="262"/>
      <c r="DH203" s="262"/>
      <c r="DI203" s="262"/>
      <c r="DJ203" s="262"/>
      <c r="DK203" s="262"/>
      <c r="DL203" s="262"/>
      <c r="DM203" s="262"/>
      <c r="DN203" s="262"/>
      <c r="DO203" s="262"/>
      <c r="DP203" s="262"/>
      <c r="DQ203" s="262"/>
      <c r="DR203" s="262"/>
      <c r="DS203" s="262"/>
      <c r="DT203" s="262"/>
      <c r="DU203" s="262"/>
      <c r="DV203" s="262"/>
      <c r="DW203" s="262"/>
      <c r="DX203" s="262"/>
      <c r="DY203" s="262"/>
      <c r="DZ203" s="262"/>
      <c r="EA203" s="262"/>
      <c r="EB203" s="262"/>
      <c r="EC203" s="262"/>
      <c r="ED203" s="262"/>
      <c r="EE203" s="262"/>
      <c r="EF203" s="262"/>
      <c r="EG203" s="262"/>
      <c r="EH203" s="262"/>
      <c r="EI203" s="262"/>
      <c r="EJ203" s="262"/>
      <c r="EK203" s="262"/>
      <c r="EL203" s="262"/>
      <c r="EM203" s="262"/>
      <c r="EN203" s="262"/>
      <c r="EO203" s="262"/>
      <c r="EP203" s="262"/>
      <c r="EQ203" s="262"/>
      <c r="ER203" s="262"/>
      <c r="ES203" s="262"/>
      <c r="ET203" s="262"/>
      <c r="EU203" s="262"/>
      <c r="EV203" s="262"/>
      <c r="EW203" s="262"/>
      <c r="EX203" s="262"/>
      <c r="EY203" s="262"/>
      <c r="EZ203" s="262"/>
      <c r="FA203" s="262"/>
      <c r="FB203" s="262"/>
      <c r="FC203" s="262"/>
      <c r="FD203" s="262"/>
      <c r="FE203" s="262"/>
      <c r="FF203" s="262"/>
      <c r="FG203" s="262"/>
      <c r="FH203" s="262"/>
      <c r="FI203" s="262"/>
      <c r="FJ203" s="262"/>
      <c r="FK203" s="262"/>
      <c r="FL203" s="262"/>
      <c r="FM203" s="262"/>
      <c r="FN203" s="262"/>
      <c r="FO203" s="262"/>
      <c r="FP203" s="262"/>
      <c r="FQ203" s="262"/>
      <c r="FR203" s="262"/>
      <c r="FS203" s="262"/>
      <c r="FT203" s="262"/>
      <c r="FU203" s="262"/>
      <c r="FV203" s="262"/>
      <c r="FW203" s="262"/>
      <c r="FX203" s="262"/>
      <c r="FY203" s="262"/>
      <c r="FZ203" s="262"/>
      <c r="GA203" s="262"/>
      <c r="GB203" s="262"/>
      <c r="GC203" s="262"/>
      <c r="GD203" s="262"/>
      <c r="GE203" s="262"/>
      <c r="GF203" s="262"/>
      <c r="GG203" s="262"/>
      <c r="GH203" s="262"/>
      <c r="GI203" s="262"/>
      <c r="GJ203" s="262"/>
      <c r="GK203" s="262"/>
      <c r="GL203" s="262"/>
      <c r="GM203" s="262"/>
      <c r="GN203" s="262"/>
      <c r="GO203" s="262"/>
      <c r="GP203" s="262"/>
      <c r="GQ203" s="262"/>
      <c r="GR203" s="262"/>
      <c r="GS203" s="262"/>
      <c r="GT203" s="262"/>
      <c r="GU203" s="262"/>
      <c r="GV203" s="262"/>
      <c r="GW203" s="262"/>
      <c r="GX203" s="262"/>
      <c r="GY203" s="262"/>
      <c r="GZ203" s="262"/>
      <c r="HA203" s="262"/>
      <c r="HB203" s="262"/>
      <c r="HC203" s="262"/>
      <c r="HD203" s="262"/>
      <c r="HE203" s="262"/>
      <c r="HF203" s="262"/>
      <c r="HG203" s="262"/>
      <c r="HH203" s="262"/>
      <c r="HI203" s="262"/>
      <c r="HJ203" s="262"/>
      <c r="HK203" s="262"/>
      <c r="HL203" s="262"/>
      <c r="HM203" s="262"/>
      <c r="HN203" s="262"/>
      <c r="HO203" s="262"/>
      <c r="HP203" s="262"/>
      <c r="HQ203" s="262"/>
      <c r="HR203" s="262"/>
      <c r="HS203" s="262"/>
      <c r="HT203" s="262"/>
      <c r="HU203" s="262"/>
      <c r="HV203" s="262"/>
      <c r="HW203" s="262"/>
      <c r="HX203" s="262"/>
      <c r="HY203" s="262"/>
      <c r="HZ203" s="262"/>
      <c r="IA203" s="262"/>
      <c r="IB203" s="262"/>
      <c r="IC203" s="262"/>
      <c r="ID203" s="262"/>
      <c r="IE203" s="262"/>
      <c r="IF203" s="262"/>
      <c r="IG203" s="262"/>
      <c r="IH203" s="262"/>
      <c r="II203" s="262"/>
      <c r="IJ203" s="262"/>
      <c r="IK203" s="262"/>
      <c r="IL203" s="262"/>
      <c r="IM203" s="262"/>
      <c r="IN203" s="262"/>
      <c r="IO203" s="262"/>
      <c r="IP203" s="262"/>
      <c r="IQ203" s="262"/>
      <c r="IR203" s="262"/>
      <c r="IS203" s="262"/>
      <c r="IT203" s="262"/>
      <c r="IU203" s="262"/>
      <c r="IV203" s="262"/>
      <c r="IW203" s="262"/>
      <c r="IX203" s="262"/>
      <c r="IY203" s="262"/>
      <c r="IZ203" s="262"/>
      <c r="JA203" s="262"/>
      <c r="JB203" s="262"/>
      <c r="JC203" s="262"/>
      <c r="JD203" s="262"/>
      <c r="JE203" s="262"/>
      <c r="JF203" s="262"/>
      <c r="JG203" s="262"/>
      <c r="JH203" s="262"/>
      <c r="JI203" s="262"/>
      <c r="JJ203" s="262"/>
      <c r="JK203" s="262"/>
      <c r="JL203" s="262"/>
      <c r="JM203" s="262"/>
      <c r="JN203" s="262"/>
      <c r="JO203" s="262"/>
      <c r="JP203" s="262"/>
      <c r="JQ203" s="262"/>
      <c r="JR203" s="262"/>
      <c r="JS203" s="262"/>
      <c r="JT203" s="262"/>
      <c r="JU203" s="262"/>
      <c r="JV203" s="262"/>
      <c r="JW203" s="262"/>
      <c r="JX203" s="262"/>
      <c r="JY203" s="262"/>
      <c r="JZ203" s="262"/>
      <c r="KA203" s="262"/>
      <c r="KB203" s="262"/>
      <c r="KC203" s="262"/>
      <c r="KD203" s="262"/>
      <c r="KE203" s="262"/>
      <c r="KF203" s="262"/>
      <c r="KG203" s="262"/>
      <c r="KH203" s="262"/>
      <c r="KI203" s="262"/>
      <c r="KJ203" s="262"/>
      <c r="KK203" s="262"/>
      <c r="KL203" s="262"/>
      <c r="KM203" s="262"/>
      <c r="KN203" s="262"/>
      <c r="KO203" s="262"/>
      <c r="KP203" s="262"/>
      <c r="KQ203" s="262"/>
      <c r="KR203" s="262"/>
      <c r="KS203" s="262"/>
      <c r="KT203" s="262"/>
      <c r="KU203" s="262"/>
      <c r="KV203" s="262"/>
      <c r="KW203" s="262"/>
      <c r="KX203" s="262"/>
      <c r="KY203" s="262"/>
      <c r="KZ203" s="262"/>
      <c r="LA203" s="262"/>
      <c r="LB203" s="262"/>
      <c r="LC203" s="262"/>
      <c r="LD203" s="262"/>
      <c r="LE203" s="262"/>
      <c r="LF203" s="262"/>
      <c r="LG203" s="262"/>
      <c r="LH203" s="262"/>
      <c r="LI203" s="262"/>
      <c r="LJ203" s="262"/>
      <c r="LK203" s="262"/>
      <c r="LL203" s="262"/>
      <c r="LM203" s="262"/>
      <c r="LN203" s="262"/>
      <c r="LO203" s="262"/>
      <c r="LP203" s="262"/>
      <c r="LQ203" s="262"/>
      <c r="LR203" s="262"/>
      <c r="LS203" s="262"/>
      <c r="LT203" s="262"/>
      <c r="LU203" s="262"/>
      <c r="LV203" s="262"/>
      <c r="LW203" s="262"/>
      <c r="LX203" s="262"/>
      <c r="LY203" s="262"/>
      <c r="LZ203" s="262"/>
      <c r="MA203" s="262"/>
      <c r="MB203" s="262"/>
      <c r="MC203" s="262"/>
      <c r="MD203" s="262"/>
      <c r="ME203" s="262"/>
      <c r="MF203" s="262"/>
      <c r="MG203" s="262"/>
      <c r="MH203" s="262"/>
      <c r="MI203" s="262"/>
      <c r="MJ203" s="262"/>
      <c r="MK203" s="262"/>
      <c r="ML203" s="262"/>
      <c r="MM203" s="262"/>
      <c r="MN203" s="262"/>
      <c r="MO203" s="262"/>
      <c r="MP203" s="262"/>
      <c r="MQ203" s="262"/>
      <c r="MR203" s="262"/>
      <c r="MS203" s="262"/>
      <c r="MT203" s="262"/>
      <c r="MU203" s="262"/>
      <c r="MV203" s="262"/>
      <c r="MW203" s="262"/>
      <c r="MX203" s="262"/>
      <c r="MY203" s="262"/>
      <c r="MZ203" s="262"/>
      <c r="NA203" s="262"/>
      <c r="NB203" s="262"/>
      <c r="NC203" s="262"/>
      <c r="ND203" s="262"/>
      <c r="NE203" s="262"/>
      <c r="NF203" s="262"/>
      <c r="NG203" s="262"/>
      <c r="NH203" s="262"/>
      <c r="NI203" s="262"/>
      <c r="NJ203" s="262"/>
      <c r="NK203" s="262"/>
      <c r="NL203" s="262"/>
      <c r="NM203" s="262"/>
      <c r="NN203" s="262"/>
      <c r="NO203" s="262"/>
      <c r="NP203" s="262"/>
      <c r="NQ203" s="262"/>
      <c r="NR203" s="262"/>
      <c r="NS203" s="262"/>
      <c r="NT203" s="262"/>
      <c r="NU203" s="262"/>
      <c r="NV203" s="262"/>
      <c r="NW203" s="262"/>
      <c r="NX203" s="262"/>
      <c r="NY203" s="262"/>
      <c r="NZ203" s="262"/>
      <c r="OA203" s="262"/>
      <c r="OB203" s="262"/>
      <c r="OC203" s="262"/>
      <c r="OD203" s="262"/>
      <c r="OE203" s="262"/>
      <c r="OF203" s="262"/>
      <c r="OG203" s="262"/>
      <c r="OH203" s="262"/>
      <c r="OI203" s="262"/>
      <c r="OJ203" s="262"/>
      <c r="OK203" s="262"/>
      <c r="OL203" s="262"/>
      <c r="OM203" s="262"/>
      <c r="ON203" s="262"/>
      <c r="OO203" s="262"/>
      <c r="OP203" s="262"/>
      <c r="OQ203" s="262"/>
      <c r="OR203" s="262"/>
      <c r="OS203" s="262"/>
      <c r="OT203" s="262"/>
      <c r="OU203" s="262"/>
      <c r="OV203" s="262"/>
      <c r="OW203" s="262"/>
      <c r="OX203" s="262"/>
      <c r="OY203" s="262"/>
      <c r="OZ203" s="262"/>
      <c r="PA203" s="262"/>
      <c r="PB203" s="262"/>
      <c r="PC203" s="262"/>
      <c r="PD203" s="262"/>
      <c r="PE203" s="262"/>
      <c r="PF203" s="262"/>
      <c r="PG203" s="262"/>
      <c r="PH203" s="262"/>
      <c r="PI203" s="262"/>
      <c r="PJ203" s="262"/>
      <c r="PK203" s="262"/>
      <c r="PL203" s="262"/>
      <c r="PM203" s="262"/>
      <c r="PN203" s="262"/>
      <c r="PO203" s="262"/>
      <c r="PP203" s="262"/>
      <c r="PQ203" s="262"/>
      <c r="PR203" s="262"/>
      <c r="PS203" s="262"/>
      <c r="PT203" s="262"/>
      <c r="PU203" s="262"/>
      <c r="PV203" s="262"/>
      <c r="PW203" s="262"/>
      <c r="PX203" s="262"/>
      <c r="PY203" s="262"/>
      <c r="PZ203" s="262"/>
      <c r="QA203" s="262"/>
      <c r="QB203" s="262"/>
      <c r="QC203" s="262"/>
      <c r="QD203" s="262"/>
      <c r="QE203" s="262"/>
      <c r="QF203" s="262"/>
      <c r="QG203" s="262"/>
      <c r="QH203" s="262"/>
      <c r="QI203" s="262"/>
      <c r="QJ203" s="262"/>
      <c r="QK203" s="262"/>
      <c r="QL203" s="262"/>
      <c r="QM203" s="262"/>
      <c r="QN203" s="262"/>
      <c r="QO203" s="262"/>
      <c r="QP203" s="262"/>
      <c r="QQ203" s="262"/>
      <c r="QR203" s="262"/>
      <c r="QS203" s="262"/>
      <c r="QT203" s="262"/>
      <c r="QU203" s="262"/>
      <c r="QV203" s="262"/>
      <c r="QW203" s="262"/>
      <c r="QX203" s="262"/>
      <c r="QY203" s="262"/>
      <c r="QZ203" s="262"/>
      <c r="RA203" s="262"/>
      <c r="RB203" s="262"/>
      <c r="RC203" s="262"/>
      <c r="RD203" s="262"/>
      <c r="RE203" s="262"/>
      <c r="RF203" s="262"/>
      <c r="RG203" s="262"/>
      <c r="RH203" s="262"/>
      <c r="RI203" s="262"/>
      <c r="RJ203" s="262"/>
      <c r="RK203" s="262"/>
      <c r="RL203" s="262"/>
      <c r="RM203" s="262"/>
      <c r="RN203" s="262"/>
      <c r="RO203" s="262"/>
      <c r="RP203" s="262"/>
      <c r="RQ203" s="262"/>
      <c r="RR203" s="262"/>
      <c r="RS203" s="262"/>
      <c r="RT203" s="262"/>
      <c r="RU203" s="262"/>
      <c r="RV203" s="262"/>
      <c r="RW203" s="262"/>
      <c r="RX203" s="262"/>
      <c r="RY203" s="262"/>
      <c r="RZ203" s="262"/>
      <c r="SA203" s="262"/>
      <c r="SB203" s="262"/>
      <c r="SC203" s="262"/>
      <c r="SD203" s="262"/>
      <c r="SE203" s="262"/>
      <c r="SF203" s="262"/>
      <c r="SG203" s="262"/>
      <c r="SH203" s="262"/>
      <c r="SI203" s="262"/>
      <c r="SJ203" s="262"/>
      <c r="SK203" s="262"/>
      <c r="SL203" s="262"/>
      <c r="SM203" s="262"/>
      <c r="SN203" s="262"/>
      <c r="SO203" s="262"/>
      <c r="SP203" s="262"/>
      <c r="SQ203" s="262"/>
      <c r="SR203" s="262"/>
      <c r="SS203" s="262"/>
      <c r="ST203" s="262"/>
      <c r="SU203" s="262"/>
      <c r="SV203" s="262"/>
      <c r="SW203" s="262"/>
      <c r="SX203" s="262"/>
      <c r="SY203" s="262"/>
      <c r="SZ203" s="262"/>
      <c r="TA203" s="262"/>
      <c r="TB203" s="262"/>
      <c r="TC203" s="262"/>
      <c r="TD203" s="262"/>
      <c r="TE203" s="262"/>
      <c r="TF203" s="262"/>
      <c r="TG203" s="262"/>
      <c r="TH203" s="262"/>
      <c r="TI203" s="262"/>
      <c r="TJ203" s="262"/>
      <c r="TK203" s="262"/>
      <c r="TL203" s="262"/>
      <c r="TM203" s="262"/>
      <c r="TN203" s="262"/>
      <c r="TO203" s="262"/>
      <c r="TP203" s="262"/>
      <c r="TQ203" s="262"/>
      <c r="TR203" s="262"/>
      <c r="TS203" s="262"/>
      <c r="TT203" s="262"/>
      <c r="TU203" s="262"/>
      <c r="TV203" s="262"/>
      <c r="TW203" s="262"/>
      <c r="TX203" s="262"/>
      <c r="TY203" s="262"/>
      <c r="TZ203" s="262"/>
      <c r="UA203" s="262"/>
      <c r="UB203" s="262"/>
      <c r="UC203" s="262"/>
      <c r="UD203" s="262"/>
      <c r="UE203" s="262"/>
      <c r="UF203" s="262"/>
      <c r="UG203" s="262"/>
      <c r="UH203" s="262"/>
      <c r="UI203" s="262"/>
      <c r="UJ203" s="262"/>
      <c r="UK203" s="262"/>
      <c r="UL203" s="262"/>
      <c r="UM203" s="262"/>
      <c r="UN203" s="262"/>
      <c r="UO203" s="262"/>
      <c r="UP203" s="262"/>
      <c r="UQ203" s="262"/>
      <c r="UR203" s="262"/>
      <c r="US203" s="262"/>
      <c r="UT203" s="262"/>
      <c r="UU203" s="262"/>
      <c r="UV203" s="262"/>
      <c r="UW203" s="262"/>
      <c r="UX203" s="262"/>
      <c r="UY203" s="262"/>
      <c r="UZ203" s="262"/>
      <c r="VA203" s="262"/>
      <c r="VB203" s="262"/>
      <c r="VC203" s="262"/>
      <c r="VD203" s="262"/>
      <c r="VE203" s="262"/>
      <c r="VF203" s="262"/>
      <c r="VG203" s="262"/>
      <c r="VH203" s="262"/>
      <c r="VI203" s="262"/>
      <c r="VJ203" s="262"/>
      <c r="VK203" s="262"/>
      <c r="VL203" s="262"/>
      <c r="VM203" s="262"/>
      <c r="VN203" s="262"/>
      <c r="VO203" s="262"/>
      <c r="VP203" s="262"/>
      <c r="VQ203" s="262"/>
      <c r="VR203" s="262"/>
      <c r="VS203" s="262"/>
      <c r="VT203" s="262"/>
      <c r="VU203" s="262"/>
      <c r="VV203" s="262"/>
      <c r="VW203" s="262"/>
      <c r="VX203" s="262"/>
      <c r="VY203" s="262"/>
      <c r="VZ203" s="262"/>
      <c r="WA203" s="262"/>
      <c r="WB203" s="262"/>
      <c r="WC203" s="262"/>
      <c r="WD203" s="262"/>
      <c r="WE203" s="262"/>
      <c r="WF203" s="262"/>
      <c r="WG203" s="262"/>
      <c r="WH203" s="262"/>
      <c r="WI203" s="262"/>
      <c r="WJ203" s="262"/>
      <c r="WK203" s="262"/>
      <c r="WL203" s="262"/>
      <c r="WM203" s="262"/>
      <c r="WN203" s="262"/>
      <c r="WO203" s="262"/>
      <c r="WP203" s="262"/>
      <c r="WQ203" s="262"/>
      <c r="WR203" s="262"/>
      <c r="WS203" s="262"/>
      <c r="WT203" s="262"/>
      <c r="WU203" s="262"/>
      <c r="WV203" s="262"/>
      <c r="WW203" s="262"/>
      <c r="WX203" s="262"/>
      <c r="WY203" s="262"/>
      <c r="WZ203" s="262"/>
      <c r="XA203" s="262"/>
      <c r="XB203" s="262"/>
      <c r="XC203" s="262"/>
      <c r="XD203" s="262"/>
      <c r="XE203" s="262"/>
      <c r="XF203" s="262"/>
      <c r="XG203" s="262"/>
      <c r="XH203" s="262"/>
      <c r="XI203" s="262"/>
      <c r="XJ203" s="262"/>
      <c r="XK203" s="262"/>
      <c r="XL203" s="262"/>
      <c r="XM203" s="262"/>
      <c r="XN203" s="262"/>
      <c r="XO203" s="262"/>
      <c r="XP203" s="262"/>
      <c r="XQ203" s="262"/>
      <c r="XR203" s="262"/>
      <c r="XS203" s="262"/>
      <c r="XT203" s="262"/>
      <c r="XU203" s="262"/>
      <c r="XV203" s="262"/>
      <c r="XW203" s="262"/>
      <c r="XX203" s="262"/>
      <c r="XY203" s="262"/>
      <c r="XZ203" s="262"/>
      <c r="YA203" s="262"/>
      <c r="YB203" s="262"/>
      <c r="YC203" s="262"/>
      <c r="YD203" s="262"/>
      <c r="YE203" s="262"/>
      <c r="YF203" s="262"/>
      <c r="YG203" s="262"/>
      <c r="YH203" s="262"/>
      <c r="YI203" s="262"/>
      <c r="YJ203" s="262"/>
      <c r="YK203" s="262"/>
      <c r="YL203" s="262"/>
      <c r="YM203" s="262"/>
      <c r="YN203" s="262"/>
      <c r="YO203" s="262"/>
      <c r="YP203" s="262"/>
      <c r="YQ203" s="262"/>
      <c r="YR203" s="262"/>
      <c r="YS203" s="262"/>
      <c r="YT203" s="262"/>
      <c r="YU203" s="262"/>
      <c r="YV203" s="262"/>
      <c r="YW203" s="262"/>
      <c r="YX203" s="262"/>
      <c r="YY203" s="262"/>
      <c r="YZ203" s="262"/>
      <c r="ZA203" s="262"/>
      <c r="ZB203" s="262"/>
      <c r="ZC203" s="262"/>
      <c r="ZD203" s="262"/>
      <c r="ZE203" s="262"/>
      <c r="ZF203" s="262"/>
      <c r="ZG203" s="262"/>
      <c r="ZH203" s="262"/>
      <c r="ZI203" s="262"/>
      <c r="ZJ203" s="262"/>
      <c r="ZK203" s="262"/>
      <c r="ZL203" s="262"/>
      <c r="ZM203" s="262"/>
      <c r="ZN203" s="262"/>
      <c r="ZO203" s="262"/>
      <c r="ZP203" s="262"/>
      <c r="ZQ203" s="262"/>
      <c r="ZR203" s="262"/>
      <c r="ZS203" s="262"/>
      <c r="ZT203" s="262"/>
      <c r="ZU203" s="262"/>
      <c r="ZV203" s="262"/>
      <c r="ZW203" s="262"/>
      <c r="ZX203" s="262"/>
      <c r="ZY203" s="262"/>
      <c r="ZZ203" s="262"/>
      <c r="AAA203" s="262"/>
      <c r="AAB203" s="262"/>
      <c r="AAC203" s="262"/>
      <c r="AAD203" s="262"/>
      <c r="AAE203" s="262"/>
      <c r="AAF203" s="262"/>
      <c r="AAG203" s="262"/>
      <c r="AAH203" s="262"/>
      <c r="AAI203" s="262"/>
      <c r="AAJ203" s="262"/>
      <c r="AAK203" s="262"/>
      <c r="AAL203" s="262"/>
      <c r="AAM203" s="262"/>
      <c r="AAN203" s="262"/>
      <c r="AAO203" s="262"/>
      <c r="AAP203" s="262"/>
      <c r="AAQ203" s="262"/>
      <c r="AAR203" s="262"/>
      <c r="AAS203" s="262"/>
      <c r="AAT203" s="262"/>
      <c r="AAU203" s="262"/>
      <c r="AAV203" s="262"/>
      <c r="AAW203" s="262"/>
      <c r="AAX203" s="262"/>
      <c r="AAY203" s="262"/>
      <c r="AAZ203" s="262"/>
      <c r="ABA203" s="262"/>
      <c r="ABB203" s="262"/>
      <c r="ABC203" s="262"/>
      <c r="ABD203" s="262"/>
      <c r="ABE203" s="262"/>
      <c r="ABF203" s="262"/>
      <c r="ABG203" s="262"/>
      <c r="ABH203" s="262"/>
      <c r="ABI203" s="262"/>
      <c r="ABJ203" s="262"/>
      <c r="ABK203" s="262"/>
      <c r="ABL203" s="262"/>
      <c r="ABM203" s="262"/>
      <c r="ABN203" s="262"/>
      <c r="ABO203" s="262"/>
      <c r="ABP203" s="262"/>
      <c r="ABQ203" s="262"/>
      <c r="ABR203" s="262"/>
      <c r="ABS203" s="262"/>
      <c r="ABT203" s="262"/>
      <c r="ABU203" s="262"/>
      <c r="ABV203" s="262"/>
      <c r="ABW203" s="262"/>
      <c r="ABX203" s="262"/>
      <c r="ABY203" s="262"/>
      <c r="ABZ203" s="262"/>
      <c r="ACA203" s="262"/>
      <c r="ACB203" s="262"/>
      <c r="ACC203" s="262"/>
      <c r="ACD203" s="262"/>
      <c r="ACE203" s="262"/>
      <c r="ACF203" s="262"/>
      <c r="ACG203" s="262"/>
      <c r="ACH203" s="262"/>
      <c r="ACI203" s="262"/>
      <c r="ACJ203" s="262"/>
      <c r="ACK203" s="262"/>
      <c r="ACL203" s="262"/>
      <c r="ACM203" s="262"/>
      <c r="ACN203" s="262"/>
      <c r="ACO203" s="262"/>
      <c r="ACP203" s="262"/>
      <c r="ACQ203" s="262"/>
      <c r="ACR203" s="262"/>
      <c r="ACS203" s="262"/>
      <c r="ACT203" s="262"/>
      <c r="ACU203" s="262"/>
      <c r="ACV203" s="262"/>
      <c r="ACW203" s="262"/>
      <c r="ACX203" s="262"/>
      <c r="ACY203" s="262"/>
      <c r="ACZ203" s="262"/>
      <c r="ADA203" s="262"/>
      <c r="ADB203" s="262"/>
      <c r="ADC203" s="262"/>
      <c r="ADD203" s="262"/>
      <c r="ADE203" s="262"/>
      <c r="ADF203" s="262"/>
      <c r="ADG203" s="262"/>
      <c r="ADH203" s="262"/>
      <c r="ADI203" s="262"/>
      <c r="ADJ203" s="262"/>
      <c r="ADK203" s="262"/>
      <c r="ADL203" s="262"/>
      <c r="ADM203" s="262"/>
      <c r="ADN203" s="262"/>
      <c r="ADO203" s="262"/>
      <c r="ADP203" s="262"/>
      <c r="ADQ203" s="262"/>
      <c r="ADR203" s="262"/>
      <c r="ADS203" s="262"/>
      <c r="ADT203" s="262"/>
      <c r="ADU203" s="262"/>
      <c r="ADV203" s="262"/>
      <c r="ADW203" s="262"/>
      <c r="ADX203" s="262"/>
      <c r="ADY203" s="262"/>
      <c r="ADZ203" s="262"/>
      <c r="AEA203" s="262"/>
      <c r="AEB203" s="262"/>
      <c r="AEC203" s="262"/>
      <c r="AED203" s="262"/>
      <c r="AEE203" s="262"/>
      <c r="AEF203" s="262"/>
      <c r="AEG203" s="262"/>
      <c r="AEH203" s="262"/>
      <c r="AEI203" s="262"/>
      <c r="AEJ203" s="262"/>
      <c r="AEK203" s="262"/>
      <c r="AEL203" s="262"/>
      <c r="AEM203" s="262"/>
      <c r="AEN203" s="262"/>
      <c r="AEO203" s="262"/>
      <c r="AEP203" s="262"/>
      <c r="AEQ203" s="262"/>
      <c r="AER203" s="262"/>
      <c r="AES203" s="262"/>
      <c r="AET203" s="262"/>
      <c r="AEU203" s="262"/>
      <c r="AEV203" s="262"/>
      <c r="AEW203" s="262"/>
      <c r="AEX203" s="262"/>
      <c r="AEY203" s="262"/>
      <c r="AEZ203" s="262"/>
      <c r="AFA203" s="262"/>
      <c r="AFB203" s="262"/>
      <c r="AFC203" s="262"/>
      <c r="AFD203" s="262"/>
      <c r="AFE203" s="262"/>
      <c r="AFF203" s="262"/>
      <c r="AFG203" s="262"/>
      <c r="AFH203" s="262"/>
      <c r="AFI203" s="262"/>
      <c r="AFJ203" s="262"/>
      <c r="AFK203" s="262"/>
      <c r="AFL203" s="262"/>
      <c r="AFM203" s="262"/>
      <c r="AFN203" s="262"/>
      <c r="AFO203" s="262"/>
      <c r="AFP203" s="262"/>
      <c r="AFQ203" s="262"/>
      <c r="AFR203" s="262"/>
      <c r="AFS203" s="262"/>
      <c r="AFT203" s="262"/>
      <c r="AFU203" s="262"/>
      <c r="AFV203" s="262"/>
      <c r="AFW203" s="262"/>
      <c r="AFX203" s="262"/>
      <c r="AFY203" s="262"/>
      <c r="AFZ203" s="262"/>
      <c r="AGA203" s="262"/>
      <c r="AGB203" s="262"/>
      <c r="AGC203" s="262"/>
      <c r="AGD203" s="262"/>
      <c r="AGE203" s="262"/>
      <c r="AGF203" s="262"/>
      <c r="AGG203" s="262"/>
      <c r="AGH203" s="262"/>
      <c r="AGI203" s="262"/>
      <c r="AGJ203" s="262"/>
      <c r="AGK203" s="262"/>
      <c r="AGL203" s="262"/>
      <c r="AGM203" s="262"/>
      <c r="AGN203" s="262"/>
      <c r="AGO203" s="262"/>
      <c r="AGP203" s="262"/>
      <c r="AGQ203" s="262"/>
      <c r="AGR203" s="262"/>
      <c r="AGS203" s="262"/>
      <c r="AGT203" s="262"/>
      <c r="AGU203" s="262"/>
      <c r="AGV203" s="262"/>
      <c r="AGW203" s="262"/>
      <c r="AGX203" s="262"/>
      <c r="AGY203" s="262"/>
      <c r="AGZ203" s="262"/>
      <c r="AHA203" s="262"/>
      <c r="AHB203" s="262"/>
      <c r="AHC203" s="262"/>
      <c r="AHD203" s="262"/>
      <c r="AHE203" s="262"/>
      <c r="AHF203" s="262"/>
      <c r="AHG203" s="262"/>
      <c r="AHH203" s="262"/>
      <c r="AHI203" s="262"/>
      <c r="AHJ203" s="262"/>
      <c r="AHK203" s="262"/>
      <c r="AHL203" s="262"/>
      <c r="AHM203" s="262"/>
      <c r="AHN203" s="262"/>
      <c r="AHO203" s="262"/>
      <c r="AHP203" s="262"/>
      <c r="AHQ203" s="262"/>
      <c r="AHR203" s="262"/>
      <c r="AHS203" s="262"/>
      <c r="AHT203" s="262"/>
      <c r="AHU203" s="262"/>
      <c r="AHV203" s="262"/>
      <c r="AHW203" s="262"/>
      <c r="AHX203" s="262"/>
      <c r="AHY203" s="262"/>
      <c r="AHZ203" s="262"/>
      <c r="AIA203" s="262"/>
      <c r="AIB203" s="262"/>
      <c r="AIC203" s="262"/>
      <c r="AID203" s="262"/>
      <c r="AIE203" s="262"/>
      <c r="AIF203" s="262"/>
      <c r="AIG203" s="262"/>
      <c r="AIH203" s="262"/>
      <c r="AII203" s="262"/>
      <c r="AIJ203" s="262"/>
      <c r="AIK203" s="262"/>
      <c r="AIL203" s="262"/>
      <c r="AIM203" s="262"/>
      <c r="AIN203" s="262"/>
      <c r="AIO203" s="262"/>
      <c r="AIP203" s="262"/>
      <c r="AIQ203" s="262"/>
      <c r="AIR203" s="262"/>
      <c r="AIS203" s="262"/>
      <c r="AIT203" s="262"/>
      <c r="AIU203" s="262"/>
      <c r="AIV203" s="262"/>
      <c r="AIW203" s="262"/>
      <c r="AIX203" s="262"/>
      <c r="AIY203" s="262"/>
      <c r="AIZ203" s="262"/>
      <c r="AJA203" s="262"/>
      <c r="AJB203" s="262"/>
      <c r="AJC203" s="262"/>
      <c r="AJD203" s="262"/>
      <c r="AJE203" s="262"/>
      <c r="AJF203" s="262"/>
      <c r="AJG203" s="262"/>
      <c r="AJH203" s="262"/>
      <c r="AJI203" s="262"/>
      <c r="AJJ203" s="262"/>
      <c r="AJK203" s="262"/>
      <c r="AJL203" s="262"/>
      <c r="AJM203" s="262"/>
      <c r="AJN203" s="262"/>
      <c r="AJO203" s="262"/>
      <c r="AJP203" s="262"/>
      <c r="AJQ203" s="262"/>
      <c r="AJR203" s="262"/>
      <c r="AJS203" s="262"/>
      <c r="AJT203" s="262"/>
      <c r="AJU203" s="262"/>
      <c r="AJV203" s="262"/>
      <c r="AJW203" s="262"/>
      <c r="AJX203" s="262"/>
      <c r="AJY203" s="262"/>
      <c r="AJZ203" s="262"/>
      <c r="AKA203" s="262"/>
      <c r="AKB203" s="262"/>
      <c r="AKC203" s="262"/>
      <c r="AKD203" s="262"/>
      <c r="AKE203" s="262"/>
      <c r="AKF203" s="262"/>
      <c r="AKG203" s="262"/>
      <c r="AKH203" s="262"/>
      <c r="AKI203" s="262"/>
      <c r="AKJ203" s="262"/>
      <c r="AKK203" s="262"/>
      <c r="AKL203" s="262"/>
      <c r="AKM203" s="262"/>
      <c r="AKN203" s="262"/>
      <c r="AKO203" s="262"/>
      <c r="AKP203" s="262"/>
      <c r="AKQ203" s="262"/>
      <c r="AKR203" s="262"/>
      <c r="AKS203" s="262"/>
      <c r="AKT203" s="262"/>
      <c r="AKU203" s="262"/>
      <c r="AKV203" s="262"/>
      <c r="AKW203" s="262"/>
      <c r="AKX203" s="262"/>
      <c r="AKY203" s="262"/>
      <c r="AKZ203" s="262"/>
      <c r="ALA203" s="262"/>
      <c r="ALB203" s="262"/>
      <c r="ALC203" s="262"/>
      <c r="ALD203" s="262"/>
      <c r="ALE203" s="262"/>
      <c r="ALF203" s="262"/>
      <c r="ALG203" s="262"/>
      <c r="ALH203" s="262"/>
      <c r="ALI203" s="262"/>
      <c r="ALJ203" s="262"/>
      <c r="ALK203" s="262"/>
      <c r="ALL203" s="262"/>
      <c r="ALM203" s="262"/>
      <c r="ALN203" s="262"/>
      <c r="ALO203" s="262"/>
      <c r="ALP203" s="262"/>
      <c r="ALQ203" s="262"/>
      <c r="ALR203" s="262"/>
      <c r="ALS203" s="262"/>
      <c r="ALT203" s="262"/>
      <c r="ALU203" s="262"/>
      <c r="ALV203" s="262"/>
      <c r="ALW203" s="262"/>
      <c r="ALX203" s="262"/>
      <c r="ALY203" s="262"/>
      <c r="ALZ203" s="262"/>
      <c r="AMA203" s="262"/>
      <c r="AMB203" s="262"/>
      <c r="AMC203" s="262"/>
      <c r="AMD203" s="262"/>
      <c r="AME203" s="262"/>
      <c r="AMF203" s="262"/>
      <c r="AMG203" s="262"/>
      <c r="AMH203" s="262"/>
      <c r="AMI203" s="262"/>
      <c r="AMJ203" s="262"/>
      <c r="AMK203" s="262"/>
      <c r="AML203" s="262"/>
      <c r="AMM203" s="262"/>
      <c r="AMN203" s="262"/>
    </row>
    <row r="204" spans="1:1028" s="262" customFormat="1" ht="24.95" customHeight="1" x14ac:dyDescent="0.2">
      <c r="A204" s="501" t="s">
        <v>383</v>
      </c>
      <c r="B204" s="501" t="s">
        <v>25</v>
      </c>
      <c r="C204" s="502" t="s">
        <v>615</v>
      </c>
      <c r="D204" s="503" t="s">
        <v>108</v>
      </c>
      <c r="E204" s="504" t="s">
        <v>26</v>
      </c>
      <c r="F204" s="451">
        <v>50</v>
      </c>
      <c r="G204" s="505">
        <v>8.61</v>
      </c>
      <c r="H204" s="201">
        <f t="shared" ref="H204" si="162">ROUND((F204*G204),2)</f>
        <v>430.5</v>
      </c>
      <c r="I204" s="202">
        <f t="shared" si="153"/>
        <v>537.42999999999995</v>
      </c>
      <c r="J204" s="203">
        <f>(I204/$I$356)</f>
        <v>6.0899567623608273E-4</v>
      </c>
    </row>
    <row r="205" spans="1:1028" s="265" customFormat="1" ht="15.6" customHeight="1" x14ac:dyDescent="0.2">
      <c r="A205" s="647"/>
      <c r="B205" s="648"/>
      <c r="C205" s="648"/>
      <c r="D205" s="648"/>
      <c r="E205" s="648"/>
      <c r="F205" s="648"/>
      <c r="G205" s="648"/>
      <c r="H205" s="648"/>
      <c r="I205" s="649"/>
      <c r="J205" s="120"/>
      <c r="K205" s="262"/>
      <c r="L205" s="262"/>
      <c r="M205" s="262"/>
      <c r="N205" s="262"/>
      <c r="O205" s="262"/>
      <c r="P205" s="262"/>
      <c r="Q205" s="262"/>
      <c r="R205" s="262"/>
      <c r="S205" s="263"/>
      <c r="T205" s="263"/>
      <c r="U205" s="263"/>
      <c r="V205" s="263"/>
      <c r="W205" s="263"/>
      <c r="X205" s="263"/>
      <c r="Y205" s="263"/>
      <c r="Z205" s="263"/>
      <c r="AA205" s="263"/>
      <c r="AB205" s="263"/>
      <c r="AC205" s="263"/>
      <c r="AD205" s="263"/>
      <c r="AE205" s="263"/>
      <c r="AF205" s="263"/>
      <c r="AG205" s="263"/>
      <c r="AH205" s="263"/>
      <c r="AI205" s="263"/>
      <c r="AJ205" s="263"/>
      <c r="AK205" s="263"/>
      <c r="AL205" s="263"/>
      <c r="AM205" s="263"/>
      <c r="AN205" s="263"/>
      <c r="AO205" s="263"/>
      <c r="AP205" s="263"/>
      <c r="AQ205" s="263"/>
      <c r="AR205" s="263"/>
      <c r="AS205" s="263"/>
      <c r="AT205" s="263"/>
      <c r="AU205" s="263"/>
      <c r="AV205" s="263"/>
      <c r="AW205" s="263"/>
      <c r="AX205" s="263"/>
      <c r="AY205" s="263"/>
      <c r="AZ205" s="263"/>
      <c r="BA205" s="263"/>
      <c r="BB205" s="263"/>
      <c r="BC205" s="263"/>
      <c r="BD205" s="263"/>
      <c r="BE205" s="263"/>
      <c r="BF205" s="263"/>
      <c r="BG205" s="263"/>
      <c r="BH205" s="263"/>
      <c r="BI205" s="263"/>
      <c r="BJ205" s="263"/>
      <c r="BK205" s="263"/>
      <c r="BL205" s="263"/>
      <c r="BM205" s="263"/>
      <c r="BN205" s="263"/>
      <c r="BO205" s="263"/>
      <c r="BP205" s="263"/>
      <c r="BQ205" s="263"/>
      <c r="BR205" s="263"/>
      <c r="BS205" s="263"/>
      <c r="BT205" s="263"/>
      <c r="BU205" s="263"/>
      <c r="BV205" s="263"/>
      <c r="BW205" s="263"/>
      <c r="BX205" s="263"/>
      <c r="BY205" s="263"/>
      <c r="BZ205" s="263"/>
      <c r="CA205" s="263"/>
      <c r="CB205" s="263"/>
      <c r="CC205" s="263"/>
      <c r="CD205" s="263"/>
      <c r="CE205" s="263"/>
      <c r="CF205" s="263"/>
      <c r="CG205" s="263"/>
      <c r="CH205" s="263"/>
      <c r="CI205" s="263"/>
      <c r="CJ205" s="263"/>
      <c r="CK205" s="263"/>
      <c r="CL205" s="263"/>
      <c r="CM205" s="263"/>
      <c r="CN205" s="263"/>
      <c r="CO205" s="263"/>
      <c r="CP205" s="263"/>
      <c r="CQ205" s="263"/>
      <c r="CR205" s="263"/>
      <c r="CS205" s="263"/>
      <c r="CT205" s="263"/>
      <c r="CU205" s="263"/>
      <c r="CV205" s="263"/>
      <c r="CW205" s="263"/>
      <c r="CX205" s="263"/>
      <c r="CY205" s="263"/>
      <c r="CZ205" s="263"/>
      <c r="DA205" s="263"/>
      <c r="DB205" s="263"/>
      <c r="DC205" s="263"/>
      <c r="DD205" s="263"/>
      <c r="DE205" s="263"/>
      <c r="DF205" s="263"/>
      <c r="DG205" s="263"/>
      <c r="DH205" s="263"/>
      <c r="DI205" s="263"/>
      <c r="DJ205" s="263"/>
      <c r="DK205" s="263"/>
      <c r="DL205" s="263"/>
      <c r="DM205" s="263"/>
      <c r="DN205" s="263"/>
      <c r="DO205" s="263"/>
      <c r="DP205" s="263"/>
      <c r="DQ205" s="263"/>
      <c r="DR205" s="263"/>
      <c r="DS205" s="263"/>
      <c r="DT205" s="263"/>
      <c r="DU205" s="263"/>
      <c r="DV205" s="263"/>
      <c r="DW205" s="263"/>
      <c r="DX205" s="263"/>
      <c r="DY205" s="263"/>
      <c r="DZ205" s="263"/>
      <c r="EA205" s="263"/>
      <c r="EB205" s="263"/>
      <c r="EC205" s="263"/>
      <c r="ED205" s="263"/>
      <c r="EE205" s="263"/>
      <c r="EF205" s="263"/>
      <c r="EG205" s="263"/>
      <c r="EH205" s="263"/>
      <c r="EI205" s="263"/>
      <c r="EJ205" s="263"/>
      <c r="EK205" s="263"/>
      <c r="EL205" s="263"/>
      <c r="EM205" s="263"/>
      <c r="EN205" s="263"/>
      <c r="EO205" s="263"/>
      <c r="EP205" s="263"/>
      <c r="EQ205" s="263"/>
      <c r="ER205" s="263"/>
      <c r="ES205" s="263"/>
      <c r="ET205" s="263"/>
      <c r="EU205" s="263"/>
      <c r="EV205" s="263"/>
      <c r="EW205" s="263"/>
      <c r="EX205" s="263"/>
      <c r="EY205" s="263"/>
      <c r="EZ205" s="263"/>
      <c r="FA205" s="263"/>
      <c r="FB205" s="263"/>
      <c r="FC205" s="263"/>
      <c r="FD205" s="263"/>
      <c r="FE205" s="263"/>
      <c r="FF205" s="263"/>
      <c r="FG205" s="263"/>
      <c r="FH205" s="263"/>
      <c r="FI205" s="263"/>
      <c r="FJ205" s="263"/>
      <c r="FK205" s="263"/>
      <c r="FL205" s="263"/>
      <c r="FM205" s="263"/>
      <c r="FN205" s="263"/>
      <c r="FO205" s="263"/>
      <c r="FP205" s="263"/>
      <c r="FQ205" s="263"/>
      <c r="FR205" s="263"/>
      <c r="FS205" s="263"/>
      <c r="FT205" s="263"/>
      <c r="FU205" s="263"/>
      <c r="FV205" s="263"/>
      <c r="FW205" s="263"/>
      <c r="FX205" s="263"/>
      <c r="FY205" s="263"/>
      <c r="FZ205" s="263"/>
      <c r="GA205" s="263"/>
      <c r="GB205" s="263"/>
      <c r="GC205" s="263"/>
      <c r="GD205" s="263"/>
      <c r="GE205" s="263"/>
      <c r="GF205" s="263"/>
      <c r="GG205" s="263"/>
      <c r="GH205" s="263"/>
      <c r="GI205" s="263"/>
      <c r="GJ205" s="263"/>
      <c r="GK205" s="263"/>
      <c r="GL205" s="263"/>
      <c r="GM205" s="263"/>
      <c r="GN205" s="264"/>
      <c r="GO205" s="264"/>
      <c r="GP205" s="264"/>
      <c r="GQ205" s="264"/>
      <c r="GR205" s="264"/>
      <c r="GS205" s="264"/>
      <c r="GT205" s="264"/>
      <c r="GU205" s="264"/>
      <c r="GV205" s="264"/>
      <c r="GW205" s="264"/>
      <c r="GX205" s="264"/>
      <c r="GY205" s="264"/>
      <c r="GZ205" s="264"/>
      <c r="HA205" s="264"/>
      <c r="HB205" s="264"/>
      <c r="HC205" s="264"/>
      <c r="HD205" s="264"/>
      <c r="HE205" s="264"/>
      <c r="HF205" s="264"/>
      <c r="HG205" s="264"/>
      <c r="HH205" s="264"/>
      <c r="HI205" s="264"/>
      <c r="HJ205" s="264"/>
      <c r="HK205" s="264"/>
      <c r="HL205" s="264"/>
      <c r="HM205" s="264"/>
      <c r="HN205" s="264"/>
      <c r="HO205" s="264"/>
      <c r="HP205" s="264"/>
      <c r="HQ205" s="264"/>
      <c r="HR205" s="264"/>
      <c r="HS205" s="264"/>
      <c r="HT205" s="264"/>
      <c r="HU205" s="264"/>
      <c r="HV205" s="264"/>
      <c r="HW205" s="264"/>
      <c r="HX205" s="264"/>
      <c r="HY205" s="264"/>
      <c r="HZ205" s="264"/>
      <c r="IA205" s="264"/>
      <c r="IB205" s="264"/>
      <c r="IC205" s="264"/>
      <c r="ID205" s="264"/>
      <c r="IE205" s="264"/>
      <c r="IF205" s="264"/>
      <c r="IG205" s="263"/>
      <c r="IH205" s="263"/>
      <c r="II205" s="263"/>
      <c r="IJ205" s="263"/>
      <c r="IK205" s="263"/>
      <c r="IL205" s="263"/>
      <c r="IM205" s="263"/>
      <c r="IN205" s="263"/>
      <c r="IO205" s="263"/>
      <c r="IP205" s="263"/>
      <c r="IQ205" s="263"/>
      <c r="IR205" s="263"/>
      <c r="IS205" s="263"/>
      <c r="IT205" s="263"/>
      <c r="IU205" s="263"/>
      <c r="IV205" s="263"/>
      <c r="IW205" s="263"/>
      <c r="IX205" s="263"/>
      <c r="IY205" s="263"/>
      <c r="IZ205" s="263"/>
      <c r="JA205" s="263"/>
      <c r="JB205" s="263"/>
      <c r="JC205" s="263"/>
      <c r="JD205" s="263"/>
      <c r="JE205" s="263"/>
      <c r="JF205" s="263"/>
      <c r="JG205" s="263"/>
      <c r="JH205" s="263"/>
      <c r="JI205" s="263"/>
      <c r="JJ205" s="263"/>
      <c r="JK205" s="263"/>
      <c r="JL205" s="263"/>
      <c r="JM205" s="263"/>
      <c r="JN205" s="263"/>
      <c r="JO205" s="263"/>
      <c r="JP205" s="263"/>
      <c r="JQ205" s="263"/>
      <c r="JR205" s="263"/>
      <c r="JS205" s="263"/>
      <c r="JT205" s="263"/>
      <c r="JU205" s="263"/>
      <c r="JV205" s="263"/>
      <c r="JW205" s="263"/>
      <c r="JX205" s="263"/>
      <c r="JY205" s="263"/>
      <c r="JZ205" s="263"/>
      <c r="KA205" s="263"/>
      <c r="KB205" s="263"/>
      <c r="KC205" s="263"/>
      <c r="KD205" s="263"/>
      <c r="KE205" s="263"/>
      <c r="KF205" s="263"/>
      <c r="KG205" s="263"/>
      <c r="KH205" s="263"/>
      <c r="KI205" s="263"/>
      <c r="KJ205" s="263"/>
      <c r="KK205" s="263"/>
      <c r="KL205" s="263"/>
      <c r="KM205" s="263"/>
      <c r="KN205" s="263"/>
      <c r="KO205" s="263"/>
      <c r="KP205" s="263"/>
      <c r="KQ205" s="263"/>
      <c r="KR205" s="263"/>
      <c r="KS205" s="263"/>
      <c r="KT205" s="263"/>
      <c r="KU205" s="263"/>
      <c r="KV205" s="263"/>
      <c r="KW205" s="263"/>
      <c r="KX205" s="263"/>
      <c r="KY205" s="263"/>
      <c r="KZ205" s="263"/>
      <c r="LA205" s="263"/>
      <c r="LB205" s="263"/>
      <c r="LC205" s="263"/>
      <c r="LD205" s="263"/>
      <c r="LE205" s="263"/>
      <c r="LF205" s="263"/>
      <c r="LG205" s="263"/>
      <c r="LH205" s="263"/>
      <c r="LI205" s="263"/>
      <c r="LJ205" s="263"/>
      <c r="LK205" s="263"/>
      <c r="LL205" s="263"/>
      <c r="LM205" s="263"/>
      <c r="LN205" s="263"/>
      <c r="LO205" s="263"/>
      <c r="LP205" s="263"/>
      <c r="LQ205" s="263"/>
      <c r="LR205" s="263"/>
      <c r="LS205" s="263"/>
      <c r="LT205" s="263"/>
      <c r="LU205" s="263"/>
      <c r="LV205" s="263"/>
      <c r="LW205" s="263"/>
      <c r="LX205" s="263"/>
      <c r="LY205" s="263"/>
      <c r="LZ205" s="263"/>
      <c r="MA205" s="263"/>
      <c r="MB205" s="263"/>
      <c r="MC205" s="263"/>
      <c r="MD205" s="263"/>
      <c r="ME205" s="263"/>
      <c r="MF205" s="263"/>
      <c r="MG205" s="263"/>
      <c r="MH205" s="263"/>
      <c r="MI205" s="263"/>
      <c r="MJ205" s="263"/>
      <c r="MK205" s="263"/>
      <c r="ML205" s="263"/>
      <c r="MM205" s="263"/>
      <c r="MN205" s="263"/>
      <c r="MO205" s="263"/>
      <c r="MP205" s="263"/>
      <c r="MQ205" s="263"/>
      <c r="MR205" s="263"/>
      <c r="MS205" s="263"/>
      <c r="MT205" s="263"/>
      <c r="MU205" s="263"/>
      <c r="MV205" s="263"/>
      <c r="MW205" s="263"/>
      <c r="MX205" s="263"/>
      <c r="MY205" s="263"/>
      <c r="MZ205" s="263"/>
      <c r="NA205" s="263"/>
      <c r="NB205" s="263"/>
      <c r="NC205" s="263"/>
      <c r="ND205" s="263"/>
      <c r="NE205" s="263"/>
      <c r="NF205" s="263"/>
      <c r="NG205" s="263"/>
      <c r="NH205" s="263"/>
      <c r="NI205" s="263"/>
      <c r="NJ205" s="263"/>
      <c r="NK205" s="263"/>
      <c r="NL205" s="263"/>
      <c r="NM205" s="263"/>
      <c r="NN205" s="263"/>
      <c r="NO205" s="263"/>
      <c r="NP205" s="263"/>
      <c r="NQ205" s="263"/>
      <c r="NR205" s="263"/>
      <c r="NS205" s="263"/>
      <c r="NT205" s="263"/>
      <c r="NU205" s="263"/>
      <c r="NV205" s="263"/>
      <c r="NW205" s="263"/>
      <c r="NX205" s="263"/>
      <c r="NY205" s="263"/>
      <c r="NZ205" s="263"/>
      <c r="OA205" s="263"/>
      <c r="OB205" s="263"/>
      <c r="OC205" s="263"/>
      <c r="OD205" s="263"/>
      <c r="OE205" s="263"/>
      <c r="OF205" s="263"/>
      <c r="OG205" s="263"/>
      <c r="OH205" s="263"/>
      <c r="OI205" s="263"/>
      <c r="OJ205" s="263"/>
      <c r="OK205" s="263"/>
      <c r="OL205" s="263"/>
      <c r="OM205" s="263"/>
      <c r="ON205" s="263"/>
      <c r="OO205" s="263"/>
      <c r="OP205" s="263"/>
      <c r="OQ205" s="263"/>
      <c r="OR205" s="263"/>
      <c r="OS205" s="263"/>
      <c r="OT205" s="263"/>
      <c r="OU205" s="263"/>
      <c r="OV205" s="263"/>
      <c r="OW205" s="263"/>
      <c r="OX205" s="263"/>
      <c r="OY205" s="263"/>
      <c r="OZ205" s="263"/>
      <c r="PA205" s="263"/>
      <c r="PB205" s="263"/>
      <c r="PC205" s="263"/>
      <c r="PD205" s="263"/>
      <c r="PE205" s="263"/>
      <c r="PF205" s="263"/>
      <c r="PG205" s="263"/>
      <c r="PH205" s="263"/>
      <c r="PI205" s="263"/>
      <c r="PJ205" s="263"/>
      <c r="PK205" s="263"/>
      <c r="PL205" s="263"/>
      <c r="PM205" s="263"/>
      <c r="PN205" s="263"/>
      <c r="PO205" s="263"/>
      <c r="PP205" s="263"/>
      <c r="PQ205" s="263"/>
      <c r="PR205" s="263"/>
      <c r="PS205" s="263"/>
      <c r="PT205" s="263"/>
      <c r="PU205" s="263"/>
      <c r="PV205" s="263"/>
      <c r="PW205" s="263"/>
      <c r="PX205" s="263"/>
      <c r="PY205" s="263"/>
      <c r="PZ205" s="263"/>
      <c r="QA205" s="263"/>
      <c r="QB205" s="263"/>
      <c r="QC205" s="263"/>
      <c r="QD205" s="263"/>
      <c r="QE205" s="263"/>
      <c r="QF205" s="263"/>
      <c r="QG205" s="263"/>
      <c r="QH205" s="263"/>
      <c r="QI205" s="263"/>
      <c r="QJ205" s="263"/>
      <c r="QK205" s="263"/>
      <c r="QL205" s="263"/>
      <c r="QM205" s="263"/>
      <c r="QN205" s="263"/>
      <c r="QO205" s="263"/>
      <c r="QP205" s="263"/>
      <c r="QQ205" s="263"/>
      <c r="QR205" s="263"/>
      <c r="QS205" s="263"/>
      <c r="QT205" s="263"/>
      <c r="QU205" s="263"/>
      <c r="QV205" s="263"/>
      <c r="QW205" s="263"/>
      <c r="QX205" s="263"/>
      <c r="QY205" s="263"/>
      <c r="QZ205" s="263"/>
      <c r="RA205" s="263"/>
      <c r="RB205" s="263"/>
      <c r="RC205" s="263"/>
      <c r="RD205" s="263"/>
      <c r="RE205" s="263"/>
      <c r="RF205" s="263"/>
      <c r="RG205" s="263"/>
      <c r="RH205" s="263"/>
      <c r="RI205" s="263"/>
      <c r="RJ205" s="263"/>
      <c r="RK205" s="263"/>
      <c r="RL205" s="263"/>
      <c r="RM205" s="263"/>
      <c r="RN205" s="263"/>
      <c r="RO205" s="263"/>
      <c r="RP205" s="263"/>
      <c r="RQ205" s="263"/>
      <c r="RR205" s="263"/>
      <c r="RS205" s="263"/>
      <c r="RT205" s="263"/>
      <c r="RU205" s="263"/>
      <c r="RV205" s="263"/>
      <c r="RW205" s="263"/>
      <c r="RX205" s="263"/>
      <c r="RY205" s="263"/>
      <c r="RZ205" s="263"/>
      <c r="SA205" s="263"/>
      <c r="SB205" s="263"/>
      <c r="SC205" s="263"/>
      <c r="SD205" s="263"/>
      <c r="SE205" s="263"/>
      <c r="SF205" s="263"/>
      <c r="SG205" s="263"/>
      <c r="SH205" s="263"/>
      <c r="SI205" s="263"/>
      <c r="SJ205" s="263"/>
      <c r="SK205" s="263"/>
      <c r="SL205" s="263"/>
      <c r="SM205" s="263"/>
      <c r="SN205" s="263"/>
      <c r="SO205" s="263"/>
      <c r="SP205" s="263"/>
      <c r="SQ205" s="263"/>
      <c r="SR205" s="263"/>
      <c r="SS205" s="263"/>
      <c r="ST205" s="263"/>
      <c r="SU205" s="263"/>
      <c r="SV205" s="263"/>
      <c r="SW205" s="263"/>
      <c r="SX205" s="263"/>
      <c r="SY205" s="263"/>
      <c r="SZ205" s="263"/>
      <c r="TA205" s="263"/>
      <c r="TB205" s="263"/>
      <c r="TC205" s="263"/>
      <c r="TD205" s="263"/>
      <c r="TE205" s="263"/>
      <c r="TF205" s="263"/>
      <c r="TG205" s="263"/>
      <c r="TH205" s="263"/>
      <c r="TI205" s="263"/>
      <c r="TJ205" s="263"/>
      <c r="TK205" s="263"/>
      <c r="TL205" s="263"/>
      <c r="TM205" s="263"/>
      <c r="TN205" s="263"/>
      <c r="TO205" s="263"/>
      <c r="TP205" s="263"/>
      <c r="TQ205" s="263"/>
      <c r="TR205" s="263"/>
      <c r="TS205" s="263"/>
      <c r="TT205" s="263"/>
      <c r="TU205" s="263"/>
      <c r="TV205" s="263"/>
      <c r="TW205" s="263"/>
      <c r="TX205" s="263"/>
      <c r="TY205" s="263"/>
      <c r="TZ205" s="263"/>
      <c r="UA205" s="263"/>
      <c r="UB205" s="263"/>
      <c r="UC205" s="263"/>
      <c r="UD205" s="263"/>
      <c r="UE205" s="263"/>
      <c r="UF205" s="263"/>
      <c r="UG205" s="263"/>
      <c r="UH205" s="263"/>
      <c r="UI205" s="263"/>
      <c r="UJ205" s="263"/>
      <c r="UK205" s="263"/>
      <c r="UL205" s="263"/>
      <c r="UM205" s="263"/>
      <c r="UN205" s="263"/>
      <c r="UO205" s="263"/>
      <c r="UP205" s="263"/>
      <c r="UQ205" s="263"/>
      <c r="UR205" s="263"/>
      <c r="US205" s="263"/>
      <c r="UT205" s="263"/>
      <c r="UU205" s="263"/>
      <c r="UV205" s="263"/>
      <c r="UW205" s="263"/>
      <c r="UX205" s="263"/>
      <c r="UY205" s="263"/>
      <c r="UZ205" s="263"/>
      <c r="VA205" s="263"/>
      <c r="VB205" s="263"/>
      <c r="VC205" s="263"/>
      <c r="VD205" s="263"/>
      <c r="VE205" s="263"/>
      <c r="VF205" s="263"/>
      <c r="VG205" s="263"/>
      <c r="VH205" s="263"/>
      <c r="VI205" s="263"/>
      <c r="VJ205" s="263"/>
      <c r="VK205" s="263"/>
      <c r="VL205" s="263"/>
      <c r="VM205" s="263"/>
      <c r="VN205" s="263"/>
      <c r="VO205" s="263"/>
      <c r="VP205" s="263"/>
      <c r="VQ205" s="263"/>
      <c r="VR205" s="263"/>
      <c r="VS205" s="263"/>
      <c r="VT205" s="263"/>
      <c r="VU205" s="263"/>
      <c r="VV205" s="263"/>
      <c r="VW205" s="263"/>
      <c r="VX205" s="263"/>
      <c r="VY205" s="263"/>
      <c r="VZ205" s="263"/>
      <c r="WA205" s="263"/>
      <c r="WB205" s="263"/>
      <c r="WC205" s="263"/>
      <c r="WD205" s="263"/>
      <c r="WE205" s="263"/>
      <c r="WF205" s="263"/>
      <c r="WG205" s="263"/>
      <c r="WH205" s="263"/>
      <c r="WI205" s="263"/>
      <c r="WJ205" s="263"/>
      <c r="WK205" s="263"/>
      <c r="WL205" s="263"/>
      <c r="WM205" s="263"/>
      <c r="WN205" s="263"/>
      <c r="WO205" s="263"/>
      <c r="WP205" s="263"/>
      <c r="WQ205" s="263"/>
      <c r="WR205" s="263"/>
      <c r="WS205" s="263"/>
      <c r="WT205" s="263"/>
      <c r="WU205" s="263"/>
      <c r="WV205" s="263"/>
      <c r="WW205" s="263"/>
      <c r="WX205" s="263"/>
      <c r="WY205" s="263"/>
      <c r="WZ205" s="263"/>
      <c r="XA205" s="263"/>
      <c r="XB205" s="263"/>
      <c r="XC205" s="263"/>
      <c r="XD205" s="263"/>
      <c r="XE205" s="263"/>
      <c r="XF205" s="263"/>
      <c r="XG205" s="263"/>
      <c r="XH205" s="263"/>
      <c r="XI205" s="263"/>
      <c r="XJ205" s="263"/>
      <c r="XK205" s="263"/>
      <c r="XL205" s="263"/>
      <c r="XM205" s="263"/>
      <c r="XN205" s="263"/>
      <c r="XO205" s="263"/>
      <c r="XP205" s="263"/>
      <c r="XQ205" s="263"/>
      <c r="XR205" s="263"/>
      <c r="XS205" s="263"/>
      <c r="XT205" s="263"/>
      <c r="XU205" s="263"/>
      <c r="XV205" s="263"/>
      <c r="XW205" s="263"/>
      <c r="XX205" s="263"/>
      <c r="XY205" s="263"/>
      <c r="XZ205" s="263"/>
      <c r="YA205" s="263"/>
      <c r="YB205" s="263"/>
      <c r="YC205" s="263"/>
      <c r="YD205" s="263"/>
      <c r="YE205" s="263"/>
      <c r="YF205" s="263"/>
      <c r="YG205" s="263"/>
      <c r="YH205" s="263"/>
      <c r="YI205" s="263"/>
      <c r="YJ205" s="263"/>
      <c r="YK205" s="263"/>
      <c r="YL205" s="263"/>
      <c r="YM205" s="263"/>
      <c r="YN205" s="263"/>
      <c r="YO205" s="263"/>
      <c r="YP205" s="263"/>
      <c r="YQ205" s="263"/>
      <c r="YR205" s="263"/>
      <c r="YS205" s="263"/>
      <c r="YT205" s="263"/>
      <c r="YU205" s="263"/>
      <c r="YV205" s="263"/>
      <c r="YW205" s="263"/>
      <c r="YX205" s="263"/>
      <c r="YY205" s="263"/>
      <c r="YZ205" s="263"/>
      <c r="ZA205" s="263"/>
      <c r="ZB205" s="263"/>
      <c r="ZC205" s="263"/>
      <c r="ZD205" s="263"/>
      <c r="ZE205" s="263"/>
      <c r="ZF205" s="263"/>
      <c r="ZG205" s="263"/>
      <c r="ZH205" s="263"/>
      <c r="ZI205" s="263"/>
      <c r="ZJ205" s="263"/>
      <c r="ZK205" s="263"/>
      <c r="ZL205" s="263"/>
      <c r="ZM205" s="263"/>
      <c r="ZN205" s="263"/>
      <c r="ZO205" s="263"/>
      <c r="ZP205" s="263"/>
      <c r="ZQ205" s="263"/>
      <c r="ZR205" s="263"/>
      <c r="ZS205" s="263"/>
      <c r="ZT205" s="263"/>
      <c r="ZU205" s="263"/>
      <c r="ZV205" s="263"/>
      <c r="ZW205" s="263"/>
      <c r="ZX205" s="263"/>
      <c r="ZY205" s="263"/>
      <c r="ZZ205" s="263"/>
      <c r="AAA205" s="263"/>
      <c r="AAB205" s="263"/>
      <c r="AAC205" s="263"/>
      <c r="AAD205" s="263"/>
      <c r="AAE205" s="263"/>
      <c r="AAF205" s="263"/>
      <c r="AAG205" s="263"/>
      <c r="AAH205" s="263"/>
      <c r="AAI205" s="263"/>
      <c r="AAJ205" s="263"/>
      <c r="AAK205" s="263"/>
      <c r="AAL205" s="263"/>
      <c r="AAM205" s="263"/>
      <c r="AAN205" s="263"/>
      <c r="AAO205" s="263"/>
      <c r="AAP205" s="263"/>
      <c r="AAQ205" s="263"/>
      <c r="AAR205" s="263"/>
      <c r="AAS205" s="263"/>
      <c r="AAT205" s="263"/>
      <c r="AAU205" s="263"/>
      <c r="AAV205" s="263"/>
      <c r="AAW205" s="263"/>
      <c r="AAX205" s="263"/>
      <c r="AAY205" s="263"/>
      <c r="AAZ205" s="263"/>
      <c r="ABA205" s="263"/>
      <c r="ABB205" s="263"/>
      <c r="ABC205" s="263"/>
      <c r="ABD205" s="263"/>
      <c r="ABE205" s="263"/>
      <c r="ABF205" s="263"/>
      <c r="ABG205" s="263"/>
      <c r="ABH205" s="263"/>
      <c r="ABI205" s="263"/>
      <c r="ABJ205" s="263"/>
      <c r="ABK205" s="263"/>
      <c r="ABL205" s="263"/>
      <c r="ABM205" s="263"/>
      <c r="ABN205" s="263"/>
      <c r="ABO205" s="263"/>
      <c r="ABP205" s="263"/>
      <c r="ABQ205" s="263"/>
      <c r="ABR205" s="263"/>
      <c r="ABS205" s="263"/>
      <c r="ABT205" s="263"/>
      <c r="ABU205" s="263"/>
      <c r="ABV205" s="263"/>
      <c r="ABW205" s="263"/>
      <c r="ABX205" s="263"/>
      <c r="ABY205" s="263"/>
      <c r="ABZ205" s="263"/>
      <c r="ACA205" s="263"/>
      <c r="ACB205" s="263"/>
      <c r="ACC205" s="263"/>
      <c r="ACD205" s="263"/>
      <c r="ACE205" s="263"/>
      <c r="ACF205" s="263"/>
      <c r="ACG205" s="263"/>
      <c r="ACH205" s="263"/>
      <c r="ACI205" s="263"/>
      <c r="ACJ205" s="263"/>
      <c r="ACK205" s="263"/>
      <c r="ACL205" s="263"/>
      <c r="ACM205" s="263"/>
      <c r="ACN205" s="263"/>
      <c r="ACO205" s="263"/>
      <c r="ACP205" s="263"/>
      <c r="ACQ205" s="263"/>
      <c r="ACR205" s="263"/>
      <c r="ACS205" s="263"/>
      <c r="ACT205" s="263"/>
      <c r="ACU205" s="263"/>
      <c r="ACV205" s="263"/>
      <c r="ACW205" s="263"/>
      <c r="ACX205" s="263"/>
      <c r="ACY205" s="263"/>
      <c r="ACZ205" s="263"/>
      <c r="ADA205" s="263"/>
      <c r="ADB205" s="263"/>
      <c r="ADC205" s="263"/>
      <c r="ADD205" s="263"/>
      <c r="ADE205" s="263"/>
      <c r="ADF205" s="263"/>
      <c r="ADG205" s="263"/>
      <c r="ADH205" s="263"/>
      <c r="ADI205" s="263"/>
      <c r="ADJ205" s="263"/>
      <c r="ADK205" s="263"/>
      <c r="ADL205" s="263"/>
      <c r="ADM205" s="263"/>
      <c r="ADN205" s="263"/>
      <c r="ADO205" s="263"/>
      <c r="ADP205" s="263"/>
      <c r="ADQ205" s="263"/>
      <c r="ADR205" s="263"/>
      <c r="ADS205" s="263"/>
      <c r="ADT205" s="263"/>
      <c r="ADU205" s="263"/>
      <c r="ADV205" s="263"/>
      <c r="ADW205" s="263"/>
      <c r="ADX205" s="263"/>
      <c r="ADY205" s="263"/>
      <c r="ADZ205" s="263"/>
      <c r="AEA205" s="263"/>
      <c r="AEB205" s="263"/>
      <c r="AEC205" s="263"/>
      <c r="AED205" s="263"/>
      <c r="AEE205" s="263"/>
      <c r="AEF205" s="263"/>
      <c r="AEG205" s="263"/>
      <c r="AEH205" s="263"/>
      <c r="AEI205" s="263"/>
      <c r="AEJ205" s="263"/>
      <c r="AEK205" s="263"/>
      <c r="AEL205" s="263"/>
      <c r="AEM205" s="263"/>
      <c r="AEN205" s="263"/>
      <c r="AEO205" s="263"/>
      <c r="AEP205" s="263"/>
      <c r="AEQ205" s="263"/>
      <c r="AER205" s="263"/>
      <c r="AES205" s="263"/>
      <c r="AET205" s="263"/>
      <c r="AEU205" s="263"/>
      <c r="AEV205" s="263"/>
      <c r="AEW205" s="263"/>
      <c r="AEX205" s="263"/>
      <c r="AEY205" s="263"/>
      <c r="AEZ205" s="263"/>
      <c r="AFA205" s="263"/>
      <c r="AFB205" s="263"/>
      <c r="AFC205" s="263"/>
      <c r="AFD205" s="263"/>
      <c r="AFE205" s="263"/>
      <c r="AFF205" s="263"/>
      <c r="AFG205" s="263"/>
      <c r="AFH205" s="263"/>
      <c r="AFI205" s="263"/>
      <c r="AFJ205" s="263"/>
      <c r="AFK205" s="263"/>
      <c r="AFL205" s="263"/>
      <c r="AFM205" s="263"/>
      <c r="AFN205" s="263"/>
      <c r="AFO205" s="263"/>
      <c r="AFP205" s="263"/>
      <c r="AFQ205" s="263"/>
      <c r="AFR205" s="263"/>
      <c r="AFS205" s="263"/>
      <c r="AFT205" s="263"/>
      <c r="AFU205" s="263"/>
      <c r="AFV205" s="263"/>
      <c r="AFW205" s="263"/>
      <c r="AFX205" s="263"/>
      <c r="AFY205" s="263"/>
      <c r="AFZ205" s="263"/>
      <c r="AGA205" s="263"/>
      <c r="AGB205" s="263"/>
      <c r="AGC205" s="263"/>
      <c r="AGD205" s="263"/>
      <c r="AGE205" s="263"/>
      <c r="AGF205" s="263"/>
      <c r="AGG205" s="263"/>
      <c r="AGH205" s="263"/>
      <c r="AGI205" s="263"/>
      <c r="AGJ205" s="263"/>
      <c r="AGK205" s="263"/>
      <c r="AGL205" s="263"/>
      <c r="AGM205" s="263"/>
      <c r="AGN205" s="263"/>
      <c r="AGO205" s="263"/>
      <c r="AGP205" s="263"/>
      <c r="AGQ205" s="263"/>
      <c r="AGR205" s="263"/>
      <c r="AGS205" s="263"/>
      <c r="AGT205" s="263"/>
      <c r="AGU205" s="263"/>
      <c r="AGV205" s="263"/>
      <c r="AGW205" s="263"/>
      <c r="AGX205" s="263"/>
      <c r="AGY205" s="263"/>
      <c r="AGZ205" s="263"/>
      <c r="AHA205" s="263"/>
      <c r="AHB205" s="263"/>
      <c r="AHC205" s="263"/>
      <c r="AHD205" s="263"/>
      <c r="AHE205" s="263"/>
      <c r="AHF205" s="263"/>
      <c r="AHG205" s="263"/>
      <c r="AHH205" s="263"/>
      <c r="AHI205" s="263"/>
      <c r="AHJ205" s="263"/>
      <c r="AHK205" s="263"/>
      <c r="AHL205" s="263"/>
      <c r="AHM205" s="263"/>
      <c r="AHN205" s="263"/>
      <c r="AHO205" s="263"/>
      <c r="AHP205" s="263"/>
      <c r="AHQ205" s="263"/>
      <c r="AHR205" s="263"/>
      <c r="AHS205" s="263"/>
      <c r="AHT205" s="263"/>
      <c r="AHU205" s="263"/>
      <c r="AHV205" s="263"/>
      <c r="AHW205" s="263"/>
      <c r="AHX205" s="263"/>
      <c r="AHY205" s="263"/>
      <c r="AHZ205" s="263"/>
      <c r="AIA205" s="263"/>
      <c r="AIB205" s="263"/>
      <c r="AIC205" s="263"/>
      <c r="AID205" s="263"/>
      <c r="AIE205" s="263"/>
      <c r="AIF205" s="263"/>
      <c r="AIG205" s="263"/>
      <c r="AIH205" s="263"/>
      <c r="AII205" s="263"/>
      <c r="AIJ205" s="263"/>
      <c r="AIK205" s="263"/>
      <c r="AIL205" s="263"/>
      <c r="AIM205" s="263"/>
      <c r="AIN205" s="263"/>
      <c r="AIO205" s="263"/>
      <c r="AIP205" s="263"/>
      <c r="AIQ205" s="263"/>
      <c r="AIR205" s="263"/>
      <c r="AIS205" s="263"/>
      <c r="AIT205" s="263"/>
      <c r="AIU205" s="263"/>
      <c r="AIV205" s="263"/>
      <c r="AIW205" s="263"/>
      <c r="AIX205" s="263"/>
      <c r="AIY205" s="263"/>
      <c r="AIZ205" s="263"/>
      <c r="AJA205" s="263"/>
      <c r="AJB205" s="263"/>
      <c r="AJC205" s="263"/>
      <c r="AJD205" s="263"/>
      <c r="AJE205" s="263"/>
      <c r="AJF205" s="263"/>
      <c r="AJG205" s="263"/>
      <c r="AJH205" s="263"/>
      <c r="AJI205" s="263"/>
      <c r="AJJ205" s="263"/>
      <c r="AJK205" s="263"/>
      <c r="AJL205" s="263"/>
      <c r="AJM205" s="263"/>
      <c r="AJN205" s="263"/>
      <c r="AJO205" s="263"/>
      <c r="AJP205" s="263"/>
      <c r="AJQ205" s="263"/>
      <c r="AJR205" s="263"/>
      <c r="AJS205" s="263"/>
      <c r="AJT205" s="263"/>
      <c r="AJU205" s="263"/>
      <c r="AJV205" s="263"/>
      <c r="AJW205" s="263"/>
      <c r="AJX205" s="263"/>
      <c r="AJY205" s="263"/>
      <c r="AJZ205" s="263"/>
      <c r="AKA205" s="263"/>
      <c r="AKB205" s="263"/>
      <c r="AKC205" s="263"/>
      <c r="AKD205" s="263"/>
      <c r="AKE205" s="263"/>
      <c r="AKF205" s="263"/>
      <c r="AKG205" s="263"/>
      <c r="AKH205" s="263"/>
      <c r="AKI205" s="263"/>
      <c r="AKJ205" s="263"/>
      <c r="AKK205" s="263"/>
      <c r="AKL205" s="263"/>
      <c r="AKM205" s="263"/>
      <c r="AKN205" s="263"/>
      <c r="AKO205" s="263"/>
      <c r="AKP205" s="263"/>
      <c r="AKQ205" s="263"/>
      <c r="AKR205" s="263"/>
      <c r="AKS205" s="263"/>
      <c r="AKT205" s="263"/>
      <c r="AKU205" s="263"/>
      <c r="AKV205" s="263"/>
      <c r="AKW205" s="263"/>
      <c r="AKX205" s="263"/>
      <c r="AKY205" s="263"/>
      <c r="AKZ205" s="263"/>
      <c r="ALA205" s="263"/>
      <c r="ALB205" s="263"/>
      <c r="ALC205" s="263"/>
      <c r="ALD205" s="263"/>
      <c r="ALE205" s="263"/>
      <c r="ALF205" s="263"/>
      <c r="ALG205" s="263"/>
      <c r="ALH205" s="263"/>
      <c r="ALI205" s="263"/>
      <c r="ALJ205" s="263"/>
      <c r="ALK205" s="263"/>
      <c r="ALL205" s="263"/>
      <c r="ALM205" s="263"/>
      <c r="ALN205" s="263"/>
      <c r="ALO205" s="263"/>
      <c r="ALP205" s="263"/>
      <c r="ALQ205" s="263"/>
      <c r="ALR205" s="263"/>
      <c r="ALS205" s="263"/>
      <c r="ALT205" s="263"/>
      <c r="ALU205" s="263"/>
      <c r="ALV205" s="263"/>
      <c r="ALW205" s="263"/>
      <c r="ALX205" s="263"/>
      <c r="ALY205" s="263"/>
      <c r="ALZ205" s="263"/>
      <c r="AMA205" s="263"/>
      <c r="AMB205" s="263"/>
      <c r="AMC205" s="263"/>
      <c r="AMD205" s="263"/>
      <c r="AME205" s="263"/>
      <c r="AMF205" s="263"/>
      <c r="AMG205" s="263"/>
      <c r="AMH205" s="263"/>
      <c r="AMI205" s="263"/>
      <c r="AMJ205" s="263"/>
      <c r="AMK205" s="263"/>
      <c r="AML205" s="263"/>
      <c r="AMM205" s="263"/>
      <c r="AMN205" s="263"/>
    </row>
    <row r="206" spans="1:1028" s="265" customFormat="1" ht="15.6" customHeight="1" x14ac:dyDescent="0.2">
      <c r="A206" s="673"/>
      <c r="B206" s="674"/>
      <c r="C206" s="674"/>
      <c r="D206" s="674"/>
      <c r="E206" s="674"/>
      <c r="F206" s="674"/>
      <c r="G206" s="675"/>
      <c r="H206" s="129">
        <f>SUM(H181:H204)</f>
        <v>12446.26</v>
      </c>
      <c r="I206" s="129">
        <f>SUM(I181:I204)</f>
        <v>15537.849999999997</v>
      </c>
      <c r="J206" s="122">
        <f>SUM(J181:J204)</f>
        <v>1.7606913398963246E-2</v>
      </c>
      <c r="K206" s="262"/>
      <c r="L206" s="262"/>
      <c r="M206" s="262"/>
      <c r="N206" s="262"/>
      <c r="O206" s="262"/>
      <c r="P206" s="262"/>
      <c r="Q206" s="262"/>
      <c r="R206" s="262"/>
      <c r="S206" s="263"/>
      <c r="T206" s="263"/>
      <c r="U206" s="263"/>
      <c r="V206" s="263"/>
      <c r="W206" s="263"/>
      <c r="X206" s="263"/>
      <c r="Y206" s="263"/>
      <c r="Z206" s="263"/>
      <c r="AA206" s="263"/>
      <c r="AB206" s="263"/>
      <c r="AC206" s="263"/>
      <c r="AD206" s="263"/>
      <c r="AE206" s="263"/>
      <c r="AF206" s="263"/>
      <c r="AG206" s="263"/>
      <c r="AH206" s="263"/>
      <c r="AI206" s="263"/>
      <c r="AJ206" s="263"/>
      <c r="AK206" s="263"/>
      <c r="AL206" s="263"/>
      <c r="AM206" s="263"/>
      <c r="AN206" s="263"/>
      <c r="AO206" s="263"/>
      <c r="AP206" s="263"/>
      <c r="AQ206" s="263"/>
      <c r="AR206" s="263"/>
      <c r="AS206" s="263"/>
      <c r="AT206" s="263"/>
      <c r="AU206" s="263"/>
      <c r="AV206" s="263"/>
      <c r="AW206" s="263"/>
      <c r="AX206" s="263"/>
      <c r="AY206" s="263"/>
      <c r="AZ206" s="263"/>
      <c r="BA206" s="263"/>
      <c r="BB206" s="263"/>
      <c r="BC206" s="263"/>
      <c r="BD206" s="263"/>
      <c r="BE206" s="263"/>
      <c r="BF206" s="263"/>
      <c r="BG206" s="263"/>
      <c r="BH206" s="263"/>
      <c r="BI206" s="263"/>
      <c r="BJ206" s="263"/>
      <c r="BK206" s="263"/>
      <c r="BL206" s="263"/>
      <c r="BM206" s="263"/>
      <c r="BN206" s="263"/>
      <c r="BO206" s="263"/>
      <c r="BP206" s="263"/>
      <c r="BQ206" s="263"/>
      <c r="BR206" s="263"/>
      <c r="BS206" s="263"/>
      <c r="BT206" s="263"/>
      <c r="BU206" s="263"/>
      <c r="BV206" s="263"/>
      <c r="BW206" s="263"/>
      <c r="BX206" s="263"/>
      <c r="BY206" s="263"/>
      <c r="BZ206" s="263"/>
      <c r="CA206" s="263"/>
      <c r="CB206" s="263"/>
      <c r="CC206" s="263"/>
      <c r="CD206" s="263"/>
      <c r="CE206" s="263"/>
      <c r="CF206" s="263"/>
      <c r="CG206" s="263"/>
      <c r="CH206" s="263"/>
      <c r="CI206" s="263"/>
      <c r="CJ206" s="263"/>
      <c r="CK206" s="263"/>
      <c r="CL206" s="263"/>
      <c r="CM206" s="263"/>
      <c r="CN206" s="263"/>
      <c r="CO206" s="263"/>
      <c r="CP206" s="263"/>
      <c r="CQ206" s="263"/>
      <c r="CR206" s="263"/>
      <c r="CS206" s="263"/>
      <c r="CT206" s="263"/>
      <c r="CU206" s="263"/>
      <c r="CV206" s="263"/>
      <c r="CW206" s="263"/>
      <c r="CX206" s="263"/>
      <c r="CY206" s="263"/>
      <c r="CZ206" s="263"/>
      <c r="DA206" s="263"/>
      <c r="DB206" s="263"/>
      <c r="DC206" s="263"/>
      <c r="DD206" s="263"/>
      <c r="DE206" s="263"/>
      <c r="DF206" s="263"/>
      <c r="DG206" s="263"/>
      <c r="DH206" s="263"/>
      <c r="DI206" s="263"/>
      <c r="DJ206" s="263"/>
      <c r="DK206" s="263"/>
      <c r="DL206" s="263"/>
      <c r="DM206" s="263"/>
      <c r="DN206" s="263"/>
      <c r="DO206" s="263"/>
      <c r="DP206" s="263"/>
      <c r="DQ206" s="263"/>
      <c r="DR206" s="263"/>
      <c r="DS206" s="263"/>
      <c r="DT206" s="263"/>
      <c r="DU206" s="263"/>
      <c r="DV206" s="263"/>
      <c r="DW206" s="263"/>
      <c r="DX206" s="263"/>
      <c r="DY206" s="263"/>
      <c r="DZ206" s="263"/>
      <c r="EA206" s="263"/>
      <c r="EB206" s="263"/>
      <c r="EC206" s="263"/>
      <c r="ED206" s="263"/>
      <c r="EE206" s="263"/>
      <c r="EF206" s="263"/>
      <c r="EG206" s="263"/>
      <c r="EH206" s="263"/>
      <c r="EI206" s="263"/>
      <c r="EJ206" s="263"/>
      <c r="EK206" s="263"/>
      <c r="EL206" s="263"/>
      <c r="EM206" s="263"/>
      <c r="EN206" s="263"/>
      <c r="EO206" s="263"/>
      <c r="EP206" s="263"/>
      <c r="EQ206" s="263"/>
      <c r="ER206" s="263"/>
      <c r="ES206" s="263"/>
      <c r="ET206" s="263"/>
      <c r="EU206" s="263"/>
      <c r="EV206" s="263"/>
      <c r="EW206" s="263"/>
      <c r="EX206" s="263"/>
      <c r="EY206" s="263"/>
      <c r="EZ206" s="263"/>
      <c r="FA206" s="263"/>
      <c r="FB206" s="263"/>
      <c r="FC206" s="263"/>
      <c r="FD206" s="263"/>
      <c r="FE206" s="263"/>
      <c r="FF206" s="263"/>
      <c r="FG206" s="263"/>
      <c r="FH206" s="263"/>
      <c r="FI206" s="263"/>
      <c r="FJ206" s="263"/>
      <c r="FK206" s="263"/>
      <c r="FL206" s="263"/>
      <c r="FM206" s="263"/>
      <c r="FN206" s="263"/>
      <c r="FO206" s="263"/>
      <c r="FP206" s="263"/>
      <c r="FQ206" s="263"/>
      <c r="FR206" s="263"/>
      <c r="FS206" s="263"/>
      <c r="FT206" s="263"/>
      <c r="FU206" s="263"/>
      <c r="FV206" s="263"/>
      <c r="FW206" s="263"/>
      <c r="FX206" s="263"/>
      <c r="FY206" s="263"/>
      <c r="FZ206" s="263"/>
      <c r="GA206" s="263"/>
      <c r="GB206" s="263"/>
      <c r="GC206" s="263"/>
      <c r="GD206" s="263"/>
      <c r="GE206" s="263"/>
      <c r="GF206" s="263"/>
      <c r="GG206" s="263"/>
      <c r="GH206" s="263"/>
      <c r="GI206" s="263"/>
      <c r="GJ206" s="263"/>
      <c r="GK206" s="263"/>
      <c r="GL206" s="263"/>
      <c r="GM206" s="263"/>
      <c r="GN206" s="264"/>
      <c r="GO206" s="264"/>
      <c r="GP206" s="264"/>
      <c r="GQ206" s="264"/>
      <c r="GR206" s="264"/>
      <c r="GS206" s="264"/>
      <c r="GT206" s="264"/>
      <c r="GU206" s="264"/>
      <c r="GV206" s="264"/>
      <c r="GW206" s="264"/>
      <c r="GX206" s="264"/>
      <c r="GY206" s="264"/>
      <c r="GZ206" s="264"/>
      <c r="HA206" s="264"/>
      <c r="HB206" s="264"/>
      <c r="HC206" s="264"/>
      <c r="HD206" s="264"/>
      <c r="HE206" s="264"/>
      <c r="HF206" s="264"/>
      <c r="HG206" s="264"/>
      <c r="HH206" s="264"/>
      <c r="HI206" s="264"/>
      <c r="HJ206" s="264"/>
      <c r="HK206" s="264"/>
      <c r="HL206" s="264"/>
      <c r="HM206" s="264"/>
      <c r="HN206" s="264"/>
      <c r="HO206" s="264"/>
      <c r="HP206" s="264"/>
      <c r="HQ206" s="264"/>
      <c r="HR206" s="264"/>
      <c r="HS206" s="264"/>
      <c r="HT206" s="264"/>
      <c r="HU206" s="264"/>
      <c r="HV206" s="264"/>
      <c r="HW206" s="264"/>
      <c r="HX206" s="264"/>
      <c r="HY206" s="264"/>
      <c r="HZ206" s="264"/>
      <c r="IA206" s="264"/>
      <c r="IB206" s="264"/>
      <c r="IC206" s="264"/>
      <c r="ID206" s="264"/>
      <c r="IE206" s="264"/>
      <c r="IF206" s="264"/>
      <c r="IG206" s="263"/>
      <c r="IH206" s="263"/>
      <c r="II206" s="263"/>
      <c r="IJ206" s="263"/>
      <c r="IK206" s="263"/>
      <c r="IL206" s="263"/>
      <c r="IM206" s="263"/>
      <c r="IN206" s="263"/>
      <c r="IO206" s="263"/>
      <c r="IP206" s="263"/>
      <c r="IQ206" s="263"/>
      <c r="IR206" s="263"/>
      <c r="IS206" s="263"/>
      <c r="IT206" s="263"/>
      <c r="IU206" s="263"/>
      <c r="IV206" s="263"/>
      <c r="IW206" s="263"/>
      <c r="IX206" s="263"/>
      <c r="IY206" s="263"/>
      <c r="IZ206" s="263"/>
      <c r="JA206" s="263"/>
      <c r="JB206" s="263"/>
      <c r="JC206" s="263"/>
      <c r="JD206" s="263"/>
      <c r="JE206" s="263"/>
      <c r="JF206" s="263"/>
      <c r="JG206" s="263"/>
      <c r="JH206" s="263"/>
      <c r="JI206" s="263"/>
      <c r="JJ206" s="263"/>
      <c r="JK206" s="263"/>
      <c r="JL206" s="263"/>
      <c r="JM206" s="263"/>
      <c r="JN206" s="263"/>
      <c r="JO206" s="263"/>
      <c r="JP206" s="263"/>
      <c r="JQ206" s="263"/>
      <c r="JR206" s="263"/>
      <c r="JS206" s="263"/>
      <c r="JT206" s="263"/>
      <c r="JU206" s="263"/>
      <c r="JV206" s="263"/>
      <c r="JW206" s="263"/>
      <c r="JX206" s="263"/>
      <c r="JY206" s="263"/>
      <c r="JZ206" s="263"/>
      <c r="KA206" s="263"/>
      <c r="KB206" s="263"/>
      <c r="KC206" s="263"/>
      <c r="KD206" s="263"/>
      <c r="KE206" s="263"/>
      <c r="KF206" s="263"/>
      <c r="KG206" s="263"/>
      <c r="KH206" s="263"/>
      <c r="KI206" s="263"/>
      <c r="KJ206" s="263"/>
      <c r="KK206" s="263"/>
      <c r="KL206" s="263"/>
      <c r="KM206" s="263"/>
      <c r="KN206" s="263"/>
      <c r="KO206" s="263"/>
      <c r="KP206" s="263"/>
      <c r="KQ206" s="263"/>
      <c r="KR206" s="263"/>
      <c r="KS206" s="263"/>
      <c r="KT206" s="263"/>
      <c r="KU206" s="263"/>
      <c r="KV206" s="263"/>
      <c r="KW206" s="263"/>
      <c r="KX206" s="263"/>
      <c r="KY206" s="263"/>
      <c r="KZ206" s="263"/>
      <c r="LA206" s="263"/>
      <c r="LB206" s="263"/>
      <c r="LC206" s="263"/>
      <c r="LD206" s="263"/>
      <c r="LE206" s="263"/>
      <c r="LF206" s="263"/>
      <c r="LG206" s="263"/>
      <c r="LH206" s="263"/>
      <c r="LI206" s="263"/>
      <c r="LJ206" s="263"/>
      <c r="LK206" s="263"/>
      <c r="LL206" s="263"/>
      <c r="LM206" s="263"/>
      <c r="LN206" s="263"/>
      <c r="LO206" s="263"/>
      <c r="LP206" s="263"/>
      <c r="LQ206" s="263"/>
      <c r="LR206" s="263"/>
      <c r="LS206" s="263"/>
      <c r="LT206" s="263"/>
      <c r="LU206" s="263"/>
      <c r="LV206" s="263"/>
      <c r="LW206" s="263"/>
      <c r="LX206" s="263"/>
      <c r="LY206" s="263"/>
      <c r="LZ206" s="263"/>
      <c r="MA206" s="263"/>
      <c r="MB206" s="263"/>
      <c r="MC206" s="263"/>
      <c r="MD206" s="263"/>
      <c r="ME206" s="263"/>
      <c r="MF206" s="263"/>
      <c r="MG206" s="263"/>
      <c r="MH206" s="263"/>
      <c r="MI206" s="263"/>
      <c r="MJ206" s="263"/>
      <c r="MK206" s="263"/>
      <c r="ML206" s="263"/>
      <c r="MM206" s="263"/>
      <c r="MN206" s="263"/>
      <c r="MO206" s="263"/>
      <c r="MP206" s="263"/>
      <c r="MQ206" s="263"/>
      <c r="MR206" s="263"/>
      <c r="MS206" s="263"/>
      <c r="MT206" s="263"/>
      <c r="MU206" s="263"/>
      <c r="MV206" s="263"/>
      <c r="MW206" s="263"/>
      <c r="MX206" s="263"/>
      <c r="MY206" s="263"/>
      <c r="MZ206" s="263"/>
      <c r="NA206" s="263"/>
      <c r="NB206" s="263"/>
      <c r="NC206" s="263"/>
      <c r="ND206" s="263"/>
      <c r="NE206" s="263"/>
      <c r="NF206" s="263"/>
      <c r="NG206" s="263"/>
      <c r="NH206" s="263"/>
      <c r="NI206" s="263"/>
      <c r="NJ206" s="263"/>
      <c r="NK206" s="263"/>
      <c r="NL206" s="263"/>
      <c r="NM206" s="263"/>
      <c r="NN206" s="263"/>
      <c r="NO206" s="263"/>
      <c r="NP206" s="263"/>
      <c r="NQ206" s="263"/>
      <c r="NR206" s="263"/>
      <c r="NS206" s="263"/>
      <c r="NT206" s="263"/>
      <c r="NU206" s="263"/>
      <c r="NV206" s="263"/>
      <c r="NW206" s="263"/>
      <c r="NX206" s="263"/>
      <c r="NY206" s="263"/>
      <c r="NZ206" s="263"/>
      <c r="OA206" s="263"/>
      <c r="OB206" s="263"/>
      <c r="OC206" s="263"/>
      <c r="OD206" s="263"/>
      <c r="OE206" s="263"/>
      <c r="OF206" s="263"/>
      <c r="OG206" s="263"/>
      <c r="OH206" s="263"/>
      <c r="OI206" s="263"/>
      <c r="OJ206" s="263"/>
      <c r="OK206" s="263"/>
      <c r="OL206" s="263"/>
      <c r="OM206" s="263"/>
      <c r="ON206" s="263"/>
      <c r="OO206" s="263"/>
      <c r="OP206" s="263"/>
      <c r="OQ206" s="263"/>
      <c r="OR206" s="263"/>
      <c r="OS206" s="263"/>
      <c r="OT206" s="263"/>
      <c r="OU206" s="263"/>
      <c r="OV206" s="263"/>
      <c r="OW206" s="263"/>
      <c r="OX206" s="263"/>
      <c r="OY206" s="263"/>
      <c r="OZ206" s="263"/>
      <c r="PA206" s="263"/>
      <c r="PB206" s="263"/>
      <c r="PC206" s="263"/>
      <c r="PD206" s="263"/>
      <c r="PE206" s="263"/>
      <c r="PF206" s="263"/>
      <c r="PG206" s="263"/>
      <c r="PH206" s="263"/>
      <c r="PI206" s="263"/>
      <c r="PJ206" s="263"/>
      <c r="PK206" s="263"/>
      <c r="PL206" s="263"/>
      <c r="PM206" s="263"/>
      <c r="PN206" s="263"/>
      <c r="PO206" s="263"/>
      <c r="PP206" s="263"/>
      <c r="PQ206" s="263"/>
      <c r="PR206" s="263"/>
      <c r="PS206" s="263"/>
      <c r="PT206" s="263"/>
      <c r="PU206" s="263"/>
      <c r="PV206" s="263"/>
      <c r="PW206" s="263"/>
      <c r="PX206" s="263"/>
      <c r="PY206" s="263"/>
      <c r="PZ206" s="263"/>
      <c r="QA206" s="263"/>
      <c r="QB206" s="263"/>
      <c r="QC206" s="263"/>
      <c r="QD206" s="263"/>
      <c r="QE206" s="263"/>
      <c r="QF206" s="263"/>
      <c r="QG206" s="263"/>
      <c r="QH206" s="263"/>
      <c r="QI206" s="263"/>
      <c r="QJ206" s="263"/>
      <c r="QK206" s="263"/>
      <c r="QL206" s="263"/>
      <c r="QM206" s="263"/>
      <c r="QN206" s="263"/>
      <c r="QO206" s="263"/>
      <c r="QP206" s="263"/>
      <c r="QQ206" s="263"/>
      <c r="QR206" s="263"/>
      <c r="QS206" s="263"/>
      <c r="QT206" s="263"/>
      <c r="QU206" s="263"/>
      <c r="QV206" s="263"/>
      <c r="QW206" s="263"/>
      <c r="QX206" s="263"/>
      <c r="QY206" s="263"/>
      <c r="QZ206" s="263"/>
      <c r="RA206" s="263"/>
      <c r="RB206" s="263"/>
      <c r="RC206" s="263"/>
      <c r="RD206" s="263"/>
      <c r="RE206" s="263"/>
      <c r="RF206" s="263"/>
      <c r="RG206" s="263"/>
      <c r="RH206" s="263"/>
      <c r="RI206" s="263"/>
      <c r="RJ206" s="263"/>
      <c r="RK206" s="263"/>
      <c r="RL206" s="263"/>
      <c r="RM206" s="263"/>
      <c r="RN206" s="263"/>
      <c r="RO206" s="263"/>
      <c r="RP206" s="263"/>
      <c r="RQ206" s="263"/>
      <c r="RR206" s="263"/>
      <c r="RS206" s="263"/>
      <c r="RT206" s="263"/>
      <c r="RU206" s="263"/>
      <c r="RV206" s="263"/>
      <c r="RW206" s="263"/>
      <c r="RX206" s="263"/>
      <c r="RY206" s="263"/>
      <c r="RZ206" s="263"/>
      <c r="SA206" s="263"/>
      <c r="SB206" s="263"/>
      <c r="SC206" s="263"/>
      <c r="SD206" s="263"/>
      <c r="SE206" s="263"/>
      <c r="SF206" s="263"/>
      <c r="SG206" s="263"/>
      <c r="SH206" s="263"/>
      <c r="SI206" s="263"/>
      <c r="SJ206" s="263"/>
      <c r="SK206" s="263"/>
      <c r="SL206" s="263"/>
      <c r="SM206" s="263"/>
      <c r="SN206" s="263"/>
      <c r="SO206" s="263"/>
      <c r="SP206" s="263"/>
      <c r="SQ206" s="263"/>
      <c r="SR206" s="263"/>
      <c r="SS206" s="263"/>
      <c r="ST206" s="263"/>
      <c r="SU206" s="263"/>
      <c r="SV206" s="263"/>
      <c r="SW206" s="263"/>
      <c r="SX206" s="263"/>
      <c r="SY206" s="263"/>
      <c r="SZ206" s="263"/>
      <c r="TA206" s="263"/>
      <c r="TB206" s="263"/>
      <c r="TC206" s="263"/>
      <c r="TD206" s="263"/>
      <c r="TE206" s="263"/>
      <c r="TF206" s="263"/>
      <c r="TG206" s="263"/>
      <c r="TH206" s="263"/>
      <c r="TI206" s="263"/>
      <c r="TJ206" s="263"/>
      <c r="TK206" s="263"/>
      <c r="TL206" s="263"/>
      <c r="TM206" s="263"/>
      <c r="TN206" s="263"/>
      <c r="TO206" s="263"/>
      <c r="TP206" s="263"/>
      <c r="TQ206" s="263"/>
      <c r="TR206" s="263"/>
      <c r="TS206" s="263"/>
      <c r="TT206" s="263"/>
      <c r="TU206" s="263"/>
      <c r="TV206" s="263"/>
      <c r="TW206" s="263"/>
      <c r="TX206" s="263"/>
      <c r="TY206" s="263"/>
      <c r="TZ206" s="263"/>
      <c r="UA206" s="263"/>
      <c r="UB206" s="263"/>
      <c r="UC206" s="263"/>
      <c r="UD206" s="263"/>
      <c r="UE206" s="263"/>
      <c r="UF206" s="263"/>
      <c r="UG206" s="263"/>
      <c r="UH206" s="263"/>
      <c r="UI206" s="263"/>
      <c r="UJ206" s="263"/>
      <c r="UK206" s="263"/>
      <c r="UL206" s="263"/>
      <c r="UM206" s="263"/>
      <c r="UN206" s="263"/>
      <c r="UO206" s="263"/>
      <c r="UP206" s="263"/>
      <c r="UQ206" s="263"/>
      <c r="UR206" s="263"/>
      <c r="US206" s="263"/>
      <c r="UT206" s="263"/>
      <c r="UU206" s="263"/>
      <c r="UV206" s="263"/>
      <c r="UW206" s="263"/>
      <c r="UX206" s="263"/>
      <c r="UY206" s="263"/>
      <c r="UZ206" s="263"/>
      <c r="VA206" s="263"/>
      <c r="VB206" s="263"/>
      <c r="VC206" s="263"/>
      <c r="VD206" s="263"/>
      <c r="VE206" s="263"/>
      <c r="VF206" s="263"/>
      <c r="VG206" s="263"/>
      <c r="VH206" s="263"/>
      <c r="VI206" s="263"/>
      <c r="VJ206" s="263"/>
      <c r="VK206" s="263"/>
      <c r="VL206" s="263"/>
      <c r="VM206" s="263"/>
      <c r="VN206" s="263"/>
      <c r="VO206" s="263"/>
      <c r="VP206" s="263"/>
      <c r="VQ206" s="263"/>
      <c r="VR206" s="263"/>
      <c r="VS206" s="263"/>
      <c r="VT206" s="263"/>
      <c r="VU206" s="263"/>
      <c r="VV206" s="263"/>
      <c r="VW206" s="263"/>
      <c r="VX206" s="263"/>
      <c r="VY206" s="263"/>
      <c r="VZ206" s="263"/>
      <c r="WA206" s="263"/>
      <c r="WB206" s="263"/>
      <c r="WC206" s="263"/>
      <c r="WD206" s="263"/>
      <c r="WE206" s="263"/>
      <c r="WF206" s="263"/>
      <c r="WG206" s="263"/>
      <c r="WH206" s="263"/>
      <c r="WI206" s="263"/>
      <c r="WJ206" s="263"/>
      <c r="WK206" s="263"/>
      <c r="WL206" s="263"/>
      <c r="WM206" s="263"/>
      <c r="WN206" s="263"/>
      <c r="WO206" s="263"/>
      <c r="WP206" s="263"/>
      <c r="WQ206" s="263"/>
      <c r="WR206" s="263"/>
      <c r="WS206" s="263"/>
      <c r="WT206" s="263"/>
      <c r="WU206" s="263"/>
      <c r="WV206" s="263"/>
      <c r="WW206" s="263"/>
      <c r="WX206" s="263"/>
      <c r="WY206" s="263"/>
      <c r="WZ206" s="263"/>
      <c r="XA206" s="263"/>
      <c r="XB206" s="263"/>
      <c r="XC206" s="263"/>
      <c r="XD206" s="263"/>
      <c r="XE206" s="263"/>
      <c r="XF206" s="263"/>
      <c r="XG206" s="263"/>
      <c r="XH206" s="263"/>
      <c r="XI206" s="263"/>
      <c r="XJ206" s="263"/>
      <c r="XK206" s="263"/>
      <c r="XL206" s="263"/>
      <c r="XM206" s="263"/>
      <c r="XN206" s="263"/>
      <c r="XO206" s="263"/>
      <c r="XP206" s="263"/>
      <c r="XQ206" s="263"/>
      <c r="XR206" s="263"/>
      <c r="XS206" s="263"/>
      <c r="XT206" s="263"/>
      <c r="XU206" s="263"/>
      <c r="XV206" s="263"/>
      <c r="XW206" s="263"/>
      <c r="XX206" s="263"/>
      <c r="XY206" s="263"/>
      <c r="XZ206" s="263"/>
      <c r="YA206" s="263"/>
      <c r="YB206" s="263"/>
      <c r="YC206" s="263"/>
      <c r="YD206" s="263"/>
      <c r="YE206" s="263"/>
      <c r="YF206" s="263"/>
      <c r="YG206" s="263"/>
      <c r="YH206" s="263"/>
      <c r="YI206" s="263"/>
      <c r="YJ206" s="263"/>
      <c r="YK206" s="263"/>
      <c r="YL206" s="263"/>
      <c r="YM206" s="263"/>
      <c r="YN206" s="263"/>
      <c r="YO206" s="263"/>
      <c r="YP206" s="263"/>
      <c r="YQ206" s="263"/>
      <c r="YR206" s="263"/>
      <c r="YS206" s="263"/>
      <c r="YT206" s="263"/>
      <c r="YU206" s="263"/>
      <c r="YV206" s="263"/>
      <c r="YW206" s="263"/>
      <c r="YX206" s="263"/>
      <c r="YY206" s="263"/>
      <c r="YZ206" s="263"/>
      <c r="ZA206" s="263"/>
      <c r="ZB206" s="263"/>
      <c r="ZC206" s="263"/>
      <c r="ZD206" s="263"/>
      <c r="ZE206" s="263"/>
      <c r="ZF206" s="263"/>
      <c r="ZG206" s="263"/>
      <c r="ZH206" s="263"/>
      <c r="ZI206" s="263"/>
      <c r="ZJ206" s="263"/>
      <c r="ZK206" s="263"/>
      <c r="ZL206" s="263"/>
      <c r="ZM206" s="263"/>
      <c r="ZN206" s="263"/>
      <c r="ZO206" s="263"/>
      <c r="ZP206" s="263"/>
      <c r="ZQ206" s="263"/>
      <c r="ZR206" s="263"/>
      <c r="ZS206" s="263"/>
      <c r="ZT206" s="263"/>
      <c r="ZU206" s="263"/>
      <c r="ZV206" s="263"/>
      <c r="ZW206" s="263"/>
      <c r="ZX206" s="263"/>
      <c r="ZY206" s="263"/>
      <c r="ZZ206" s="263"/>
      <c r="AAA206" s="263"/>
      <c r="AAB206" s="263"/>
      <c r="AAC206" s="263"/>
      <c r="AAD206" s="263"/>
      <c r="AAE206" s="263"/>
      <c r="AAF206" s="263"/>
      <c r="AAG206" s="263"/>
      <c r="AAH206" s="263"/>
      <c r="AAI206" s="263"/>
      <c r="AAJ206" s="263"/>
      <c r="AAK206" s="263"/>
      <c r="AAL206" s="263"/>
      <c r="AAM206" s="263"/>
      <c r="AAN206" s="263"/>
      <c r="AAO206" s="263"/>
      <c r="AAP206" s="263"/>
      <c r="AAQ206" s="263"/>
      <c r="AAR206" s="263"/>
      <c r="AAS206" s="263"/>
      <c r="AAT206" s="263"/>
      <c r="AAU206" s="263"/>
      <c r="AAV206" s="263"/>
      <c r="AAW206" s="263"/>
      <c r="AAX206" s="263"/>
      <c r="AAY206" s="263"/>
      <c r="AAZ206" s="263"/>
      <c r="ABA206" s="263"/>
      <c r="ABB206" s="263"/>
      <c r="ABC206" s="263"/>
      <c r="ABD206" s="263"/>
      <c r="ABE206" s="263"/>
      <c r="ABF206" s="263"/>
      <c r="ABG206" s="263"/>
      <c r="ABH206" s="263"/>
      <c r="ABI206" s="263"/>
      <c r="ABJ206" s="263"/>
      <c r="ABK206" s="263"/>
      <c r="ABL206" s="263"/>
      <c r="ABM206" s="263"/>
      <c r="ABN206" s="263"/>
      <c r="ABO206" s="263"/>
      <c r="ABP206" s="263"/>
      <c r="ABQ206" s="263"/>
      <c r="ABR206" s="263"/>
      <c r="ABS206" s="263"/>
      <c r="ABT206" s="263"/>
      <c r="ABU206" s="263"/>
      <c r="ABV206" s="263"/>
      <c r="ABW206" s="263"/>
      <c r="ABX206" s="263"/>
      <c r="ABY206" s="263"/>
      <c r="ABZ206" s="263"/>
      <c r="ACA206" s="263"/>
      <c r="ACB206" s="263"/>
      <c r="ACC206" s="263"/>
      <c r="ACD206" s="263"/>
      <c r="ACE206" s="263"/>
      <c r="ACF206" s="263"/>
      <c r="ACG206" s="263"/>
      <c r="ACH206" s="263"/>
      <c r="ACI206" s="263"/>
      <c r="ACJ206" s="263"/>
      <c r="ACK206" s="263"/>
      <c r="ACL206" s="263"/>
      <c r="ACM206" s="263"/>
      <c r="ACN206" s="263"/>
      <c r="ACO206" s="263"/>
      <c r="ACP206" s="263"/>
      <c r="ACQ206" s="263"/>
      <c r="ACR206" s="263"/>
      <c r="ACS206" s="263"/>
      <c r="ACT206" s="263"/>
      <c r="ACU206" s="263"/>
      <c r="ACV206" s="263"/>
      <c r="ACW206" s="263"/>
      <c r="ACX206" s="263"/>
      <c r="ACY206" s="263"/>
      <c r="ACZ206" s="263"/>
      <c r="ADA206" s="263"/>
      <c r="ADB206" s="263"/>
      <c r="ADC206" s="263"/>
      <c r="ADD206" s="263"/>
      <c r="ADE206" s="263"/>
      <c r="ADF206" s="263"/>
      <c r="ADG206" s="263"/>
      <c r="ADH206" s="263"/>
      <c r="ADI206" s="263"/>
      <c r="ADJ206" s="263"/>
      <c r="ADK206" s="263"/>
      <c r="ADL206" s="263"/>
      <c r="ADM206" s="263"/>
      <c r="ADN206" s="263"/>
      <c r="ADO206" s="263"/>
      <c r="ADP206" s="263"/>
      <c r="ADQ206" s="263"/>
      <c r="ADR206" s="263"/>
      <c r="ADS206" s="263"/>
      <c r="ADT206" s="263"/>
      <c r="ADU206" s="263"/>
      <c r="ADV206" s="263"/>
      <c r="ADW206" s="263"/>
      <c r="ADX206" s="263"/>
      <c r="ADY206" s="263"/>
      <c r="ADZ206" s="263"/>
      <c r="AEA206" s="263"/>
      <c r="AEB206" s="263"/>
      <c r="AEC206" s="263"/>
      <c r="AED206" s="263"/>
      <c r="AEE206" s="263"/>
      <c r="AEF206" s="263"/>
      <c r="AEG206" s="263"/>
      <c r="AEH206" s="263"/>
      <c r="AEI206" s="263"/>
      <c r="AEJ206" s="263"/>
      <c r="AEK206" s="263"/>
      <c r="AEL206" s="263"/>
      <c r="AEM206" s="263"/>
      <c r="AEN206" s="263"/>
      <c r="AEO206" s="263"/>
      <c r="AEP206" s="263"/>
      <c r="AEQ206" s="263"/>
      <c r="AER206" s="263"/>
      <c r="AES206" s="263"/>
      <c r="AET206" s="263"/>
      <c r="AEU206" s="263"/>
      <c r="AEV206" s="263"/>
      <c r="AEW206" s="263"/>
      <c r="AEX206" s="263"/>
      <c r="AEY206" s="263"/>
      <c r="AEZ206" s="263"/>
      <c r="AFA206" s="263"/>
      <c r="AFB206" s="263"/>
      <c r="AFC206" s="263"/>
      <c r="AFD206" s="263"/>
      <c r="AFE206" s="263"/>
      <c r="AFF206" s="263"/>
      <c r="AFG206" s="263"/>
      <c r="AFH206" s="263"/>
      <c r="AFI206" s="263"/>
      <c r="AFJ206" s="263"/>
      <c r="AFK206" s="263"/>
      <c r="AFL206" s="263"/>
      <c r="AFM206" s="263"/>
      <c r="AFN206" s="263"/>
      <c r="AFO206" s="263"/>
      <c r="AFP206" s="263"/>
      <c r="AFQ206" s="263"/>
      <c r="AFR206" s="263"/>
      <c r="AFS206" s="263"/>
      <c r="AFT206" s="263"/>
      <c r="AFU206" s="263"/>
      <c r="AFV206" s="263"/>
      <c r="AFW206" s="263"/>
      <c r="AFX206" s="263"/>
      <c r="AFY206" s="263"/>
      <c r="AFZ206" s="263"/>
      <c r="AGA206" s="263"/>
      <c r="AGB206" s="263"/>
      <c r="AGC206" s="263"/>
      <c r="AGD206" s="263"/>
      <c r="AGE206" s="263"/>
      <c r="AGF206" s="263"/>
      <c r="AGG206" s="263"/>
      <c r="AGH206" s="263"/>
      <c r="AGI206" s="263"/>
      <c r="AGJ206" s="263"/>
      <c r="AGK206" s="263"/>
      <c r="AGL206" s="263"/>
      <c r="AGM206" s="263"/>
      <c r="AGN206" s="263"/>
      <c r="AGO206" s="263"/>
      <c r="AGP206" s="263"/>
      <c r="AGQ206" s="263"/>
      <c r="AGR206" s="263"/>
      <c r="AGS206" s="263"/>
      <c r="AGT206" s="263"/>
      <c r="AGU206" s="263"/>
      <c r="AGV206" s="263"/>
      <c r="AGW206" s="263"/>
      <c r="AGX206" s="263"/>
      <c r="AGY206" s="263"/>
      <c r="AGZ206" s="263"/>
      <c r="AHA206" s="263"/>
      <c r="AHB206" s="263"/>
      <c r="AHC206" s="263"/>
      <c r="AHD206" s="263"/>
      <c r="AHE206" s="263"/>
      <c r="AHF206" s="263"/>
      <c r="AHG206" s="263"/>
      <c r="AHH206" s="263"/>
      <c r="AHI206" s="263"/>
      <c r="AHJ206" s="263"/>
      <c r="AHK206" s="263"/>
      <c r="AHL206" s="263"/>
      <c r="AHM206" s="263"/>
      <c r="AHN206" s="263"/>
      <c r="AHO206" s="263"/>
      <c r="AHP206" s="263"/>
      <c r="AHQ206" s="263"/>
      <c r="AHR206" s="263"/>
      <c r="AHS206" s="263"/>
      <c r="AHT206" s="263"/>
      <c r="AHU206" s="263"/>
      <c r="AHV206" s="263"/>
      <c r="AHW206" s="263"/>
      <c r="AHX206" s="263"/>
      <c r="AHY206" s="263"/>
      <c r="AHZ206" s="263"/>
      <c r="AIA206" s="263"/>
      <c r="AIB206" s="263"/>
      <c r="AIC206" s="263"/>
      <c r="AID206" s="263"/>
      <c r="AIE206" s="263"/>
      <c r="AIF206" s="263"/>
      <c r="AIG206" s="263"/>
      <c r="AIH206" s="263"/>
      <c r="AII206" s="263"/>
      <c r="AIJ206" s="263"/>
      <c r="AIK206" s="263"/>
      <c r="AIL206" s="263"/>
      <c r="AIM206" s="263"/>
      <c r="AIN206" s="263"/>
      <c r="AIO206" s="263"/>
      <c r="AIP206" s="263"/>
      <c r="AIQ206" s="263"/>
      <c r="AIR206" s="263"/>
      <c r="AIS206" s="263"/>
      <c r="AIT206" s="263"/>
      <c r="AIU206" s="263"/>
      <c r="AIV206" s="263"/>
      <c r="AIW206" s="263"/>
      <c r="AIX206" s="263"/>
      <c r="AIY206" s="263"/>
      <c r="AIZ206" s="263"/>
      <c r="AJA206" s="263"/>
      <c r="AJB206" s="263"/>
      <c r="AJC206" s="263"/>
      <c r="AJD206" s="263"/>
      <c r="AJE206" s="263"/>
      <c r="AJF206" s="263"/>
      <c r="AJG206" s="263"/>
      <c r="AJH206" s="263"/>
      <c r="AJI206" s="263"/>
      <c r="AJJ206" s="263"/>
      <c r="AJK206" s="263"/>
      <c r="AJL206" s="263"/>
      <c r="AJM206" s="263"/>
      <c r="AJN206" s="263"/>
      <c r="AJO206" s="263"/>
      <c r="AJP206" s="263"/>
      <c r="AJQ206" s="263"/>
      <c r="AJR206" s="263"/>
      <c r="AJS206" s="263"/>
      <c r="AJT206" s="263"/>
      <c r="AJU206" s="263"/>
      <c r="AJV206" s="263"/>
      <c r="AJW206" s="263"/>
      <c r="AJX206" s="263"/>
      <c r="AJY206" s="263"/>
      <c r="AJZ206" s="263"/>
      <c r="AKA206" s="263"/>
      <c r="AKB206" s="263"/>
      <c r="AKC206" s="263"/>
      <c r="AKD206" s="263"/>
      <c r="AKE206" s="263"/>
      <c r="AKF206" s="263"/>
      <c r="AKG206" s="263"/>
      <c r="AKH206" s="263"/>
      <c r="AKI206" s="263"/>
      <c r="AKJ206" s="263"/>
      <c r="AKK206" s="263"/>
      <c r="AKL206" s="263"/>
      <c r="AKM206" s="263"/>
      <c r="AKN206" s="263"/>
      <c r="AKO206" s="263"/>
      <c r="AKP206" s="263"/>
      <c r="AKQ206" s="263"/>
      <c r="AKR206" s="263"/>
      <c r="AKS206" s="263"/>
      <c r="AKT206" s="263"/>
      <c r="AKU206" s="263"/>
      <c r="AKV206" s="263"/>
      <c r="AKW206" s="263"/>
      <c r="AKX206" s="263"/>
      <c r="AKY206" s="263"/>
      <c r="AKZ206" s="263"/>
      <c r="ALA206" s="263"/>
      <c r="ALB206" s="263"/>
      <c r="ALC206" s="263"/>
      <c r="ALD206" s="263"/>
      <c r="ALE206" s="263"/>
      <c r="ALF206" s="263"/>
      <c r="ALG206" s="263"/>
      <c r="ALH206" s="263"/>
      <c r="ALI206" s="263"/>
      <c r="ALJ206" s="263"/>
      <c r="ALK206" s="263"/>
      <c r="ALL206" s="263"/>
      <c r="ALM206" s="263"/>
      <c r="ALN206" s="263"/>
      <c r="ALO206" s="263"/>
      <c r="ALP206" s="263"/>
      <c r="ALQ206" s="263"/>
      <c r="ALR206" s="263"/>
      <c r="ALS206" s="263"/>
      <c r="ALT206" s="263"/>
      <c r="ALU206" s="263"/>
      <c r="ALV206" s="263"/>
      <c r="ALW206" s="263"/>
      <c r="ALX206" s="263"/>
      <c r="ALY206" s="263"/>
      <c r="ALZ206" s="263"/>
      <c r="AMA206" s="263"/>
      <c r="AMB206" s="263"/>
      <c r="AMC206" s="263"/>
      <c r="AMD206" s="263"/>
      <c r="AME206" s="263"/>
      <c r="AMF206" s="263"/>
      <c r="AMG206" s="263"/>
      <c r="AMH206" s="263"/>
      <c r="AMI206" s="263"/>
      <c r="AMJ206" s="263"/>
      <c r="AMK206" s="263"/>
      <c r="AML206" s="263"/>
      <c r="AMM206" s="263"/>
      <c r="AMN206" s="263"/>
    </row>
    <row r="207" spans="1:1028" s="265" customFormat="1" ht="5.65" customHeight="1" x14ac:dyDescent="0.2">
      <c r="A207" s="644"/>
      <c r="B207" s="645"/>
      <c r="C207" s="645"/>
      <c r="D207" s="645"/>
      <c r="E207" s="645"/>
      <c r="F207" s="645"/>
      <c r="G207" s="645"/>
      <c r="H207" s="645"/>
      <c r="I207" s="646"/>
      <c r="J207" s="123"/>
      <c r="K207" s="262"/>
      <c r="L207" s="262"/>
      <c r="M207" s="262"/>
      <c r="N207" s="262"/>
      <c r="O207" s="262"/>
      <c r="P207" s="262"/>
      <c r="Q207" s="262"/>
      <c r="R207" s="262"/>
      <c r="S207" s="263"/>
      <c r="T207" s="263"/>
      <c r="U207" s="263"/>
      <c r="V207" s="263"/>
      <c r="W207" s="263"/>
      <c r="X207" s="263"/>
      <c r="Y207" s="263"/>
      <c r="Z207" s="263"/>
      <c r="AA207" s="263"/>
      <c r="AB207" s="263"/>
      <c r="AC207" s="263"/>
      <c r="AD207" s="263"/>
      <c r="AE207" s="263"/>
      <c r="AF207" s="263"/>
      <c r="AG207" s="263"/>
      <c r="AH207" s="263"/>
      <c r="AI207" s="263"/>
      <c r="AJ207" s="263"/>
      <c r="AK207" s="263"/>
      <c r="AL207" s="263"/>
      <c r="AM207" s="263"/>
      <c r="AN207" s="263"/>
      <c r="AO207" s="263"/>
      <c r="AP207" s="263"/>
      <c r="AQ207" s="263"/>
      <c r="AR207" s="263"/>
      <c r="AS207" s="263"/>
      <c r="AT207" s="263"/>
      <c r="AU207" s="263"/>
      <c r="AV207" s="263"/>
      <c r="AW207" s="263"/>
      <c r="AX207" s="263"/>
      <c r="AY207" s="263"/>
      <c r="AZ207" s="263"/>
      <c r="BA207" s="263"/>
      <c r="BB207" s="263"/>
      <c r="BC207" s="263"/>
      <c r="BD207" s="263"/>
      <c r="BE207" s="263"/>
      <c r="BF207" s="263"/>
      <c r="BG207" s="263"/>
      <c r="BH207" s="263"/>
      <c r="BI207" s="263"/>
      <c r="BJ207" s="263"/>
      <c r="BK207" s="263"/>
      <c r="BL207" s="263"/>
      <c r="BM207" s="263"/>
      <c r="BN207" s="263"/>
      <c r="BO207" s="263"/>
      <c r="BP207" s="263"/>
      <c r="BQ207" s="263"/>
      <c r="BR207" s="263"/>
      <c r="BS207" s="263"/>
      <c r="BT207" s="263"/>
      <c r="BU207" s="263"/>
      <c r="BV207" s="263"/>
      <c r="BW207" s="263"/>
      <c r="BX207" s="263"/>
      <c r="BY207" s="263"/>
      <c r="BZ207" s="263"/>
      <c r="CA207" s="263"/>
      <c r="CB207" s="263"/>
      <c r="CC207" s="263"/>
      <c r="CD207" s="263"/>
      <c r="CE207" s="263"/>
      <c r="CF207" s="263"/>
      <c r="CG207" s="263"/>
      <c r="CH207" s="263"/>
      <c r="CI207" s="263"/>
      <c r="CJ207" s="263"/>
      <c r="CK207" s="263"/>
      <c r="CL207" s="263"/>
      <c r="CM207" s="263"/>
      <c r="CN207" s="263"/>
      <c r="CO207" s="263"/>
      <c r="CP207" s="263"/>
      <c r="CQ207" s="263"/>
      <c r="CR207" s="263"/>
      <c r="CS207" s="263"/>
      <c r="CT207" s="263"/>
      <c r="CU207" s="263"/>
      <c r="CV207" s="263"/>
      <c r="CW207" s="263"/>
      <c r="CX207" s="263"/>
      <c r="CY207" s="263"/>
      <c r="CZ207" s="263"/>
      <c r="DA207" s="263"/>
      <c r="DB207" s="263"/>
      <c r="DC207" s="263"/>
      <c r="DD207" s="263"/>
      <c r="DE207" s="263"/>
      <c r="DF207" s="263"/>
      <c r="DG207" s="263"/>
      <c r="DH207" s="263"/>
      <c r="DI207" s="263"/>
      <c r="DJ207" s="263"/>
      <c r="DK207" s="263"/>
      <c r="DL207" s="263"/>
      <c r="DM207" s="263"/>
      <c r="DN207" s="263"/>
      <c r="DO207" s="263"/>
      <c r="DP207" s="263"/>
      <c r="DQ207" s="263"/>
      <c r="DR207" s="263"/>
      <c r="DS207" s="263"/>
      <c r="DT207" s="263"/>
      <c r="DU207" s="263"/>
      <c r="DV207" s="263"/>
      <c r="DW207" s="263"/>
      <c r="DX207" s="263"/>
      <c r="DY207" s="263"/>
      <c r="DZ207" s="263"/>
      <c r="EA207" s="263"/>
      <c r="EB207" s="263"/>
      <c r="EC207" s="263"/>
      <c r="ED207" s="263"/>
      <c r="EE207" s="263"/>
      <c r="EF207" s="263"/>
      <c r="EG207" s="263"/>
      <c r="EH207" s="263"/>
      <c r="EI207" s="263"/>
      <c r="EJ207" s="263"/>
      <c r="EK207" s="263"/>
      <c r="EL207" s="263"/>
      <c r="EM207" s="263"/>
      <c r="EN207" s="263"/>
      <c r="EO207" s="263"/>
      <c r="EP207" s="263"/>
      <c r="EQ207" s="263"/>
      <c r="ER207" s="263"/>
      <c r="ES207" s="263"/>
      <c r="ET207" s="263"/>
      <c r="EU207" s="263"/>
      <c r="EV207" s="263"/>
      <c r="EW207" s="263"/>
      <c r="EX207" s="263"/>
      <c r="EY207" s="263"/>
      <c r="EZ207" s="263"/>
      <c r="FA207" s="263"/>
      <c r="FB207" s="263"/>
      <c r="FC207" s="263"/>
      <c r="FD207" s="263"/>
      <c r="FE207" s="263"/>
      <c r="FF207" s="263"/>
      <c r="FG207" s="263"/>
      <c r="FH207" s="263"/>
      <c r="FI207" s="263"/>
      <c r="FJ207" s="263"/>
      <c r="FK207" s="263"/>
      <c r="FL207" s="263"/>
      <c r="FM207" s="263"/>
      <c r="FN207" s="263"/>
      <c r="FO207" s="263"/>
      <c r="FP207" s="263"/>
      <c r="FQ207" s="263"/>
      <c r="FR207" s="263"/>
      <c r="FS207" s="263"/>
      <c r="FT207" s="263"/>
      <c r="FU207" s="263"/>
      <c r="FV207" s="263"/>
      <c r="FW207" s="263"/>
      <c r="FX207" s="263"/>
      <c r="FY207" s="263"/>
      <c r="FZ207" s="263"/>
      <c r="GA207" s="263"/>
      <c r="GB207" s="263"/>
      <c r="GC207" s="263"/>
      <c r="GD207" s="263"/>
      <c r="GE207" s="263"/>
      <c r="GF207" s="263"/>
      <c r="GG207" s="263"/>
      <c r="GH207" s="263"/>
      <c r="GI207" s="263"/>
      <c r="GJ207" s="263"/>
      <c r="GK207" s="263"/>
      <c r="GL207" s="263"/>
      <c r="GM207" s="263"/>
      <c r="GN207" s="264"/>
      <c r="GO207" s="264"/>
      <c r="GP207" s="264"/>
      <c r="GQ207" s="264"/>
      <c r="GR207" s="264"/>
      <c r="GS207" s="264"/>
      <c r="GT207" s="264"/>
      <c r="GU207" s="264"/>
      <c r="GV207" s="264"/>
      <c r="GW207" s="264"/>
      <c r="GX207" s="264"/>
      <c r="GY207" s="264"/>
      <c r="GZ207" s="264"/>
      <c r="HA207" s="264"/>
      <c r="HB207" s="264"/>
      <c r="HC207" s="264"/>
      <c r="HD207" s="264"/>
      <c r="HE207" s="264"/>
      <c r="HF207" s="264"/>
      <c r="HG207" s="264"/>
      <c r="HH207" s="264"/>
      <c r="HI207" s="264"/>
      <c r="HJ207" s="264"/>
      <c r="HK207" s="264"/>
      <c r="HL207" s="264"/>
      <c r="HM207" s="264"/>
      <c r="HN207" s="264"/>
      <c r="HO207" s="264"/>
      <c r="HP207" s="264"/>
      <c r="HQ207" s="264"/>
      <c r="HR207" s="264"/>
      <c r="HS207" s="264"/>
      <c r="HT207" s="264"/>
      <c r="HU207" s="264"/>
      <c r="HV207" s="264"/>
      <c r="HW207" s="264"/>
      <c r="HX207" s="264"/>
      <c r="HY207" s="264"/>
      <c r="HZ207" s="264"/>
      <c r="IA207" s="264"/>
      <c r="IB207" s="264"/>
      <c r="IC207" s="264"/>
      <c r="ID207" s="264"/>
      <c r="IE207" s="264"/>
      <c r="IF207" s="264"/>
      <c r="IG207" s="263"/>
      <c r="IH207" s="263"/>
      <c r="II207" s="263"/>
      <c r="IJ207" s="263"/>
      <c r="IK207" s="263"/>
      <c r="IL207" s="263"/>
      <c r="IM207" s="263"/>
      <c r="IN207" s="263"/>
      <c r="IO207" s="263"/>
      <c r="IP207" s="263"/>
      <c r="IQ207" s="263"/>
      <c r="IR207" s="263"/>
      <c r="IS207" s="263"/>
      <c r="IT207" s="263"/>
      <c r="IU207" s="263"/>
      <c r="IV207" s="263"/>
      <c r="IW207" s="263"/>
      <c r="IX207" s="263"/>
      <c r="IY207" s="263"/>
      <c r="IZ207" s="263"/>
      <c r="JA207" s="263"/>
      <c r="JB207" s="263"/>
      <c r="JC207" s="263"/>
      <c r="JD207" s="263"/>
      <c r="JE207" s="263"/>
      <c r="JF207" s="263"/>
      <c r="JG207" s="263"/>
      <c r="JH207" s="263"/>
      <c r="JI207" s="263"/>
      <c r="JJ207" s="263"/>
      <c r="JK207" s="263"/>
      <c r="JL207" s="263"/>
      <c r="JM207" s="263"/>
      <c r="JN207" s="263"/>
      <c r="JO207" s="263"/>
      <c r="JP207" s="263"/>
      <c r="JQ207" s="263"/>
      <c r="JR207" s="263"/>
      <c r="JS207" s="263"/>
      <c r="JT207" s="263"/>
      <c r="JU207" s="263"/>
      <c r="JV207" s="263"/>
      <c r="JW207" s="263"/>
      <c r="JX207" s="263"/>
      <c r="JY207" s="263"/>
      <c r="JZ207" s="263"/>
      <c r="KA207" s="263"/>
      <c r="KB207" s="263"/>
      <c r="KC207" s="263"/>
      <c r="KD207" s="263"/>
      <c r="KE207" s="263"/>
      <c r="KF207" s="263"/>
      <c r="KG207" s="263"/>
      <c r="KH207" s="263"/>
      <c r="KI207" s="263"/>
      <c r="KJ207" s="263"/>
      <c r="KK207" s="263"/>
      <c r="KL207" s="263"/>
      <c r="KM207" s="263"/>
      <c r="KN207" s="263"/>
      <c r="KO207" s="263"/>
      <c r="KP207" s="263"/>
      <c r="KQ207" s="263"/>
      <c r="KR207" s="263"/>
      <c r="KS207" s="263"/>
      <c r="KT207" s="263"/>
      <c r="KU207" s="263"/>
      <c r="KV207" s="263"/>
      <c r="KW207" s="263"/>
      <c r="KX207" s="263"/>
      <c r="KY207" s="263"/>
      <c r="KZ207" s="263"/>
      <c r="LA207" s="263"/>
      <c r="LB207" s="263"/>
      <c r="LC207" s="263"/>
      <c r="LD207" s="263"/>
      <c r="LE207" s="263"/>
      <c r="LF207" s="263"/>
      <c r="LG207" s="263"/>
      <c r="LH207" s="263"/>
      <c r="LI207" s="263"/>
      <c r="LJ207" s="263"/>
      <c r="LK207" s="263"/>
      <c r="LL207" s="263"/>
      <c r="LM207" s="263"/>
      <c r="LN207" s="263"/>
      <c r="LO207" s="263"/>
      <c r="LP207" s="263"/>
      <c r="LQ207" s="263"/>
      <c r="LR207" s="263"/>
      <c r="LS207" s="263"/>
      <c r="LT207" s="263"/>
      <c r="LU207" s="263"/>
      <c r="LV207" s="263"/>
      <c r="LW207" s="263"/>
      <c r="LX207" s="263"/>
      <c r="LY207" s="263"/>
      <c r="LZ207" s="263"/>
      <c r="MA207" s="263"/>
      <c r="MB207" s="263"/>
      <c r="MC207" s="263"/>
      <c r="MD207" s="263"/>
      <c r="ME207" s="263"/>
      <c r="MF207" s="263"/>
      <c r="MG207" s="263"/>
      <c r="MH207" s="263"/>
      <c r="MI207" s="263"/>
      <c r="MJ207" s="263"/>
      <c r="MK207" s="263"/>
      <c r="ML207" s="263"/>
      <c r="MM207" s="263"/>
      <c r="MN207" s="263"/>
      <c r="MO207" s="263"/>
      <c r="MP207" s="263"/>
      <c r="MQ207" s="263"/>
      <c r="MR207" s="263"/>
      <c r="MS207" s="263"/>
      <c r="MT207" s="263"/>
      <c r="MU207" s="263"/>
      <c r="MV207" s="263"/>
      <c r="MW207" s="263"/>
      <c r="MX207" s="263"/>
      <c r="MY207" s="263"/>
      <c r="MZ207" s="263"/>
      <c r="NA207" s="263"/>
      <c r="NB207" s="263"/>
      <c r="NC207" s="263"/>
      <c r="ND207" s="263"/>
      <c r="NE207" s="263"/>
      <c r="NF207" s="263"/>
      <c r="NG207" s="263"/>
      <c r="NH207" s="263"/>
      <c r="NI207" s="263"/>
      <c r="NJ207" s="263"/>
      <c r="NK207" s="263"/>
      <c r="NL207" s="263"/>
      <c r="NM207" s="263"/>
      <c r="NN207" s="263"/>
      <c r="NO207" s="263"/>
      <c r="NP207" s="263"/>
      <c r="NQ207" s="263"/>
      <c r="NR207" s="263"/>
      <c r="NS207" s="263"/>
      <c r="NT207" s="263"/>
      <c r="NU207" s="263"/>
      <c r="NV207" s="263"/>
      <c r="NW207" s="263"/>
      <c r="NX207" s="263"/>
      <c r="NY207" s="263"/>
      <c r="NZ207" s="263"/>
      <c r="OA207" s="263"/>
      <c r="OB207" s="263"/>
      <c r="OC207" s="263"/>
      <c r="OD207" s="263"/>
      <c r="OE207" s="263"/>
      <c r="OF207" s="263"/>
      <c r="OG207" s="263"/>
      <c r="OH207" s="263"/>
      <c r="OI207" s="263"/>
      <c r="OJ207" s="263"/>
      <c r="OK207" s="263"/>
      <c r="OL207" s="263"/>
      <c r="OM207" s="263"/>
      <c r="ON207" s="263"/>
      <c r="OO207" s="263"/>
      <c r="OP207" s="263"/>
      <c r="OQ207" s="263"/>
      <c r="OR207" s="263"/>
      <c r="OS207" s="263"/>
      <c r="OT207" s="263"/>
      <c r="OU207" s="263"/>
      <c r="OV207" s="263"/>
      <c r="OW207" s="263"/>
      <c r="OX207" s="263"/>
      <c r="OY207" s="263"/>
      <c r="OZ207" s="263"/>
      <c r="PA207" s="263"/>
      <c r="PB207" s="263"/>
      <c r="PC207" s="263"/>
      <c r="PD207" s="263"/>
      <c r="PE207" s="263"/>
      <c r="PF207" s="263"/>
      <c r="PG207" s="263"/>
      <c r="PH207" s="263"/>
      <c r="PI207" s="263"/>
      <c r="PJ207" s="263"/>
      <c r="PK207" s="263"/>
      <c r="PL207" s="263"/>
      <c r="PM207" s="263"/>
      <c r="PN207" s="263"/>
      <c r="PO207" s="263"/>
      <c r="PP207" s="263"/>
      <c r="PQ207" s="263"/>
      <c r="PR207" s="263"/>
      <c r="PS207" s="263"/>
      <c r="PT207" s="263"/>
      <c r="PU207" s="263"/>
      <c r="PV207" s="263"/>
      <c r="PW207" s="263"/>
      <c r="PX207" s="263"/>
      <c r="PY207" s="263"/>
      <c r="PZ207" s="263"/>
      <c r="QA207" s="263"/>
      <c r="QB207" s="263"/>
      <c r="QC207" s="263"/>
      <c r="QD207" s="263"/>
      <c r="QE207" s="263"/>
      <c r="QF207" s="263"/>
      <c r="QG207" s="263"/>
      <c r="QH207" s="263"/>
      <c r="QI207" s="263"/>
      <c r="QJ207" s="263"/>
      <c r="QK207" s="263"/>
      <c r="QL207" s="263"/>
      <c r="QM207" s="263"/>
      <c r="QN207" s="263"/>
      <c r="QO207" s="263"/>
      <c r="QP207" s="263"/>
      <c r="QQ207" s="263"/>
      <c r="QR207" s="263"/>
      <c r="QS207" s="263"/>
      <c r="QT207" s="263"/>
      <c r="QU207" s="263"/>
      <c r="QV207" s="263"/>
      <c r="QW207" s="263"/>
      <c r="QX207" s="263"/>
      <c r="QY207" s="263"/>
      <c r="QZ207" s="263"/>
      <c r="RA207" s="263"/>
      <c r="RB207" s="263"/>
      <c r="RC207" s="263"/>
      <c r="RD207" s="263"/>
      <c r="RE207" s="263"/>
      <c r="RF207" s="263"/>
      <c r="RG207" s="263"/>
      <c r="RH207" s="263"/>
      <c r="RI207" s="263"/>
      <c r="RJ207" s="263"/>
      <c r="RK207" s="263"/>
      <c r="RL207" s="263"/>
      <c r="RM207" s="263"/>
      <c r="RN207" s="263"/>
      <c r="RO207" s="263"/>
      <c r="RP207" s="263"/>
      <c r="RQ207" s="263"/>
      <c r="RR207" s="263"/>
      <c r="RS207" s="263"/>
      <c r="RT207" s="263"/>
      <c r="RU207" s="263"/>
      <c r="RV207" s="263"/>
      <c r="RW207" s="263"/>
      <c r="RX207" s="263"/>
      <c r="RY207" s="263"/>
      <c r="RZ207" s="263"/>
      <c r="SA207" s="263"/>
      <c r="SB207" s="263"/>
      <c r="SC207" s="263"/>
      <c r="SD207" s="263"/>
      <c r="SE207" s="263"/>
      <c r="SF207" s="263"/>
      <c r="SG207" s="263"/>
      <c r="SH207" s="263"/>
      <c r="SI207" s="263"/>
      <c r="SJ207" s="263"/>
      <c r="SK207" s="263"/>
      <c r="SL207" s="263"/>
      <c r="SM207" s="263"/>
      <c r="SN207" s="263"/>
      <c r="SO207" s="263"/>
      <c r="SP207" s="263"/>
      <c r="SQ207" s="263"/>
      <c r="SR207" s="263"/>
      <c r="SS207" s="263"/>
      <c r="ST207" s="263"/>
      <c r="SU207" s="263"/>
      <c r="SV207" s="263"/>
      <c r="SW207" s="263"/>
      <c r="SX207" s="263"/>
      <c r="SY207" s="263"/>
      <c r="SZ207" s="263"/>
      <c r="TA207" s="263"/>
      <c r="TB207" s="263"/>
      <c r="TC207" s="263"/>
      <c r="TD207" s="263"/>
      <c r="TE207" s="263"/>
      <c r="TF207" s="263"/>
      <c r="TG207" s="263"/>
      <c r="TH207" s="263"/>
      <c r="TI207" s="263"/>
      <c r="TJ207" s="263"/>
      <c r="TK207" s="263"/>
      <c r="TL207" s="263"/>
      <c r="TM207" s="263"/>
      <c r="TN207" s="263"/>
      <c r="TO207" s="263"/>
      <c r="TP207" s="263"/>
      <c r="TQ207" s="263"/>
      <c r="TR207" s="263"/>
      <c r="TS207" s="263"/>
      <c r="TT207" s="263"/>
      <c r="TU207" s="263"/>
      <c r="TV207" s="263"/>
      <c r="TW207" s="263"/>
      <c r="TX207" s="263"/>
      <c r="TY207" s="263"/>
      <c r="TZ207" s="263"/>
      <c r="UA207" s="263"/>
      <c r="UB207" s="263"/>
      <c r="UC207" s="263"/>
      <c r="UD207" s="263"/>
      <c r="UE207" s="263"/>
      <c r="UF207" s="263"/>
      <c r="UG207" s="263"/>
      <c r="UH207" s="263"/>
      <c r="UI207" s="263"/>
      <c r="UJ207" s="263"/>
      <c r="UK207" s="263"/>
      <c r="UL207" s="263"/>
      <c r="UM207" s="263"/>
      <c r="UN207" s="263"/>
      <c r="UO207" s="263"/>
      <c r="UP207" s="263"/>
      <c r="UQ207" s="263"/>
      <c r="UR207" s="263"/>
      <c r="US207" s="263"/>
      <c r="UT207" s="263"/>
      <c r="UU207" s="263"/>
      <c r="UV207" s="263"/>
      <c r="UW207" s="263"/>
      <c r="UX207" s="263"/>
      <c r="UY207" s="263"/>
      <c r="UZ207" s="263"/>
      <c r="VA207" s="263"/>
      <c r="VB207" s="263"/>
      <c r="VC207" s="263"/>
      <c r="VD207" s="263"/>
      <c r="VE207" s="263"/>
      <c r="VF207" s="263"/>
      <c r="VG207" s="263"/>
      <c r="VH207" s="263"/>
      <c r="VI207" s="263"/>
      <c r="VJ207" s="263"/>
      <c r="VK207" s="263"/>
      <c r="VL207" s="263"/>
      <c r="VM207" s="263"/>
      <c r="VN207" s="263"/>
      <c r="VO207" s="263"/>
      <c r="VP207" s="263"/>
      <c r="VQ207" s="263"/>
      <c r="VR207" s="263"/>
      <c r="VS207" s="263"/>
      <c r="VT207" s="263"/>
      <c r="VU207" s="263"/>
      <c r="VV207" s="263"/>
      <c r="VW207" s="263"/>
      <c r="VX207" s="263"/>
      <c r="VY207" s="263"/>
      <c r="VZ207" s="263"/>
      <c r="WA207" s="263"/>
      <c r="WB207" s="263"/>
      <c r="WC207" s="263"/>
      <c r="WD207" s="263"/>
      <c r="WE207" s="263"/>
      <c r="WF207" s="263"/>
      <c r="WG207" s="263"/>
      <c r="WH207" s="263"/>
      <c r="WI207" s="263"/>
      <c r="WJ207" s="263"/>
      <c r="WK207" s="263"/>
      <c r="WL207" s="263"/>
      <c r="WM207" s="263"/>
      <c r="WN207" s="263"/>
      <c r="WO207" s="263"/>
      <c r="WP207" s="263"/>
      <c r="WQ207" s="263"/>
      <c r="WR207" s="263"/>
      <c r="WS207" s="263"/>
      <c r="WT207" s="263"/>
      <c r="WU207" s="263"/>
      <c r="WV207" s="263"/>
      <c r="WW207" s="263"/>
      <c r="WX207" s="263"/>
      <c r="WY207" s="263"/>
      <c r="WZ207" s="263"/>
      <c r="XA207" s="263"/>
      <c r="XB207" s="263"/>
      <c r="XC207" s="263"/>
      <c r="XD207" s="263"/>
      <c r="XE207" s="263"/>
      <c r="XF207" s="263"/>
      <c r="XG207" s="263"/>
      <c r="XH207" s="263"/>
      <c r="XI207" s="263"/>
      <c r="XJ207" s="263"/>
      <c r="XK207" s="263"/>
      <c r="XL207" s="263"/>
      <c r="XM207" s="263"/>
      <c r="XN207" s="263"/>
      <c r="XO207" s="263"/>
      <c r="XP207" s="263"/>
      <c r="XQ207" s="263"/>
      <c r="XR207" s="263"/>
      <c r="XS207" s="263"/>
      <c r="XT207" s="263"/>
      <c r="XU207" s="263"/>
      <c r="XV207" s="263"/>
      <c r="XW207" s="263"/>
      <c r="XX207" s="263"/>
      <c r="XY207" s="263"/>
      <c r="XZ207" s="263"/>
      <c r="YA207" s="263"/>
      <c r="YB207" s="263"/>
      <c r="YC207" s="263"/>
      <c r="YD207" s="263"/>
      <c r="YE207" s="263"/>
      <c r="YF207" s="263"/>
      <c r="YG207" s="263"/>
      <c r="YH207" s="263"/>
      <c r="YI207" s="263"/>
      <c r="YJ207" s="263"/>
      <c r="YK207" s="263"/>
      <c r="YL207" s="263"/>
      <c r="YM207" s="263"/>
      <c r="YN207" s="263"/>
      <c r="YO207" s="263"/>
      <c r="YP207" s="263"/>
      <c r="YQ207" s="263"/>
      <c r="YR207" s="263"/>
      <c r="YS207" s="263"/>
      <c r="YT207" s="263"/>
      <c r="YU207" s="263"/>
      <c r="YV207" s="263"/>
      <c r="YW207" s="263"/>
      <c r="YX207" s="263"/>
      <c r="YY207" s="263"/>
      <c r="YZ207" s="263"/>
      <c r="ZA207" s="263"/>
      <c r="ZB207" s="263"/>
      <c r="ZC207" s="263"/>
      <c r="ZD207" s="263"/>
      <c r="ZE207" s="263"/>
      <c r="ZF207" s="263"/>
      <c r="ZG207" s="263"/>
      <c r="ZH207" s="263"/>
      <c r="ZI207" s="263"/>
      <c r="ZJ207" s="263"/>
      <c r="ZK207" s="263"/>
      <c r="ZL207" s="263"/>
      <c r="ZM207" s="263"/>
      <c r="ZN207" s="263"/>
      <c r="ZO207" s="263"/>
      <c r="ZP207" s="263"/>
      <c r="ZQ207" s="263"/>
      <c r="ZR207" s="263"/>
      <c r="ZS207" s="263"/>
      <c r="ZT207" s="263"/>
      <c r="ZU207" s="263"/>
      <c r="ZV207" s="263"/>
      <c r="ZW207" s="263"/>
      <c r="ZX207" s="263"/>
      <c r="ZY207" s="263"/>
      <c r="ZZ207" s="263"/>
      <c r="AAA207" s="263"/>
      <c r="AAB207" s="263"/>
      <c r="AAC207" s="263"/>
      <c r="AAD207" s="263"/>
      <c r="AAE207" s="263"/>
      <c r="AAF207" s="263"/>
      <c r="AAG207" s="263"/>
      <c r="AAH207" s="263"/>
      <c r="AAI207" s="263"/>
      <c r="AAJ207" s="263"/>
      <c r="AAK207" s="263"/>
      <c r="AAL207" s="263"/>
      <c r="AAM207" s="263"/>
      <c r="AAN207" s="263"/>
      <c r="AAO207" s="263"/>
      <c r="AAP207" s="263"/>
      <c r="AAQ207" s="263"/>
      <c r="AAR207" s="263"/>
      <c r="AAS207" s="263"/>
      <c r="AAT207" s="263"/>
      <c r="AAU207" s="263"/>
      <c r="AAV207" s="263"/>
      <c r="AAW207" s="263"/>
      <c r="AAX207" s="263"/>
      <c r="AAY207" s="263"/>
      <c r="AAZ207" s="263"/>
      <c r="ABA207" s="263"/>
      <c r="ABB207" s="263"/>
      <c r="ABC207" s="263"/>
      <c r="ABD207" s="263"/>
      <c r="ABE207" s="263"/>
      <c r="ABF207" s="263"/>
      <c r="ABG207" s="263"/>
      <c r="ABH207" s="263"/>
      <c r="ABI207" s="263"/>
      <c r="ABJ207" s="263"/>
      <c r="ABK207" s="263"/>
      <c r="ABL207" s="263"/>
      <c r="ABM207" s="263"/>
      <c r="ABN207" s="263"/>
      <c r="ABO207" s="263"/>
      <c r="ABP207" s="263"/>
      <c r="ABQ207" s="263"/>
      <c r="ABR207" s="263"/>
      <c r="ABS207" s="263"/>
      <c r="ABT207" s="263"/>
      <c r="ABU207" s="263"/>
      <c r="ABV207" s="263"/>
      <c r="ABW207" s="263"/>
      <c r="ABX207" s="263"/>
      <c r="ABY207" s="263"/>
      <c r="ABZ207" s="263"/>
      <c r="ACA207" s="263"/>
      <c r="ACB207" s="263"/>
      <c r="ACC207" s="263"/>
      <c r="ACD207" s="263"/>
      <c r="ACE207" s="263"/>
      <c r="ACF207" s="263"/>
      <c r="ACG207" s="263"/>
      <c r="ACH207" s="263"/>
      <c r="ACI207" s="263"/>
      <c r="ACJ207" s="263"/>
      <c r="ACK207" s="263"/>
      <c r="ACL207" s="263"/>
      <c r="ACM207" s="263"/>
      <c r="ACN207" s="263"/>
      <c r="ACO207" s="263"/>
      <c r="ACP207" s="263"/>
      <c r="ACQ207" s="263"/>
      <c r="ACR207" s="263"/>
      <c r="ACS207" s="263"/>
      <c r="ACT207" s="263"/>
      <c r="ACU207" s="263"/>
      <c r="ACV207" s="263"/>
      <c r="ACW207" s="263"/>
      <c r="ACX207" s="263"/>
      <c r="ACY207" s="263"/>
      <c r="ACZ207" s="263"/>
      <c r="ADA207" s="263"/>
      <c r="ADB207" s="263"/>
      <c r="ADC207" s="263"/>
      <c r="ADD207" s="263"/>
      <c r="ADE207" s="263"/>
      <c r="ADF207" s="263"/>
      <c r="ADG207" s="263"/>
      <c r="ADH207" s="263"/>
      <c r="ADI207" s="263"/>
      <c r="ADJ207" s="263"/>
      <c r="ADK207" s="263"/>
      <c r="ADL207" s="263"/>
      <c r="ADM207" s="263"/>
      <c r="ADN207" s="263"/>
      <c r="ADO207" s="263"/>
      <c r="ADP207" s="263"/>
      <c r="ADQ207" s="263"/>
      <c r="ADR207" s="263"/>
      <c r="ADS207" s="263"/>
      <c r="ADT207" s="263"/>
      <c r="ADU207" s="263"/>
      <c r="ADV207" s="263"/>
      <c r="ADW207" s="263"/>
      <c r="ADX207" s="263"/>
      <c r="ADY207" s="263"/>
      <c r="ADZ207" s="263"/>
      <c r="AEA207" s="263"/>
      <c r="AEB207" s="263"/>
      <c r="AEC207" s="263"/>
      <c r="AED207" s="263"/>
      <c r="AEE207" s="263"/>
      <c r="AEF207" s="263"/>
      <c r="AEG207" s="263"/>
      <c r="AEH207" s="263"/>
      <c r="AEI207" s="263"/>
      <c r="AEJ207" s="263"/>
      <c r="AEK207" s="263"/>
      <c r="AEL207" s="263"/>
      <c r="AEM207" s="263"/>
      <c r="AEN207" s="263"/>
      <c r="AEO207" s="263"/>
      <c r="AEP207" s="263"/>
      <c r="AEQ207" s="263"/>
      <c r="AER207" s="263"/>
      <c r="AES207" s="263"/>
      <c r="AET207" s="263"/>
      <c r="AEU207" s="263"/>
      <c r="AEV207" s="263"/>
      <c r="AEW207" s="263"/>
      <c r="AEX207" s="263"/>
      <c r="AEY207" s="263"/>
      <c r="AEZ207" s="263"/>
      <c r="AFA207" s="263"/>
      <c r="AFB207" s="263"/>
      <c r="AFC207" s="263"/>
      <c r="AFD207" s="263"/>
      <c r="AFE207" s="263"/>
      <c r="AFF207" s="263"/>
      <c r="AFG207" s="263"/>
      <c r="AFH207" s="263"/>
      <c r="AFI207" s="263"/>
      <c r="AFJ207" s="263"/>
      <c r="AFK207" s="263"/>
      <c r="AFL207" s="263"/>
      <c r="AFM207" s="263"/>
      <c r="AFN207" s="263"/>
      <c r="AFO207" s="263"/>
      <c r="AFP207" s="263"/>
      <c r="AFQ207" s="263"/>
      <c r="AFR207" s="263"/>
      <c r="AFS207" s="263"/>
      <c r="AFT207" s="263"/>
      <c r="AFU207" s="263"/>
      <c r="AFV207" s="263"/>
      <c r="AFW207" s="263"/>
      <c r="AFX207" s="263"/>
      <c r="AFY207" s="263"/>
      <c r="AFZ207" s="263"/>
      <c r="AGA207" s="263"/>
      <c r="AGB207" s="263"/>
      <c r="AGC207" s="263"/>
      <c r="AGD207" s="263"/>
      <c r="AGE207" s="263"/>
      <c r="AGF207" s="263"/>
      <c r="AGG207" s="263"/>
      <c r="AGH207" s="263"/>
      <c r="AGI207" s="263"/>
      <c r="AGJ207" s="263"/>
      <c r="AGK207" s="263"/>
      <c r="AGL207" s="263"/>
      <c r="AGM207" s="263"/>
      <c r="AGN207" s="263"/>
      <c r="AGO207" s="263"/>
      <c r="AGP207" s="263"/>
      <c r="AGQ207" s="263"/>
      <c r="AGR207" s="263"/>
      <c r="AGS207" s="263"/>
      <c r="AGT207" s="263"/>
      <c r="AGU207" s="263"/>
      <c r="AGV207" s="263"/>
      <c r="AGW207" s="263"/>
      <c r="AGX207" s="263"/>
      <c r="AGY207" s="263"/>
      <c r="AGZ207" s="263"/>
      <c r="AHA207" s="263"/>
      <c r="AHB207" s="263"/>
      <c r="AHC207" s="263"/>
      <c r="AHD207" s="263"/>
      <c r="AHE207" s="263"/>
      <c r="AHF207" s="263"/>
      <c r="AHG207" s="263"/>
      <c r="AHH207" s="263"/>
      <c r="AHI207" s="263"/>
      <c r="AHJ207" s="263"/>
      <c r="AHK207" s="263"/>
      <c r="AHL207" s="263"/>
      <c r="AHM207" s="263"/>
      <c r="AHN207" s="263"/>
      <c r="AHO207" s="263"/>
      <c r="AHP207" s="263"/>
      <c r="AHQ207" s="263"/>
      <c r="AHR207" s="263"/>
      <c r="AHS207" s="263"/>
      <c r="AHT207" s="263"/>
      <c r="AHU207" s="263"/>
      <c r="AHV207" s="263"/>
      <c r="AHW207" s="263"/>
      <c r="AHX207" s="263"/>
      <c r="AHY207" s="263"/>
      <c r="AHZ207" s="263"/>
      <c r="AIA207" s="263"/>
      <c r="AIB207" s="263"/>
      <c r="AIC207" s="263"/>
      <c r="AID207" s="263"/>
      <c r="AIE207" s="263"/>
      <c r="AIF207" s="263"/>
      <c r="AIG207" s="263"/>
      <c r="AIH207" s="263"/>
      <c r="AII207" s="263"/>
      <c r="AIJ207" s="263"/>
      <c r="AIK207" s="263"/>
      <c r="AIL207" s="263"/>
      <c r="AIM207" s="263"/>
      <c r="AIN207" s="263"/>
      <c r="AIO207" s="263"/>
      <c r="AIP207" s="263"/>
      <c r="AIQ207" s="263"/>
      <c r="AIR207" s="263"/>
      <c r="AIS207" s="263"/>
      <c r="AIT207" s="263"/>
      <c r="AIU207" s="263"/>
      <c r="AIV207" s="263"/>
      <c r="AIW207" s="263"/>
      <c r="AIX207" s="263"/>
      <c r="AIY207" s="263"/>
      <c r="AIZ207" s="263"/>
      <c r="AJA207" s="263"/>
      <c r="AJB207" s="263"/>
      <c r="AJC207" s="263"/>
      <c r="AJD207" s="263"/>
      <c r="AJE207" s="263"/>
      <c r="AJF207" s="263"/>
      <c r="AJG207" s="263"/>
      <c r="AJH207" s="263"/>
      <c r="AJI207" s="263"/>
      <c r="AJJ207" s="263"/>
      <c r="AJK207" s="263"/>
      <c r="AJL207" s="263"/>
      <c r="AJM207" s="263"/>
      <c r="AJN207" s="263"/>
      <c r="AJO207" s="263"/>
      <c r="AJP207" s="263"/>
      <c r="AJQ207" s="263"/>
      <c r="AJR207" s="263"/>
      <c r="AJS207" s="263"/>
      <c r="AJT207" s="263"/>
      <c r="AJU207" s="263"/>
      <c r="AJV207" s="263"/>
      <c r="AJW207" s="263"/>
      <c r="AJX207" s="263"/>
      <c r="AJY207" s="263"/>
      <c r="AJZ207" s="263"/>
      <c r="AKA207" s="263"/>
      <c r="AKB207" s="263"/>
      <c r="AKC207" s="263"/>
      <c r="AKD207" s="263"/>
      <c r="AKE207" s="263"/>
      <c r="AKF207" s="263"/>
      <c r="AKG207" s="263"/>
      <c r="AKH207" s="263"/>
      <c r="AKI207" s="263"/>
      <c r="AKJ207" s="263"/>
      <c r="AKK207" s="263"/>
      <c r="AKL207" s="263"/>
      <c r="AKM207" s="263"/>
      <c r="AKN207" s="263"/>
      <c r="AKO207" s="263"/>
      <c r="AKP207" s="263"/>
      <c r="AKQ207" s="263"/>
      <c r="AKR207" s="263"/>
      <c r="AKS207" s="263"/>
      <c r="AKT207" s="263"/>
      <c r="AKU207" s="263"/>
      <c r="AKV207" s="263"/>
      <c r="AKW207" s="263"/>
      <c r="AKX207" s="263"/>
      <c r="AKY207" s="263"/>
      <c r="AKZ207" s="263"/>
      <c r="ALA207" s="263"/>
      <c r="ALB207" s="263"/>
      <c r="ALC207" s="263"/>
      <c r="ALD207" s="263"/>
      <c r="ALE207" s="263"/>
      <c r="ALF207" s="263"/>
      <c r="ALG207" s="263"/>
      <c r="ALH207" s="263"/>
      <c r="ALI207" s="263"/>
      <c r="ALJ207" s="263"/>
      <c r="ALK207" s="263"/>
      <c r="ALL207" s="263"/>
      <c r="ALM207" s="263"/>
      <c r="ALN207" s="263"/>
      <c r="ALO207" s="263"/>
      <c r="ALP207" s="263"/>
      <c r="ALQ207" s="263"/>
      <c r="ALR207" s="263"/>
      <c r="ALS207" s="263"/>
      <c r="ALT207" s="263"/>
      <c r="ALU207" s="263"/>
      <c r="ALV207" s="263"/>
      <c r="ALW207" s="263"/>
      <c r="ALX207" s="263"/>
      <c r="ALY207" s="263"/>
      <c r="ALZ207" s="263"/>
      <c r="AMA207" s="263"/>
      <c r="AMB207" s="263"/>
      <c r="AMC207" s="263"/>
      <c r="AMD207" s="263"/>
      <c r="AME207" s="263"/>
      <c r="AMF207" s="263"/>
      <c r="AMG207" s="263"/>
      <c r="AMH207" s="263"/>
      <c r="AMI207" s="263"/>
      <c r="AMJ207" s="263"/>
      <c r="AMK207" s="263"/>
      <c r="AML207" s="263"/>
      <c r="AMM207" s="263"/>
      <c r="AMN207" s="263"/>
    </row>
    <row r="208" spans="1:1028" s="143" customFormat="1" ht="15.6" customHeight="1" x14ac:dyDescent="0.2">
      <c r="A208" s="656" t="s">
        <v>109</v>
      </c>
      <c r="B208" s="657"/>
      <c r="C208" s="657"/>
      <c r="D208" s="657"/>
      <c r="E208" s="657"/>
      <c r="F208" s="657"/>
      <c r="G208" s="657"/>
      <c r="H208" s="657"/>
      <c r="I208" s="658"/>
      <c r="J208" s="124"/>
      <c r="K208" s="262"/>
      <c r="L208" s="262"/>
      <c r="M208" s="262"/>
      <c r="N208" s="262"/>
      <c r="O208" s="262"/>
      <c r="P208" s="262"/>
      <c r="Q208" s="262"/>
      <c r="R208" s="262"/>
      <c r="S208" s="262"/>
      <c r="T208" s="262"/>
      <c r="U208" s="262"/>
      <c r="V208" s="262"/>
      <c r="W208" s="262"/>
      <c r="X208" s="262"/>
      <c r="Y208" s="262"/>
      <c r="Z208" s="262"/>
      <c r="AA208" s="262"/>
      <c r="AB208" s="262"/>
      <c r="AC208" s="262"/>
      <c r="AD208" s="262"/>
      <c r="AE208" s="262"/>
      <c r="AF208" s="262"/>
      <c r="AG208" s="262"/>
      <c r="AH208" s="262"/>
      <c r="AI208" s="262"/>
      <c r="AJ208" s="262"/>
      <c r="AK208" s="262"/>
      <c r="AL208" s="262"/>
      <c r="AM208" s="262"/>
      <c r="AN208" s="262"/>
      <c r="AO208" s="262"/>
      <c r="AP208" s="262"/>
      <c r="AQ208" s="262"/>
      <c r="AR208" s="262"/>
      <c r="AS208" s="262"/>
      <c r="AT208" s="262"/>
      <c r="AU208" s="262"/>
      <c r="AV208" s="262"/>
      <c r="AW208" s="262"/>
      <c r="AX208" s="262"/>
      <c r="AY208" s="262"/>
      <c r="AZ208" s="262"/>
      <c r="BA208" s="262"/>
      <c r="BB208" s="262"/>
      <c r="BC208" s="262"/>
      <c r="BD208" s="262"/>
      <c r="BE208" s="262"/>
      <c r="BF208" s="262"/>
      <c r="BG208" s="262"/>
      <c r="BH208" s="262"/>
      <c r="BI208" s="262"/>
      <c r="BJ208" s="262"/>
      <c r="BK208" s="262"/>
      <c r="BL208" s="262"/>
      <c r="BM208" s="262"/>
      <c r="BN208" s="262"/>
      <c r="BO208" s="262"/>
      <c r="BP208" s="262"/>
      <c r="BQ208" s="262"/>
      <c r="BR208" s="262"/>
      <c r="BS208" s="262"/>
      <c r="BT208" s="262"/>
      <c r="BU208" s="262"/>
      <c r="BV208" s="262"/>
      <c r="BW208" s="262"/>
      <c r="BX208" s="262"/>
      <c r="BY208" s="262"/>
      <c r="BZ208" s="262"/>
      <c r="CA208" s="262"/>
      <c r="CB208" s="262"/>
      <c r="CC208" s="262"/>
      <c r="CD208" s="262"/>
      <c r="CE208" s="262"/>
      <c r="CF208" s="262"/>
      <c r="CG208" s="262"/>
      <c r="CH208" s="262"/>
      <c r="CI208" s="262"/>
      <c r="CJ208" s="262"/>
      <c r="CK208" s="262"/>
      <c r="CL208" s="262"/>
      <c r="CM208" s="262"/>
      <c r="CN208" s="262"/>
      <c r="CO208" s="262"/>
      <c r="CP208" s="262"/>
      <c r="CQ208" s="262"/>
      <c r="CR208" s="262"/>
      <c r="CS208" s="262"/>
      <c r="CT208" s="262"/>
      <c r="CU208" s="262"/>
      <c r="CV208" s="262"/>
      <c r="CW208" s="262"/>
      <c r="CX208" s="262"/>
      <c r="CY208" s="262"/>
      <c r="CZ208" s="262"/>
      <c r="DA208" s="262"/>
      <c r="DB208" s="262"/>
      <c r="DC208" s="262"/>
      <c r="DD208" s="262"/>
      <c r="DE208" s="262"/>
      <c r="DF208" s="262"/>
      <c r="DG208" s="262"/>
      <c r="DH208" s="262"/>
      <c r="DI208" s="262"/>
      <c r="DJ208" s="262"/>
      <c r="DK208" s="262"/>
      <c r="DL208" s="262"/>
      <c r="DM208" s="262"/>
      <c r="DN208" s="262"/>
      <c r="DO208" s="262"/>
      <c r="DP208" s="262"/>
      <c r="DQ208" s="262"/>
      <c r="DR208" s="262"/>
      <c r="DS208" s="262"/>
      <c r="DT208" s="262"/>
      <c r="DU208" s="262"/>
      <c r="DV208" s="262"/>
      <c r="DW208" s="262"/>
      <c r="DX208" s="262"/>
      <c r="DY208" s="262"/>
      <c r="DZ208" s="262"/>
      <c r="EA208" s="262"/>
      <c r="EB208" s="262"/>
      <c r="EC208" s="262"/>
      <c r="ED208" s="262"/>
      <c r="EE208" s="262"/>
      <c r="EF208" s="262"/>
      <c r="EG208" s="262"/>
      <c r="EH208" s="262"/>
      <c r="EI208" s="262"/>
      <c r="EJ208" s="262"/>
      <c r="EK208" s="262"/>
      <c r="EL208" s="262"/>
      <c r="EM208" s="262"/>
      <c r="EN208" s="262"/>
      <c r="EO208" s="262"/>
      <c r="EP208" s="262"/>
      <c r="EQ208" s="262"/>
      <c r="ER208" s="262"/>
      <c r="ES208" s="262"/>
      <c r="ET208" s="262"/>
      <c r="EU208" s="262"/>
      <c r="EV208" s="262"/>
      <c r="EW208" s="262"/>
      <c r="EX208" s="262"/>
      <c r="EY208" s="262"/>
      <c r="EZ208" s="262"/>
      <c r="FA208" s="262"/>
      <c r="FB208" s="262"/>
      <c r="FC208" s="262"/>
      <c r="FD208" s="262"/>
      <c r="FE208" s="262"/>
      <c r="FF208" s="262"/>
      <c r="FG208" s="262"/>
      <c r="FH208" s="262"/>
      <c r="FI208" s="262"/>
      <c r="FJ208" s="262"/>
      <c r="FK208" s="262"/>
      <c r="FL208" s="262"/>
      <c r="FM208" s="262"/>
      <c r="FN208" s="262"/>
      <c r="FO208" s="262"/>
      <c r="FP208" s="262"/>
      <c r="FQ208" s="262"/>
      <c r="FR208" s="262"/>
      <c r="FS208" s="262"/>
      <c r="FT208" s="262"/>
      <c r="FU208" s="262"/>
      <c r="FV208" s="262"/>
      <c r="FW208" s="262"/>
      <c r="FX208" s="262"/>
      <c r="FY208" s="262"/>
      <c r="FZ208" s="262"/>
      <c r="GA208" s="262"/>
      <c r="GB208" s="262"/>
      <c r="GC208" s="262"/>
      <c r="GD208" s="262"/>
      <c r="GE208" s="262"/>
      <c r="GF208" s="262"/>
      <c r="GG208" s="262"/>
      <c r="GH208" s="262"/>
      <c r="GI208" s="262"/>
      <c r="GJ208" s="262"/>
      <c r="GK208" s="262"/>
      <c r="GL208" s="262"/>
      <c r="GM208" s="262"/>
      <c r="GN208" s="262"/>
      <c r="GO208" s="262"/>
      <c r="GP208" s="262"/>
      <c r="GQ208" s="262"/>
      <c r="GR208" s="262"/>
      <c r="GS208" s="262"/>
      <c r="GT208" s="262"/>
      <c r="GU208" s="262"/>
      <c r="GV208" s="262"/>
      <c r="GW208" s="262"/>
      <c r="GX208" s="262"/>
      <c r="GY208" s="262"/>
      <c r="GZ208" s="262"/>
      <c r="HA208" s="262"/>
      <c r="HB208" s="262"/>
      <c r="HC208" s="262"/>
      <c r="HD208" s="262"/>
      <c r="HE208" s="262"/>
      <c r="HF208" s="262"/>
      <c r="HG208" s="262"/>
      <c r="HH208" s="262"/>
      <c r="HI208" s="262"/>
      <c r="HJ208" s="262"/>
      <c r="HK208" s="262"/>
      <c r="HL208" s="262"/>
      <c r="HM208" s="262"/>
      <c r="HN208" s="262"/>
      <c r="HO208" s="262"/>
      <c r="HP208" s="262"/>
      <c r="HQ208" s="262"/>
      <c r="HR208" s="262"/>
      <c r="HS208" s="262"/>
      <c r="HT208" s="262"/>
      <c r="HU208" s="262"/>
      <c r="HV208" s="262"/>
      <c r="HW208" s="262"/>
      <c r="HX208" s="262"/>
      <c r="HY208" s="262"/>
      <c r="HZ208" s="262"/>
      <c r="IA208" s="262"/>
      <c r="IB208" s="262"/>
      <c r="IC208" s="262"/>
      <c r="ID208" s="262"/>
      <c r="IE208" s="262"/>
      <c r="IF208" s="262"/>
      <c r="IG208" s="262"/>
      <c r="IH208" s="262"/>
      <c r="II208" s="262"/>
      <c r="IJ208" s="262"/>
      <c r="IK208" s="262"/>
      <c r="IL208" s="262"/>
      <c r="IM208" s="262"/>
      <c r="IN208" s="262"/>
      <c r="IO208" s="262"/>
      <c r="IP208" s="262"/>
      <c r="IQ208" s="262"/>
      <c r="IR208" s="262"/>
      <c r="IS208" s="262"/>
      <c r="IT208" s="262"/>
      <c r="IU208" s="262"/>
      <c r="IV208" s="262"/>
      <c r="IW208" s="262"/>
      <c r="IX208" s="262"/>
      <c r="IY208" s="262"/>
      <c r="IZ208" s="262"/>
      <c r="JA208" s="262"/>
      <c r="JB208" s="262"/>
      <c r="JC208" s="262"/>
      <c r="JD208" s="262"/>
      <c r="JE208" s="262"/>
      <c r="JF208" s="262"/>
      <c r="JG208" s="262"/>
      <c r="JH208" s="262"/>
      <c r="JI208" s="262"/>
      <c r="JJ208" s="262"/>
      <c r="JK208" s="262"/>
      <c r="JL208" s="262"/>
      <c r="JM208" s="262"/>
      <c r="JN208" s="262"/>
      <c r="JO208" s="262"/>
      <c r="JP208" s="262"/>
      <c r="JQ208" s="262"/>
      <c r="JR208" s="262"/>
      <c r="JS208" s="262"/>
      <c r="JT208" s="262"/>
      <c r="JU208" s="262"/>
      <c r="JV208" s="262"/>
      <c r="JW208" s="262"/>
      <c r="JX208" s="262"/>
      <c r="JY208" s="262"/>
      <c r="JZ208" s="262"/>
      <c r="KA208" s="262"/>
      <c r="KB208" s="262"/>
      <c r="KC208" s="262"/>
      <c r="KD208" s="262"/>
      <c r="KE208" s="262"/>
      <c r="KF208" s="262"/>
      <c r="KG208" s="262"/>
      <c r="KH208" s="262"/>
      <c r="KI208" s="262"/>
      <c r="KJ208" s="262"/>
      <c r="KK208" s="262"/>
      <c r="KL208" s="262"/>
      <c r="KM208" s="262"/>
      <c r="KN208" s="262"/>
      <c r="KO208" s="262"/>
      <c r="KP208" s="262"/>
      <c r="KQ208" s="262"/>
      <c r="KR208" s="262"/>
      <c r="KS208" s="262"/>
      <c r="KT208" s="262"/>
      <c r="KU208" s="262"/>
      <c r="KV208" s="262"/>
      <c r="KW208" s="262"/>
      <c r="KX208" s="262"/>
      <c r="KY208" s="262"/>
      <c r="KZ208" s="262"/>
      <c r="LA208" s="262"/>
      <c r="LB208" s="262"/>
      <c r="LC208" s="262"/>
      <c r="LD208" s="262"/>
      <c r="LE208" s="262"/>
      <c r="LF208" s="262"/>
      <c r="LG208" s="262"/>
      <c r="LH208" s="262"/>
      <c r="LI208" s="262"/>
      <c r="LJ208" s="262"/>
      <c r="LK208" s="262"/>
      <c r="LL208" s="262"/>
      <c r="LM208" s="262"/>
      <c r="LN208" s="262"/>
      <c r="LO208" s="262"/>
      <c r="LP208" s="262"/>
      <c r="LQ208" s="262"/>
      <c r="LR208" s="262"/>
      <c r="LS208" s="262"/>
      <c r="LT208" s="262"/>
      <c r="LU208" s="262"/>
      <c r="LV208" s="262"/>
      <c r="LW208" s="262"/>
      <c r="LX208" s="262"/>
      <c r="LY208" s="262"/>
      <c r="LZ208" s="262"/>
      <c r="MA208" s="262"/>
      <c r="MB208" s="262"/>
      <c r="MC208" s="262"/>
      <c r="MD208" s="262"/>
      <c r="ME208" s="262"/>
      <c r="MF208" s="262"/>
      <c r="MG208" s="262"/>
      <c r="MH208" s="262"/>
      <c r="MI208" s="262"/>
      <c r="MJ208" s="262"/>
      <c r="MK208" s="262"/>
      <c r="ML208" s="262"/>
      <c r="MM208" s="262"/>
      <c r="MN208" s="262"/>
      <c r="MO208" s="262"/>
      <c r="MP208" s="262"/>
      <c r="MQ208" s="262"/>
      <c r="MR208" s="262"/>
      <c r="MS208" s="262"/>
      <c r="MT208" s="262"/>
      <c r="MU208" s="262"/>
      <c r="MV208" s="262"/>
      <c r="MW208" s="262"/>
      <c r="MX208" s="262"/>
      <c r="MY208" s="262"/>
      <c r="MZ208" s="262"/>
      <c r="NA208" s="262"/>
      <c r="NB208" s="262"/>
      <c r="NC208" s="262"/>
      <c r="ND208" s="262"/>
      <c r="NE208" s="262"/>
      <c r="NF208" s="262"/>
      <c r="NG208" s="262"/>
      <c r="NH208" s="262"/>
      <c r="NI208" s="262"/>
      <c r="NJ208" s="262"/>
      <c r="NK208" s="262"/>
      <c r="NL208" s="262"/>
      <c r="NM208" s="262"/>
      <c r="NN208" s="262"/>
      <c r="NO208" s="262"/>
      <c r="NP208" s="262"/>
      <c r="NQ208" s="262"/>
      <c r="NR208" s="262"/>
      <c r="NS208" s="262"/>
      <c r="NT208" s="262"/>
      <c r="NU208" s="262"/>
      <c r="NV208" s="262"/>
      <c r="NW208" s="262"/>
      <c r="NX208" s="262"/>
      <c r="NY208" s="262"/>
      <c r="NZ208" s="262"/>
      <c r="OA208" s="262"/>
      <c r="OB208" s="262"/>
      <c r="OC208" s="262"/>
      <c r="OD208" s="262"/>
      <c r="OE208" s="262"/>
      <c r="OF208" s="262"/>
      <c r="OG208" s="262"/>
      <c r="OH208" s="262"/>
      <c r="OI208" s="262"/>
      <c r="OJ208" s="262"/>
      <c r="OK208" s="262"/>
      <c r="OL208" s="262"/>
      <c r="OM208" s="262"/>
      <c r="ON208" s="262"/>
      <c r="OO208" s="262"/>
      <c r="OP208" s="262"/>
      <c r="OQ208" s="262"/>
      <c r="OR208" s="262"/>
      <c r="OS208" s="262"/>
      <c r="OT208" s="262"/>
      <c r="OU208" s="262"/>
      <c r="OV208" s="262"/>
      <c r="OW208" s="262"/>
      <c r="OX208" s="262"/>
      <c r="OY208" s="262"/>
      <c r="OZ208" s="262"/>
      <c r="PA208" s="262"/>
      <c r="PB208" s="262"/>
      <c r="PC208" s="262"/>
      <c r="PD208" s="262"/>
      <c r="PE208" s="262"/>
      <c r="PF208" s="262"/>
      <c r="PG208" s="262"/>
      <c r="PH208" s="262"/>
      <c r="PI208" s="262"/>
      <c r="PJ208" s="262"/>
      <c r="PK208" s="262"/>
      <c r="PL208" s="262"/>
      <c r="PM208" s="262"/>
      <c r="PN208" s="262"/>
      <c r="PO208" s="262"/>
      <c r="PP208" s="262"/>
      <c r="PQ208" s="262"/>
      <c r="PR208" s="262"/>
      <c r="PS208" s="262"/>
      <c r="PT208" s="262"/>
      <c r="PU208" s="262"/>
      <c r="PV208" s="262"/>
      <c r="PW208" s="262"/>
      <c r="PX208" s="262"/>
      <c r="PY208" s="262"/>
      <c r="PZ208" s="262"/>
      <c r="QA208" s="262"/>
      <c r="QB208" s="262"/>
      <c r="QC208" s="262"/>
      <c r="QD208" s="262"/>
      <c r="QE208" s="262"/>
      <c r="QF208" s="262"/>
      <c r="QG208" s="262"/>
      <c r="QH208" s="262"/>
      <c r="QI208" s="262"/>
      <c r="QJ208" s="262"/>
      <c r="QK208" s="262"/>
      <c r="QL208" s="262"/>
      <c r="QM208" s="262"/>
      <c r="QN208" s="262"/>
      <c r="QO208" s="262"/>
      <c r="QP208" s="262"/>
      <c r="QQ208" s="262"/>
      <c r="QR208" s="262"/>
      <c r="QS208" s="262"/>
      <c r="QT208" s="262"/>
      <c r="QU208" s="262"/>
      <c r="QV208" s="262"/>
      <c r="QW208" s="262"/>
      <c r="QX208" s="262"/>
      <c r="QY208" s="262"/>
      <c r="QZ208" s="262"/>
      <c r="RA208" s="262"/>
      <c r="RB208" s="262"/>
      <c r="RC208" s="262"/>
      <c r="RD208" s="262"/>
      <c r="RE208" s="262"/>
      <c r="RF208" s="262"/>
      <c r="RG208" s="262"/>
      <c r="RH208" s="262"/>
      <c r="RI208" s="262"/>
      <c r="RJ208" s="262"/>
      <c r="RK208" s="262"/>
      <c r="RL208" s="262"/>
      <c r="RM208" s="262"/>
      <c r="RN208" s="262"/>
      <c r="RO208" s="262"/>
      <c r="RP208" s="262"/>
      <c r="RQ208" s="262"/>
      <c r="RR208" s="262"/>
      <c r="RS208" s="262"/>
      <c r="RT208" s="262"/>
      <c r="RU208" s="262"/>
      <c r="RV208" s="262"/>
      <c r="RW208" s="262"/>
      <c r="RX208" s="262"/>
      <c r="RY208" s="262"/>
      <c r="RZ208" s="262"/>
      <c r="SA208" s="262"/>
      <c r="SB208" s="262"/>
      <c r="SC208" s="262"/>
      <c r="SD208" s="262"/>
      <c r="SE208" s="262"/>
      <c r="SF208" s="262"/>
      <c r="SG208" s="262"/>
      <c r="SH208" s="262"/>
      <c r="SI208" s="262"/>
      <c r="SJ208" s="262"/>
      <c r="SK208" s="262"/>
      <c r="SL208" s="262"/>
      <c r="SM208" s="262"/>
      <c r="SN208" s="262"/>
      <c r="SO208" s="262"/>
      <c r="SP208" s="262"/>
      <c r="SQ208" s="262"/>
      <c r="SR208" s="262"/>
      <c r="SS208" s="262"/>
      <c r="ST208" s="262"/>
      <c r="SU208" s="262"/>
      <c r="SV208" s="262"/>
      <c r="SW208" s="262"/>
      <c r="SX208" s="262"/>
      <c r="SY208" s="262"/>
      <c r="SZ208" s="262"/>
      <c r="TA208" s="262"/>
      <c r="TB208" s="262"/>
      <c r="TC208" s="262"/>
      <c r="TD208" s="262"/>
      <c r="TE208" s="262"/>
      <c r="TF208" s="262"/>
      <c r="TG208" s="262"/>
      <c r="TH208" s="262"/>
      <c r="TI208" s="262"/>
      <c r="TJ208" s="262"/>
      <c r="TK208" s="262"/>
      <c r="TL208" s="262"/>
      <c r="TM208" s="262"/>
      <c r="TN208" s="262"/>
      <c r="TO208" s="262"/>
      <c r="TP208" s="262"/>
      <c r="TQ208" s="262"/>
      <c r="TR208" s="262"/>
      <c r="TS208" s="262"/>
      <c r="TT208" s="262"/>
      <c r="TU208" s="262"/>
      <c r="TV208" s="262"/>
      <c r="TW208" s="262"/>
      <c r="TX208" s="262"/>
      <c r="TY208" s="262"/>
      <c r="TZ208" s="262"/>
      <c r="UA208" s="262"/>
      <c r="UB208" s="262"/>
      <c r="UC208" s="262"/>
      <c r="UD208" s="262"/>
      <c r="UE208" s="262"/>
      <c r="UF208" s="262"/>
      <c r="UG208" s="262"/>
      <c r="UH208" s="262"/>
      <c r="UI208" s="262"/>
      <c r="UJ208" s="262"/>
      <c r="UK208" s="262"/>
      <c r="UL208" s="262"/>
      <c r="UM208" s="262"/>
      <c r="UN208" s="262"/>
      <c r="UO208" s="262"/>
      <c r="UP208" s="262"/>
      <c r="UQ208" s="262"/>
      <c r="UR208" s="262"/>
      <c r="US208" s="262"/>
      <c r="UT208" s="262"/>
      <c r="UU208" s="262"/>
      <c r="UV208" s="262"/>
      <c r="UW208" s="262"/>
      <c r="UX208" s="262"/>
      <c r="UY208" s="262"/>
      <c r="UZ208" s="262"/>
      <c r="VA208" s="262"/>
      <c r="VB208" s="262"/>
      <c r="VC208" s="262"/>
      <c r="VD208" s="262"/>
      <c r="VE208" s="262"/>
      <c r="VF208" s="262"/>
      <c r="VG208" s="262"/>
      <c r="VH208" s="262"/>
      <c r="VI208" s="262"/>
      <c r="VJ208" s="262"/>
      <c r="VK208" s="262"/>
      <c r="VL208" s="262"/>
      <c r="VM208" s="262"/>
      <c r="VN208" s="262"/>
      <c r="VO208" s="262"/>
      <c r="VP208" s="262"/>
      <c r="VQ208" s="262"/>
      <c r="VR208" s="262"/>
      <c r="VS208" s="262"/>
      <c r="VT208" s="262"/>
      <c r="VU208" s="262"/>
      <c r="VV208" s="262"/>
      <c r="VW208" s="262"/>
      <c r="VX208" s="262"/>
      <c r="VY208" s="262"/>
      <c r="VZ208" s="262"/>
      <c r="WA208" s="262"/>
      <c r="WB208" s="262"/>
      <c r="WC208" s="262"/>
      <c r="WD208" s="262"/>
      <c r="WE208" s="262"/>
      <c r="WF208" s="262"/>
      <c r="WG208" s="262"/>
      <c r="WH208" s="262"/>
      <c r="WI208" s="262"/>
      <c r="WJ208" s="262"/>
      <c r="WK208" s="262"/>
      <c r="WL208" s="262"/>
      <c r="WM208" s="262"/>
      <c r="WN208" s="262"/>
      <c r="WO208" s="262"/>
      <c r="WP208" s="262"/>
      <c r="WQ208" s="262"/>
      <c r="WR208" s="262"/>
      <c r="WS208" s="262"/>
      <c r="WT208" s="262"/>
      <c r="WU208" s="262"/>
      <c r="WV208" s="262"/>
      <c r="WW208" s="262"/>
      <c r="WX208" s="262"/>
      <c r="WY208" s="262"/>
      <c r="WZ208" s="262"/>
      <c r="XA208" s="262"/>
      <c r="XB208" s="262"/>
      <c r="XC208" s="262"/>
      <c r="XD208" s="262"/>
      <c r="XE208" s="262"/>
      <c r="XF208" s="262"/>
      <c r="XG208" s="262"/>
      <c r="XH208" s="262"/>
      <c r="XI208" s="262"/>
      <c r="XJ208" s="262"/>
      <c r="XK208" s="262"/>
      <c r="XL208" s="262"/>
      <c r="XM208" s="262"/>
      <c r="XN208" s="262"/>
      <c r="XO208" s="262"/>
      <c r="XP208" s="262"/>
      <c r="XQ208" s="262"/>
      <c r="XR208" s="262"/>
      <c r="XS208" s="262"/>
      <c r="XT208" s="262"/>
      <c r="XU208" s="262"/>
      <c r="XV208" s="262"/>
      <c r="XW208" s="262"/>
      <c r="XX208" s="262"/>
      <c r="XY208" s="262"/>
      <c r="XZ208" s="262"/>
      <c r="YA208" s="262"/>
      <c r="YB208" s="262"/>
      <c r="YC208" s="262"/>
      <c r="YD208" s="262"/>
      <c r="YE208" s="262"/>
      <c r="YF208" s="262"/>
      <c r="YG208" s="262"/>
      <c r="YH208" s="262"/>
      <c r="YI208" s="262"/>
      <c r="YJ208" s="262"/>
      <c r="YK208" s="262"/>
      <c r="YL208" s="262"/>
      <c r="YM208" s="262"/>
      <c r="YN208" s="262"/>
      <c r="YO208" s="262"/>
      <c r="YP208" s="262"/>
      <c r="YQ208" s="262"/>
      <c r="YR208" s="262"/>
      <c r="YS208" s="262"/>
      <c r="YT208" s="262"/>
      <c r="YU208" s="262"/>
      <c r="YV208" s="262"/>
      <c r="YW208" s="262"/>
      <c r="YX208" s="262"/>
      <c r="YY208" s="262"/>
      <c r="YZ208" s="262"/>
      <c r="ZA208" s="262"/>
      <c r="ZB208" s="262"/>
      <c r="ZC208" s="262"/>
      <c r="ZD208" s="262"/>
      <c r="ZE208" s="262"/>
      <c r="ZF208" s="262"/>
      <c r="ZG208" s="262"/>
      <c r="ZH208" s="262"/>
      <c r="ZI208" s="262"/>
      <c r="ZJ208" s="262"/>
      <c r="ZK208" s="262"/>
      <c r="ZL208" s="262"/>
      <c r="ZM208" s="262"/>
      <c r="ZN208" s="262"/>
      <c r="ZO208" s="262"/>
      <c r="ZP208" s="262"/>
      <c r="ZQ208" s="262"/>
      <c r="ZR208" s="262"/>
      <c r="ZS208" s="262"/>
      <c r="ZT208" s="262"/>
      <c r="ZU208" s="262"/>
      <c r="ZV208" s="262"/>
      <c r="ZW208" s="262"/>
      <c r="ZX208" s="262"/>
      <c r="ZY208" s="262"/>
      <c r="ZZ208" s="262"/>
      <c r="AAA208" s="262"/>
      <c r="AAB208" s="262"/>
      <c r="AAC208" s="262"/>
      <c r="AAD208" s="262"/>
      <c r="AAE208" s="262"/>
      <c r="AAF208" s="262"/>
      <c r="AAG208" s="262"/>
      <c r="AAH208" s="262"/>
      <c r="AAI208" s="262"/>
      <c r="AAJ208" s="262"/>
      <c r="AAK208" s="262"/>
      <c r="AAL208" s="262"/>
      <c r="AAM208" s="262"/>
      <c r="AAN208" s="262"/>
      <c r="AAO208" s="262"/>
      <c r="AAP208" s="262"/>
      <c r="AAQ208" s="262"/>
      <c r="AAR208" s="262"/>
      <c r="AAS208" s="262"/>
      <c r="AAT208" s="262"/>
      <c r="AAU208" s="262"/>
      <c r="AAV208" s="262"/>
      <c r="AAW208" s="262"/>
      <c r="AAX208" s="262"/>
      <c r="AAY208" s="262"/>
      <c r="AAZ208" s="262"/>
      <c r="ABA208" s="262"/>
      <c r="ABB208" s="262"/>
      <c r="ABC208" s="262"/>
      <c r="ABD208" s="262"/>
      <c r="ABE208" s="262"/>
      <c r="ABF208" s="262"/>
      <c r="ABG208" s="262"/>
      <c r="ABH208" s="262"/>
      <c r="ABI208" s="262"/>
      <c r="ABJ208" s="262"/>
      <c r="ABK208" s="262"/>
      <c r="ABL208" s="262"/>
      <c r="ABM208" s="262"/>
      <c r="ABN208" s="262"/>
      <c r="ABO208" s="262"/>
      <c r="ABP208" s="262"/>
      <c r="ABQ208" s="262"/>
      <c r="ABR208" s="262"/>
      <c r="ABS208" s="262"/>
      <c r="ABT208" s="262"/>
      <c r="ABU208" s="262"/>
      <c r="ABV208" s="262"/>
      <c r="ABW208" s="262"/>
      <c r="ABX208" s="262"/>
      <c r="ABY208" s="262"/>
      <c r="ABZ208" s="262"/>
      <c r="ACA208" s="262"/>
      <c r="ACB208" s="262"/>
      <c r="ACC208" s="262"/>
      <c r="ACD208" s="262"/>
      <c r="ACE208" s="262"/>
      <c r="ACF208" s="262"/>
      <c r="ACG208" s="262"/>
      <c r="ACH208" s="262"/>
      <c r="ACI208" s="262"/>
      <c r="ACJ208" s="262"/>
      <c r="ACK208" s="262"/>
      <c r="ACL208" s="262"/>
      <c r="ACM208" s="262"/>
      <c r="ACN208" s="262"/>
      <c r="ACO208" s="262"/>
      <c r="ACP208" s="262"/>
      <c r="ACQ208" s="262"/>
      <c r="ACR208" s="262"/>
      <c r="ACS208" s="262"/>
      <c r="ACT208" s="262"/>
      <c r="ACU208" s="262"/>
      <c r="ACV208" s="262"/>
      <c r="ACW208" s="262"/>
      <c r="ACX208" s="262"/>
      <c r="ACY208" s="262"/>
      <c r="ACZ208" s="262"/>
      <c r="ADA208" s="262"/>
      <c r="ADB208" s="262"/>
      <c r="ADC208" s="262"/>
      <c r="ADD208" s="262"/>
      <c r="ADE208" s="262"/>
      <c r="ADF208" s="262"/>
      <c r="ADG208" s="262"/>
      <c r="ADH208" s="262"/>
      <c r="ADI208" s="262"/>
      <c r="ADJ208" s="262"/>
      <c r="ADK208" s="262"/>
      <c r="ADL208" s="262"/>
      <c r="ADM208" s="262"/>
      <c r="ADN208" s="262"/>
      <c r="ADO208" s="262"/>
      <c r="ADP208" s="262"/>
      <c r="ADQ208" s="262"/>
      <c r="ADR208" s="262"/>
      <c r="ADS208" s="262"/>
      <c r="ADT208" s="262"/>
      <c r="ADU208" s="262"/>
      <c r="ADV208" s="262"/>
      <c r="ADW208" s="262"/>
      <c r="ADX208" s="262"/>
      <c r="ADY208" s="262"/>
      <c r="ADZ208" s="262"/>
      <c r="AEA208" s="262"/>
      <c r="AEB208" s="262"/>
      <c r="AEC208" s="262"/>
      <c r="AED208" s="262"/>
      <c r="AEE208" s="262"/>
      <c r="AEF208" s="262"/>
      <c r="AEG208" s="262"/>
      <c r="AEH208" s="262"/>
      <c r="AEI208" s="262"/>
      <c r="AEJ208" s="262"/>
      <c r="AEK208" s="262"/>
      <c r="AEL208" s="262"/>
      <c r="AEM208" s="262"/>
      <c r="AEN208" s="262"/>
      <c r="AEO208" s="262"/>
      <c r="AEP208" s="262"/>
      <c r="AEQ208" s="262"/>
      <c r="AER208" s="262"/>
      <c r="AES208" s="262"/>
      <c r="AET208" s="262"/>
      <c r="AEU208" s="262"/>
      <c r="AEV208" s="262"/>
      <c r="AEW208" s="262"/>
      <c r="AEX208" s="262"/>
      <c r="AEY208" s="262"/>
      <c r="AEZ208" s="262"/>
      <c r="AFA208" s="262"/>
      <c r="AFB208" s="262"/>
      <c r="AFC208" s="262"/>
      <c r="AFD208" s="262"/>
      <c r="AFE208" s="262"/>
      <c r="AFF208" s="262"/>
      <c r="AFG208" s="262"/>
      <c r="AFH208" s="262"/>
      <c r="AFI208" s="262"/>
      <c r="AFJ208" s="262"/>
      <c r="AFK208" s="262"/>
      <c r="AFL208" s="262"/>
      <c r="AFM208" s="262"/>
      <c r="AFN208" s="262"/>
      <c r="AFO208" s="262"/>
      <c r="AFP208" s="262"/>
      <c r="AFQ208" s="262"/>
      <c r="AFR208" s="262"/>
      <c r="AFS208" s="262"/>
      <c r="AFT208" s="262"/>
      <c r="AFU208" s="262"/>
      <c r="AFV208" s="262"/>
      <c r="AFW208" s="262"/>
      <c r="AFX208" s="262"/>
      <c r="AFY208" s="262"/>
      <c r="AFZ208" s="262"/>
      <c r="AGA208" s="262"/>
      <c r="AGB208" s="262"/>
      <c r="AGC208" s="262"/>
      <c r="AGD208" s="262"/>
      <c r="AGE208" s="262"/>
      <c r="AGF208" s="262"/>
      <c r="AGG208" s="262"/>
      <c r="AGH208" s="262"/>
      <c r="AGI208" s="262"/>
      <c r="AGJ208" s="262"/>
      <c r="AGK208" s="262"/>
      <c r="AGL208" s="262"/>
      <c r="AGM208" s="262"/>
      <c r="AGN208" s="262"/>
      <c r="AGO208" s="262"/>
      <c r="AGP208" s="262"/>
      <c r="AGQ208" s="262"/>
      <c r="AGR208" s="262"/>
      <c r="AGS208" s="262"/>
      <c r="AGT208" s="262"/>
      <c r="AGU208" s="262"/>
      <c r="AGV208" s="262"/>
      <c r="AGW208" s="262"/>
      <c r="AGX208" s="262"/>
      <c r="AGY208" s="262"/>
      <c r="AGZ208" s="262"/>
      <c r="AHA208" s="262"/>
      <c r="AHB208" s="262"/>
      <c r="AHC208" s="262"/>
      <c r="AHD208" s="262"/>
      <c r="AHE208" s="262"/>
      <c r="AHF208" s="262"/>
      <c r="AHG208" s="262"/>
      <c r="AHH208" s="262"/>
      <c r="AHI208" s="262"/>
      <c r="AHJ208" s="262"/>
      <c r="AHK208" s="262"/>
      <c r="AHL208" s="262"/>
      <c r="AHM208" s="262"/>
      <c r="AHN208" s="262"/>
      <c r="AHO208" s="262"/>
      <c r="AHP208" s="262"/>
      <c r="AHQ208" s="262"/>
      <c r="AHR208" s="262"/>
      <c r="AHS208" s="262"/>
      <c r="AHT208" s="262"/>
      <c r="AHU208" s="262"/>
      <c r="AHV208" s="262"/>
      <c r="AHW208" s="262"/>
      <c r="AHX208" s="262"/>
      <c r="AHY208" s="262"/>
      <c r="AHZ208" s="262"/>
      <c r="AIA208" s="262"/>
      <c r="AIB208" s="262"/>
      <c r="AIC208" s="262"/>
      <c r="AID208" s="262"/>
      <c r="AIE208" s="262"/>
      <c r="AIF208" s="262"/>
      <c r="AIG208" s="262"/>
      <c r="AIH208" s="262"/>
      <c r="AII208" s="262"/>
      <c r="AIJ208" s="262"/>
      <c r="AIK208" s="262"/>
      <c r="AIL208" s="262"/>
      <c r="AIM208" s="262"/>
      <c r="AIN208" s="262"/>
      <c r="AIO208" s="262"/>
      <c r="AIP208" s="262"/>
      <c r="AIQ208" s="262"/>
      <c r="AIR208" s="262"/>
      <c r="AIS208" s="262"/>
      <c r="AIT208" s="262"/>
      <c r="AIU208" s="262"/>
      <c r="AIV208" s="262"/>
      <c r="AIW208" s="262"/>
      <c r="AIX208" s="262"/>
      <c r="AIY208" s="262"/>
      <c r="AIZ208" s="262"/>
      <c r="AJA208" s="262"/>
      <c r="AJB208" s="262"/>
      <c r="AJC208" s="262"/>
      <c r="AJD208" s="262"/>
      <c r="AJE208" s="262"/>
      <c r="AJF208" s="262"/>
      <c r="AJG208" s="262"/>
      <c r="AJH208" s="262"/>
      <c r="AJI208" s="262"/>
      <c r="AJJ208" s="262"/>
      <c r="AJK208" s="262"/>
      <c r="AJL208" s="262"/>
      <c r="AJM208" s="262"/>
      <c r="AJN208" s="262"/>
      <c r="AJO208" s="262"/>
      <c r="AJP208" s="262"/>
      <c r="AJQ208" s="262"/>
      <c r="AJR208" s="262"/>
      <c r="AJS208" s="262"/>
      <c r="AJT208" s="262"/>
      <c r="AJU208" s="262"/>
      <c r="AJV208" s="262"/>
      <c r="AJW208" s="262"/>
      <c r="AJX208" s="262"/>
      <c r="AJY208" s="262"/>
      <c r="AJZ208" s="262"/>
      <c r="AKA208" s="262"/>
      <c r="AKB208" s="262"/>
      <c r="AKC208" s="262"/>
      <c r="AKD208" s="262"/>
      <c r="AKE208" s="262"/>
      <c r="AKF208" s="262"/>
      <c r="AKG208" s="262"/>
      <c r="AKH208" s="262"/>
      <c r="AKI208" s="262"/>
      <c r="AKJ208" s="262"/>
      <c r="AKK208" s="262"/>
      <c r="AKL208" s="262"/>
      <c r="AKM208" s="262"/>
      <c r="AKN208" s="262"/>
      <c r="AKO208" s="262"/>
      <c r="AKP208" s="262"/>
      <c r="AKQ208" s="262"/>
      <c r="AKR208" s="262"/>
      <c r="AKS208" s="262"/>
      <c r="AKT208" s="262"/>
      <c r="AKU208" s="262"/>
      <c r="AKV208" s="262"/>
      <c r="AKW208" s="262"/>
      <c r="AKX208" s="262"/>
      <c r="AKY208" s="262"/>
      <c r="AKZ208" s="262"/>
      <c r="ALA208" s="262"/>
      <c r="ALB208" s="262"/>
      <c r="ALC208" s="262"/>
      <c r="ALD208" s="262"/>
      <c r="ALE208" s="262"/>
      <c r="ALF208" s="262"/>
      <c r="ALG208" s="262"/>
      <c r="ALH208" s="262"/>
      <c r="ALI208" s="262"/>
      <c r="ALJ208" s="262"/>
      <c r="ALK208" s="262"/>
      <c r="ALL208" s="262"/>
      <c r="ALM208" s="262"/>
      <c r="ALN208" s="262"/>
      <c r="ALO208" s="262"/>
      <c r="ALP208" s="262"/>
      <c r="ALQ208" s="262"/>
      <c r="ALR208" s="262"/>
      <c r="ALS208" s="262"/>
      <c r="ALT208" s="262"/>
      <c r="ALU208" s="262"/>
      <c r="ALV208" s="262"/>
      <c r="ALW208" s="262"/>
      <c r="ALX208" s="262"/>
      <c r="ALY208" s="262"/>
      <c r="ALZ208" s="262"/>
      <c r="AMA208" s="262"/>
      <c r="AMB208" s="262"/>
      <c r="AMC208" s="262"/>
      <c r="AMD208" s="262"/>
      <c r="AME208" s="262"/>
      <c r="AMF208" s="262"/>
      <c r="AMG208" s="262"/>
      <c r="AMH208" s="262"/>
      <c r="AMI208" s="262"/>
      <c r="AMJ208" s="262"/>
      <c r="AMK208" s="262"/>
      <c r="AML208" s="262"/>
      <c r="AMM208" s="262"/>
      <c r="AMN208" s="262"/>
    </row>
    <row r="209" spans="1:1028" s="228" customFormat="1" ht="15" customHeight="1" x14ac:dyDescent="0.2">
      <c r="A209" s="401" t="s">
        <v>110</v>
      </c>
      <c r="B209" s="401" t="s">
        <v>25</v>
      </c>
      <c r="C209" s="404">
        <v>91790</v>
      </c>
      <c r="D209" s="405" t="s">
        <v>288</v>
      </c>
      <c r="E209" s="401" t="s">
        <v>26</v>
      </c>
      <c r="F209" s="406">
        <v>21</v>
      </c>
      <c r="G209" s="430">
        <v>75.709999999999994</v>
      </c>
      <c r="H209" s="116">
        <f t="shared" ref="H209" si="163">ROUND((F209*G209),2)</f>
        <v>1589.91</v>
      </c>
      <c r="I209" s="117">
        <f t="shared" ref="I209:I213" si="164">ROUND(H209*(1+$I$6),2)</f>
        <v>1984.84</v>
      </c>
      <c r="J209" s="227">
        <f t="shared" ref="J209:J214" si="165">(I209/$I$356)</f>
        <v>2.2491468247407597E-3</v>
      </c>
    </row>
    <row r="210" spans="1:1028" s="228" customFormat="1" ht="15" customHeight="1" x14ac:dyDescent="0.2">
      <c r="A210" s="401" t="s">
        <v>111</v>
      </c>
      <c r="B210" s="431" t="s">
        <v>25</v>
      </c>
      <c r="C210" s="432">
        <v>91791</v>
      </c>
      <c r="D210" s="433" t="s">
        <v>497</v>
      </c>
      <c r="E210" s="431" t="s">
        <v>26</v>
      </c>
      <c r="F210" s="434">
        <v>16</v>
      </c>
      <c r="G210" s="435">
        <v>102.43</v>
      </c>
      <c r="H210" s="116">
        <f t="shared" ref="H210" si="166">ROUND((F210*G210),2)</f>
        <v>1638.88</v>
      </c>
      <c r="I210" s="117">
        <f t="shared" ref="I210" si="167">ROUND(H210*(1+$I$6),2)</f>
        <v>2045.97</v>
      </c>
      <c r="J210" s="227">
        <f t="shared" si="165"/>
        <v>2.3184170658666959E-3</v>
      </c>
    </row>
    <row r="211" spans="1:1028" s="228" customFormat="1" ht="24.95" customHeight="1" x14ac:dyDescent="0.2">
      <c r="A211" s="401" t="s">
        <v>384</v>
      </c>
      <c r="B211" s="401" t="s">
        <v>20</v>
      </c>
      <c r="C211" s="404">
        <v>43137</v>
      </c>
      <c r="D211" s="405" t="s">
        <v>289</v>
      </c>
      <c r="E211" s="401" t="s">
        <v>81</v>
      </c>
      <c r="F211" s="436">
        <v>3</v>
      </c>
      <c r="G211" s="437">
        <f>1.1006*398.03</f>
        <v>438.07181799999995</v>
      </c>
      <c r="H211" s="116">
        <f t="shared" ref="H211:H213" si="168">ROUND((F211*G211),2)</f>
        <v>1314.22</v>
      </c>
      <c r="I211" s="117">
        <f t="shared" si="164"/>
        <v>1640.67</v>
      </c>
      <c r="J211" s="227">
        <f t="shared" si="165"/>
        <v>1.8591461885831718E-3</v>
      </c>
    </row>
    <row r="212" spans="1:1028" s="228" customFormat="1" ht="15" customHeight="1" x14ac:dyDescent="0.2">
      <c r="A212" s="401" t="s">
        <v>498</v>
      </c>
      <c r="B212" s="401" t="s">
        <v>20</v>
      </c>
      <c r="C212" s="404">
        <v>40125</v>
      </c>
      <c r="D212" s="405" t="s">
        <v>112</v>
      </c>
      <c r="E212" s="401" t="s">
        <v>81</v>
      </c>
      <c r="F212" s="436">
        <v>3</v>
      </c>
      <c r="G212" s="430">
        <f>1.1006*120.72</f>
        <v>132.86443199999999</v>
      </c>
      <c r="H212" s="116">
        <f t="shared" si="168"/>
        <v>398.59</v>
      </c>
      <c r="I212" s="117">
        <f t="shared" si="164"/>
        <v>497.6</v>
      </c>
      <c r="J212" s="227">
        <f t="shared" si="165"/>
        <v>5.6386180245813372E-4</v>
      </c>
    </row>
    <row r="213" spans="1:1028" s="337" customFormat="1" ht="15" customHeight="1" x14ac:dyDescent="0.2">
      <c r="A213" s="408" t="s">
        <v>605</v>
      </c>
      <c r="B213" s="438" t="s">
        <v>25</v>
      </c>
      <c r="C213" s="439">
        <v>91791</v>
      </c>
      <c r="D213" s="440" t="s">
        <v>570</v>
      </c>
      <c r="E213" s="438" t="s">
        <v>26</v>
      </c>
      <c r="F213" s="441">
        <v>10</v>
      </c>
      <c r="G213" s="442">
        <v>102.43</v>
      </c>
      <c r="H213" s="333">
        <f t="shared" si="168"/>
        <v>1024.3</v>
      </c>
      <c r="I213" s="334">
        <f t="shared" si="164"/>
        <v>1278.73</v>
      </c>
      <c r="J213" s="335">
        <f t="shared" si="165"/>
        <v>1.449009249713202E-3</v>
      </c>
    </row>
    <row r="214" spans="1:1028" s="337" customFormat="1" ht="24.95" customHeight="1" x14ac:dyDescent="0.2">
      <c r="A214" s="443" t="s">
        <v>606</v>
      </c>
      <c r="B214" s="408" t="s">
        <v>20</v>
      </c>
      <c r="C214" s="409">
        <v>43137</v>
      </c>
      <c r="D214" s="410" t="s">
        <v>571</v>
      </c>
      <c r="E214" s="408" t="s">
        <v>81</v>
      </c>
      <c r="F214" s="444">
        <v>1</v>
      </c>
      <c r="G214" s="445">
        <f>1.1006*398.03</f>
        <v>438.07181799999995</v>
      </c>
      <c r="H214" s="333">
        <f t="shared" ref="H214" si="169">ROUND((F214*G214),2)</f>
        <v>438.07</v>
      </c>
      <c r="I214" s="334">
        <f t="shared" ref="I214" si="170">ROUND(H214*(1+$I$6),2)</f>
        <v>546.89</v>
      </c>
      <c r="J214" s="335">
        <f t="shared" si="165"/>
        <v>6.1971539619439051E-4</v>
      </c>
    </row>
    <row r="215" spans="1:1028" s="142" customFormat="1" ht="15.6" customHeight="1" x14ac:dyDescent="0.2">
      <c r="A215" s="647"/>
      <c r="B215" s="648"/>
      <c r="C215" s="648"/>
      <c r="D215" s="648"/>
      <c r="E215" s="648"/>
      <c r="F215" s="648"/>
      <c r="G215" s="648"/>
      <c r="H215" s="648"/>
      <c r="I215" s="649"/>
      <c r="J215" s="120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2"/>
      <c r="Y215" s="262"/>
      <c r="Z215" s="262"/>
      <c r="AA215" s="262"/>
      <c r="AB215" s="262"/>
      <c r="AC215" s="262"/>
      <c r="AD215" s="262"/>
      <c r="AE215" s="262"/>
      <c r="AF215" s="262"/>
      <c r="AG215" s="262"/>
      <c r="AH215" s="262"/>
      <c r="AI215" s="262"/>
      <c r="AJ215" s="262"/>
      <c r="AK215" s="262"/>
      <c r="AL215" s="262"/>
      <c r="AM215" s="262"/>
      <c r="AN215" s="262"/>
      <c r="AO215" s="262"/>
      <c r="AP215" s="262"/>
      <c r="AQ215" s="262"/>
      <c r="AR215" s="262"/>
      <c r="AS215" s="262"/>
      <c r="AT215" s="262"/>
      <c r="AU215" s="262"/>
      <c r="AV215" s="262"/>
      <c r="AW215" s="262"/>
      <c r="AX215" s="262"/>
      <c r="AY215" s="262"/>
      <c r="AZ215" s="262"/>
      <c r="BA215" s="262"/>
      <c r="BB215" s="262"/>
      <c r="BC215" s="262"/>
      <c r="BD215" s="262"/>
      <c r="BE215" s="262"/>
      <c r="BF215" s="262"/>
      <c r="BG215" s="262"/>
      <c r="BH215" s="262"/>
      <c r="BI215" s="262"/>
      <c r="BJ215" s="262"/>
      <c r="BK215" s="262"/>
      <c r="BL215" s="262"/>
      <c r="BM215" s="262"/>
      <c r="BN215" s="262"/>
      <c r="BO215" s="262"/>
      <c r="BP215" s="262"/>
      <c r="BQ215" s="262"/>
      <c r="BR215" s="262"/>
      <c r="BS215" s="262"/>
      <c r="BT215" s="262"/>
      <c r="BU215" s="262"/>
      <c r="BV215" s="262"/>
      <c r="BW215" s="262"/>
      <c r="BX215" s="262"/>
      <c r="BY215" s="262"/>
      <c r="BZ215" s="262"/>
      <c r="CA215" s="262"/>
      <c r="CB215" s="262"/>
      <c r="CC215" s="262"/>
      <c r="CD215" s="262"/>
      <c r="CE215" s="262"/>
      <c r="CF215" s="262"/>
      <c r="CG215" s="262"/>
      <c r="CH215" s="262"/>
      <c r="CI215" s="262"/>
      <c r="CJ215" s="262"/>
      <c r="CK215" s="262"/>
      <c r="CL215" s="262"/>
      <c r="CM215" s="262"/>
      <c r="CN215" s="262"/>
      <c r="CO215" s="262"/>
      <c r="CP215" s="262"/>
      <c r="CQ215" s="262"/>
      <c r="CR215" s="262"/>
      <c r="CS215" s="262"/>
      <c r="CT215" s="262"/>
      <c r="CU215" s="262"/>
      <c r="CV215" s="262"/>
      <c r="CW215" s="262"/>
      <c r="CX215" s="262"/>
      <c r="CY215" s="262"/>
      <c r="CZ215" s="262"/>
      <c r="DA215" s="262"/>
      <c r="DB215" s="262"/>
      <c r="DC215" s="262"/>
      <c r="DD215" s="262"/>
      <c r="DE215" s="262"/>
      <c r="DF215" s="262"/>
      <c r="DG215" s="262"/>
      <c r="DH215" s="262"/>
      <c r="DI215" s="262"/>
      <c r="DJ215" s="262"/>
      <c r="DK215" s="262"/>
      <c r="DL215" s="262"/>
      <c r="DM215" s="262"/>
      <c r="DN215" s="262"/>
      <c r="DO215" s="262"/>
      <c r="DP215" s="262"/>
      <c r="DQ215" s="262"/>
      <c r="DR215" s="262"/>
      <c r="DS215" s="262"/>
      <c r="DT215" s="262"/>
      <c r="DU215" s="262"/>
      <c r="DV215" s="262"/>
      <c r="DW215" s="262"/>
      <c r="DX215" s="262"/>
      <c r="DY215" s="262"/>
      <c r="DZ215" s="262"/>
      <c r="EA215" s="262"/>
      <c r="EB215" s="262"/>
      <c r="EC215" s="262"/>
      <c r="ED215" s="262"/>
      <c r="EE215" s="262"/>
      <c r="EF215" s="262"/>
      <c r="EG215" s="262"/>
      <c r="EH215" s="262"/>
      <c r="EI215" s="262"/>
      <c r="EJ215" s="262"/>
      <c r="EK215" s="262"/>
      <c r="EL215" s="262"/>
      <c r="EM215" s="262"/>
      <c r="EN215" s="262"/>
      <c r="EO215" s="262"/>
      <c r="EP215" s="262"/>
      <c r="EQ215" s="262"/>
      <c r="ER215" s="262"/>
      <c r="ES215" s="262"/>
      <c r="ET215" s="262"/>
      <c r="EU215" s="262"/>
      <c r="EV215" s="262"/>
      <c r="EW215" s="262"/>
      <c r="EX215" s="262"/>
      <c r="EY215" s="262"/>
      <c r="EZ215" s="262"/>
      <c r="FA215" s="262"/>
      <c r="FB215" s="262"/>
      <c r="FC215" s="262"/>
      <c r="FD215" s="262"/>
      <c r="FE215" s="262"/>
      <c r="FF215" s="262"/>
      <c r="FG215" s="262"/>
      <c r="FH215" s="262"/>
      <c r="FI215" s="262"/>
      <c r="FJ215" s="262"/>
      <c r="FK215" s="262"/>
      <c r="FL215" s="262"/>
      <c r="FM215" s="262"/>
      <c r="FN215" s="262"/>
      <c r="FO215" s="262"/>
      <c r="FP215" s="262"/>
      <c r="FQ215" s="262"/>
      <c r="FR215" s="262"/>
      <c r="FS215" s="262"/>
      <c r="FT215" s="262"/>
      <c r="FU215" s="262"/>
      <c r="FV215" s="262"/>
      <c r="FW215" s="262"/>
      <c r="FX215" s="262"/>
      <c r="FY215" s="262"/>
      <c r="FZ215" s="262"/>
      <c r="GA215" s="262"/>
      <c r="GB215" s="262"/>
      <c r="GC215" s="262"/>
      <c r="GD215" s="262"/>
      <c r="GE215" s="262"/>
      <c r="GF215" s="262"/>
      <c r="GG215" s="262"/>
      <c r="GH215" s="262"/>
      <c r="GI215" s="262"/>
      <c r="GJ215" s="262"/>
      <c r="GK215" s="262"/>
      <c r="GL215" s="262"/>
      <c r="GM215" s="262"/>
      <c r="GN215" s="262"/>
      <c r="GO215" s="262"/>
      <c r="GP215" s="262"/>
      <c r="GQ215" s="262"/>
      <c r="GR215" s="264"/>
      <c r="GS215" s="264"/>
      <c r="GT215" s="264"/>
      <c r="GU215" s="264"/>
      <c r="GV215" s="264"/>
      <c r="GW215" s="264"/>
      <c r="GX215" s="264"/>
      <c r="GY215" s="264"/>
      <c r="GZ215" s="264"/>
      <c r="HA215" s="264"/>
      <c r="HB215" s="264"/>
      <c r="HC215" s="264"/>
      <c r="HD215" s="264"/>
      <c r="HE215" s="264"/>
      <c r="HF215" s="264"/>
      <c r="HG215" s="264"/>
      <c r="HH215" s="264"/>
      <c r="HI215" s="264"/>
      <c r="HJ215" s="264"/>
      <c r="HK215" s="264"/>
      <c r="HL215" s="264"/>
      <c r="HM215" s="264"/>
      <c r="HN215" s="264"/>
      <c r="HO215" s="264"/>
      <c r="HP215" s="264"/>
      <c r="HQ215" s="264"/>
      <c r="HR215" s="264"/>
      <c r="HS215" s="264"/>
      <c r="HT215" s="264"/>
      <c r="HU215" s="264"/>
      <c r="HV215" s="264"/>
      <c r="HW215" s="264"/>
      <c r="HX215" s="264"/>
      <c r="HY215" s="264"/>
      <c r="HZ215" s="264"/>
      <c r="IA215" s="264"/>
      <c r="IB215" s="264"/>
      <c r="IC215" s="264"/>
      <c r="ID215" s="264"/>
      <c r="IE215" s="264"/>
      <c r="IF215" s="264"/>
      <c r="IG215" s="264"/>
      <c r="IH215" s="264"/>
      <c r="II215" s="264"/>
      <c r="IJ215" s="264"/>
      <c r="IK215" s="264"/>
      <c r="IL215" s="264"/>
      <c r="IM215" s="264"/>
      <c r="IN215" s="264"/>
      <c r="IO215" s="446"/>
      <c r="IP215" s="446"/>
      <c r="IQ215" s="446"/>
      <c r="IR215" s="446"/>
      <c r="IS215" s="446"/>
      <c r="IT215" s="446"/>
      <c r="IU215" s="446"/>
      <c r="IV215" s="446"/>
      <c r="IW215" s="446"/>
      <c r="IX215" s="446"/>
      <c r="IY215" s="446"/>
      <c r="IZ215" s="446"/>
      <c r="JA215" s="446"/>
      <c r="JB215" s="446"/>
      <c r="JC215" s="446"/>
      <c r="JD215" s="446"/>
      <c r="JE215" s="446"/>
      <c r="JF215" s="446"/>
      <c r="JG215" s="446"/>
      <c r="JH215" s="446"/>
      <c r="JI215" s="446"/>
      <c r="JJ215" s="446"/>
      <c r="JK215" s="446"/>
      <c r="JL215" s="446"/>
      <c r="JM215" s="446"/>
      <c r="JN215" s="446"/>
      <c r="JO215" s="446"/>
      <c r="JP215" s="446"/>
      <c r="JQ215" s="446"/>
      <c r="JR215" s="446"/>
      <c r="JS215" s="446"/>
      <c r="JT215" s="446"/>
      <c r="JU215" s="446"/>
      <c r="JV215" s="446"/>
      <c r="JW215" s="446"/>
      <c r="JX215" s="446"/>
      <c r="JY215" s="446"/>
      <c r="JZ215" s="446"/>
      <c r="KA215" s="446"/>
      <c r="KB215" s="446"/>
      <c r="KC215" s="446"/>
      <c r="KD215" s="446"/>
      <c r="KE215" s="446"/>
      <c r="KF215" s="446"/>
      <c r="KG215" s="446"/>
      <c r="KH215" s="446"/>
      <c r="KI215" s="446"/>
      <c r="KJ215" s="446"/>
      <c r="KK215" s="446"/>
      <c r="KL215" s="446"/>
      <c r="KM215" s="446"/>
      <c r="KN215" s="446"/>
      <c r="KO215" s="446"/>
      <c r="KP215" s="446"/>
      <c r="KQ215" s="446"/>
      <c r="KR215" s="446"/>
      <c r="KS215" s="446"/>
      <c r="KT215" s="446"/>
      <c r="KU215" s="446"/>
      <c r="KV215" s="446"/>
      <c r="KW215" s="446"/>
      <c r="KX215" s="446"/>
      <c r="KY215" s="446"/>
      <c r="KZ215" s="446"/>
      <c r="LA215" s="446"/>
      <c r="LB215" s="446"/>
      <c r="LC215" s="446"/>
      <c r="LD215" s="446"/>
      <c r="LE215" s="446"/>
      <c r="LF215" s="446"/>
      <c r="LG215" s="446"/>
      <c r="LH215" s="446"/>
      <c r="LI215" s="446"/>
      <c r="LJ215" s="446"/>
      <c r="LK215" s="446"/>
      <c r="LL215" s="446"/>
      <c r="LM215" s="446"/>
      <c r="LN215" s="446"/>
      <c r="LO215" s="446"/>
      <c r="LP215" s="446"/>
      <c r="LQ215" s="446"/>
      <c r="LR215" s="446"/>
      <c r="LS215" s="446"/>
      <c r="LT215" s="446"/>
      <c r="LU215" s="446"/>
      <c r="LV215" s="446"/>
      <c r="LW215" s="446"/>
      <c r="LX215" s="446"/>
      <c r="LY215" s="446"/>
      <c r="LZ215" s="446"/>
      <c r="MA215" s="446"/>
      <c r="MB215" s="446"/>
      <c r="MC215" s="446"/>
      <c r="MD215" s="446"/>
      <c r="ME215" s="446"/>
      <c r="MF215" s="446"/>
      <c r="MG215" s="446"/>
      <c r="MH215" s="446"/>
      <c r="MI215" s="446"/>
      <c r="MJ215" s="446"/>
      <c r="MK215" s="446"/>
      <c r="ML215" s="446"/>
      <c r="MM215" s="446"/>
      <c r="MN215" s="446"/>
      <c r="MO215" s="446"/>
      <c r="MP215" s="446"/>
      <c r="MQ215" s="446"/>
      <c r="MR215" s="446"/>
      <c r="MS215" s="446"/>
      <c r="MT215" s="446"/>
      <c r="MU215" s="446"/>
      <c r="MV215" s="446"/>
      <c r="MW215" s="446"/>
      <c r="MX215" s="446"/>
      <c r="MY215" s="446"/>
      <c r="MZ215" s="446"/>
      <c r="NA215" s="446"/>
      <c r="NB215" s="446"/>
      <c r="NC215" s="446"/>
      <c r="ND215" s="446"/>
      <c r="NE215" s="446"/>
      <c r="NF215" s="446"/>
      <c r="NG215" s="446"/>
      <c r="NH215" s="446"/>
      <c r="NI215" s="446"/>
      <c r="NJ215" s="446"/>
      <c r="NK215" s="446"/>
      <c r="NL215" s="446"/>
      <c r="NM215" s="446"/>
      <c r="NN215" s="446"/>
      <c r="NO215" s="446"/>
      <c r="NP215" s="446"/>
      <c r="NQ215" s="446"/>
      <c r="NR215" s="446"/>
      <c r="NS215" s="446"/>
      <c r="NT215" s="446"/>
      <c r="NU215" s="446"/>
      <c r="NV215" s="446"/>
      <c r="NW215" s="446"/>
      <c r="NX215" s="446"/>
      <c r="NY215" s="446"/>
      <c r="NZ215" s="446"/>
      <c r="OA215" s="446"/>
      <c r="OB215" s="446"/>
      <c r="OC215" s="446"/>
      <c r="OD215" s="446"/>
      <c r="OE215" s="446"/>
      <c r="OF215" s="446"/>
      <c r="OG215" s="446"/>
      <c r="OH215" s="446"/>
      <c r="OI215" s="446"/>
      <c r="OJ215" s="446"/>
      <c r="OK215" s="446"/>
      <c r="OL215" s="446"/>
      <c r="OM215" s="446"/>
      <c r="ON215" s="446"/>
      <c r="OO215" s="446"/>
      <c r="OP215" s="446"/>
      <c r="OQ215" s="446"/>
      <c r="OR215" s="446"/>
      <c r="OS215" s="446"/>
      <c r="OT215" s="446"/>
      <c r="OU215" s="446"/>
      <c r="OV215" s="446"/>
      <c r="OW215" s="446"/>
      <c r="OX215" s="446"/>
      <c r="OY215" s="446"/>
      <c r="OZ215" s="446"/>
      <c r="PA215" s="446"/>
      <c r="PB215" s="446"/>
      <c r="PC215" s="446"/>
      <c r="PD215" s="446"/>
      <c r="PE215" s="446"/>
      <c r="PF215" s="446"/>
      <c r="PG215" s="446"/>
      <c r="PH215" s="446"/>
      <c r="PI215" s="446"/>
      <c r="PJ215" s="446"/>
      <c r="PK215" s="446"/>
      <c r="PL215" s="446"/>
      <c r="PM215" s="446"/>
      <c r="PN215" s="446"/>
      <c r="PO215" s="446"/>
      <c r="PP215" s="446"/>
      <c r="PQ215" s="446"/>
      <c r="PR215" s="446"/>
      <c r="PS215" s="446"/>
      <c r="PT215" s="446"/>
      <c r="PU215" s="446"/>
      <c r="PV215" s="446"/>
      <c r="PW215" s="446"/>
      <c r="PX215" s="446"/>
      <c r="PY215" s="446"/>
      <c r="PZ215" s="446"/>
      <c r="QA215" s="446"/>
      <c r="QB215" s="446"/>
      <c r="QC215" s="446"/>
      <c r="QD215" s="446"/>
      <c r="QE215" s="446"/>
      <c r="QF215" s="446"/>
      <c r="QG215" s="446"/>
      <c r="QH215" s="446"/>
      <c r="QI215" s="446"/>
      <c r="QJ215" s="446"/>
      <c r="QK215" s="446"/>
      <c r="QL215" s="446"/>
      <c r="QM215" s="446"/>
      <c r="QN215" s="446"/>
      <c r="QO215" s="446"/>
      <c r="QP215" s="446"/>
      <c r="QQ215" s="446"/>
      <c r="QR215" s="446"/>
      <c r="QS215" s="446"/>
      <c r="QT215" s="446"/>
      <c r="QU215" s="446"/>
      <c r="QV215" s="446"/>
      <c r="QW215" s="446"/>
      <c r="QX215" s="446"/>
      <c r="QY215" s="446"/>
      <c r="QZ215" s="446"/>
      <c r="RA215" s="446"/>
      <c r="RB215" s="446"/>
      <c r="RC215" s="446"/>
      <c r="RD215" s="446"/>
      <c r="RE215" s="446"/>
      <c r="RF215" s="446"/>
      <c r="RG215" s="446"/>
      <c r="RH215" s="446"/>
      <c r="RI215" s="446"/>
      <c r="RJ215" s="446"/>
      <c r="RK215" s="446"/>
      <c r="RL215" s="446"/>
      <c r="RM215" s="446"/>
      <c r="RN215" s="446"/>
      <c r="RO215" s="446"/>
      <c r="RP215" s="446"/>
      <c r="RQ215" s="446"/>
      <c r="RR215" s="446"/>
      <c r="RS215" s="446"/>
      <c r="RT215" s="446"/>
      <c r="RU215" s="446"/>
      <c r="RV215" s="446"/>
      <c r="RW215" s="446"/>
      <c r="RX215" s="446"/>
      <c r="RY215" s="446"/>
      <c r="RZ215" s="446"/>
      <c r="SA215" s="446"/>
      <c r="SB215" s="446"/>
      <c r="SC215" s="446"/>
      <c r="SD215" s="446"/>
      <c r="SE215" s="446"/>
      <c r="SF215" s="446"/>
      <c r="SG215" s="446"/>
      <c r="SH215" s="446"/>
      <c r="SI215" s="446"/>
      <c r="SJ215" s="446"/>
      <c r="SK215" s="446"/>
      <c r="SL215" s="446"/>
      <c r="SM215" s="446"/>
      <c r="SN215" s="446"/>
      <c r="SO215" s="446"/>
      <c r="SP215" s="446"/>
      <c r="SQ215" s="446"/>
      <c r="SR215" s="446"/>
      <c r="SS215" s="446"/>
      <c r="ST215" s="446"/>
      <c r="SU215" s="446"/>
      <c r="SV215" s="446"/>
      <c r="SW215" s="446"/>
      <c r="SX215" s="446"/>
      <c r="SY215" s="446"/>
      <c r="SZ215" s="446"/>
      <c r="TA215" s="446"/>
      <c r="TB215" s="446"/>
      <c r="TC215" s="446"/>
      <c r="TD215" s="446"/>
      <c r="TE215" s="446"/>
      <c r="TF215" s="446"/>
      <c r="TG215" s="446"/>
      <c r="TH215" s="446"/>
      <c r="TI215" s="446"/>
      <c r="TJ215" s="446"/>
      <c r="TK215" s="446"/>
      <c r="TL215" s="446"/>
      <c r="TM215" s="446"/>
      <c r="TN215" s="446"/>
      <c r="TO215" s="446"/>
      <c r="TP215" s="446"/>
      <c r="TQ215" s="446"/>
      <c r="TR215" s="446"/>
      <c r="TS215" s="446"/>
      <c r="TT215" s="446"/>
      <c r="TU215" s="446"/>
      <c r="TV215" s="446"/>
      <c r="TW215" s="446"/>
      <c r="TX215" s="446"/>
      <c r="TY215" s="446"/>
      <c r="TZ215" s="446"/>
      <c r="UA215" s="446"/>
      <c r="UB215" s="446"/>
      <c r="UC215" s="446"/>
      <c r="UD215" s="446"/>
      <c r="UE215" s="446"/>
      <c r="UF215" s="446"/>
      <c r="UG215" s="446"/>
      <c r="UH215" s="446"/>
      <c r="UI215" s="446"/>
      <c r="UJ215" s="446"/>
      <c r="UK215" s="446"/>
      <c r="UL215" s="446"/>
      <c r="UM215" s="446"/>
      <c r="UN215" s="446"/>
      <c r="UO215" s="446"/>
      <c r="UP215" s="446"/>
      <c r="UQ215" s="446"/>
      <c r="UR215" s="446"/>
      <c r="US215" s="446"/>
      <c r="UT215" s="446"/>
      <c r="UU215" s="446"/>
      <c r="UV215" s="446"/>
      <c r="UW215" s="446"/>
      <c r="UX215" s="446"/>
      <c r="UY215" s="446"/>
      <c r="UZ215" s="446"/>
      <c r="VA215" s="446"/>
      <c r="VB215" s="446"/>
      <c r="VC215" s="446"/>
      <c r="VD215" s="446"/>
      <c r="VE215" s="446"/>
      <c r="VF215" s="446"/>
      <c r="VG215" s="446"/>
      <c r="VH215" s="446"/>
      <c r="VI215" s="446"/>
      <c r="VJ215" s="446"/>
      <c r="VK215" s="446"/>
      <c r="VL215" s="446"/>
      <c r="VM215" s="446"/>
      <c r="VN215" s="446"/>
      <c r="VO215" s="446"/>
      <c r="VP215" s="446"/>
      <c r="VQ215" s="446"/>
      <c r="VR215" s="446"/>
      <c r="VS215" s="446"/>
      <c r="VT215" s="446"/>
      <c r="VU215" s="446"/>
      <c r="VV215" s="446"/>
      <c r="VW215" s="446"/>
      <c r="VX215" s="446"/>
      <c r="VY215" s="446"/>
      <c r="VZ215" s="446"/>
      <c r="WA215" s="446"/>
      <c r="WB215" s="446"/>
      <c r="WC215" s="446"/>
      <c r="WD215" s="446"/>
      <c r="WE215" s="446"/>
      <c r="WF215" s="446"/>
      <c r="WG215" s="446"/>
      <c r="WH215" s="446"/>
      <c r="WI215" s="446"/>
      <c r="WJ215" s="446"/>
      <c r="WK215" s="446"/>
      <c r="WL215" s="446"/>
      <c r="WM215" s="446"/>
      <c r="WN215" s="446"/>
      <c r="WO215" s="446"/>
      <c r="WP215" s="446"/>
      <c r="WQ215" s="446"/>
      <c r="WR215" s="446"/>
      <c r="WS215" s="446"/>
      <c r="WT215" s="446"/>
      <c r="WU215" s="446"/>
      <c r="WV215" s="446"/>
      <c r="WW215" s="446"/>
      <c r="WX215" s="446"/>
      <c r="WY215" s="446"/>
      <c r="WZ215" s="446"/>
      <c r="XA215" s="446"/>
      <c r="XB215" s="446"/>
      <c r="XC215" s="446"/>
      <c r="XD215" s="446"/>
      <c r="XE215" s="446"/>
      <c r="XF215" s="446"/>
      <c r="XG215" s="446"/>
      <c r="XH215" s="446"/>
      <c r="XI215" s="446"/>
      <c r="XJ215" s="446"/>
      <c r="XK215" s="446"/>
      <c r="XL215" s="446"/>
      <c r="XM215" s="446"/>
      <c r="XN215" s="446"/>
      <c r="XO215" s="446"/>
      <c r="XP215" s="446"/>
      <c r="XQ215" s="446"/>
      <c r="XR215" s="446"/>
      <c r="XS215" s="446"/>
      <c r="XT215" s="446"/>
      <c r="XU215" s="446"/>
      <c r="XV215" s="446"/>
      <c r="XW215" s="446"/>
      <c r="XX215" s="446"/>
      <c r="XY215" s="446"/>
      <c r="XZ215" s="446"/>
      <c r="YA215" s="446"/>
      <c r="YB215" s="446"/>
      <c r="YC215" s="446"/>
      <c r="YD215" s="446"/>
      <c r="YE215" s="446"/>
      <c r="YF215" s="446"/>
      <c r="YG215" s="446"/>
      <c r="YH215" s="446"/>
      <c r="YI215" s="446"/>
      <c r="YJ215" s="446"/>
      <c r="YK215" s="446"/>
      <c r="YL215" s="446"/>
      <c r="YM215" s="446"/>
      <c r="YN215" s="446"/>
      <c r="YO215" s="446"/>
      <c r="YP215" s="446"/>
      <c r="YQ215" s="446"/>
      <c r="YR215" s="446"/>
      <c r="YS215" s="446"/>
      <c r="YT215" s="446"/>
      <c r="YU215" s="446"/>
      <c r="YV215" s="446"/>
      <c r="YW215" s="446"/>
      <c r="YX215" s="446"/>
      <c r="YY215" s="446"/>
      <c r="YZ215" s="446"/>
      <c r="ZA215" s="446"/>
      <c r="ZB215" s="446"/>
      <c r="ZC215" s="446"/>
      <c r="ZD215" s="446"/>
      <c r="ZE215" s="446"/>
      <c r="ZF215" s="446"/>
      <c r="ZG215" s="446"/>
      <c r="ZH215" s="446"/>
      <c r="ZI215" s="446"/>
      <c r="ZJ215" s="446"/>
      <c r="ZK215" s="446"/>
      <c r="ZL215" s="446"/>
      <c r="ZM215" s="446"/>
      <c r="ZN215" s="446"/>
      <c r="ZO215" s="446"/>
      <c r="ZP215" s="446"/>
      <c r="ZQ215" s="446"/>
      <c r="ZR215" s="446"/>
      <c r="ZS215" s="446"/>
      <c r="ZT215" s="446"/>
      <c r="ZU215" s="446"/>
      <c r="ZV215" s="446"/>
      <c r="ZW215" s="446"/>
      <c r="ZX215" s="446"/>
      <c r="ZY215" s="446"/>
      <c r="ZZ215" s="446"/>
      <c r="AAA215" s="446"/>
      <c r="AAB215" s="446"/>
      <c r="AAC215" s="446"/>
      <c r="AAD215" s="446"/>
      <c r="AAE215" s="446"/>
      <c r="AAF215" s="446"/>
      <c r="AAG215" s="446"/>
      <c r="AAH215" s="446"/>
      <c r="AAI215" s="446"/>
      <c r="AAJ215" s="446"/>
      <c r="AAK215" s="446"/>
      <c r="AAL215" s="446"/>
      <c r="AAM215" s="446"/>
      <c r="AAN215" s="446"/>
      <c r="AAO215" s="446"/>
      <c r="AAP215" s="446"/>
      <c r="AAQ215" s="446"/>
      <c r="AAR215" s="446"/>
      <c r="AAS215" s="446"/>
      <c r="AAT215" s="446"/>
      <c r="AAU215" s="446"/>
      <c r="AAV215" s="446"/>
      <c r="AAW215" s="446"/>
      <c r="AAX215" s="446"/>
      <c r="AAY215" s="446"/>
      <c r="AAZ215" s="446"/>
      <c r="ABA215" s="446"/>
      <c r="ABB215" s="446"/>
      <c r="ABC215" s="446"/>
      <c r="ABD215" s="446"/>
      <c r="ABE215" s="446"/>
      <c r="ABF215" s="446"/>
      <c r="ABG215" s="446"/>
      <c r="ABH215" s="446"/>
      <c r="ABI215" s="446"/>
      <c r="ABJ215" s="446"/>
      <c r="ABK215" s="446"/>
      <c r="ABL215" s="446"/>
      <c r="ABM215" s="446"/>
      <c r="ABN215" s="446"/>
      <c r="ABO215" s="446"/>
      <c r="ABP215" s="446"/>
      <c r="ABQ215" s="446"/>
      <c r="ABR215" s="446"/>
      <c r="ABS215" s="446"/>
      <c r="ABT215" s="446"/>
      <c r="ABU215" s="446"/>
      <c r="ABV215" s="446"/>
      <c r="ABW215" s="446"/>
      <c r="ABX215" s="446"/>
      <c r="ABY215" s="446"/>
      <c r="ABZ215" s="446"/>
      <c r="ACA215" s="446"/>
      <c r="ACB215" s="446"/>
      <c r="ACC215" s="446"/>
      <c r="ACD215" s="446"/>
      <c r="ACE215" s="446"/>
      <c r="ACF215" s="446"/>
      <c r="ACG215" s="446"/>
      <c r="ACH215" s="446"/>
      <c r="ACI215" s="446"/>
      <c r="ACJ215" s="446"/>
      <c r="ACK215" s="446"/>
      <c r="ACL215" s="446"/>
      <c r="ACM215" s="446"/>
      <c r="ACN215" s="446"/>
      <c r="ACO215" s="446"/>
      <c r="ACP215" s="446"/>
      <c r="ACQ215" s="446"/>
      <c r="ACR215" s="446"/>
      <c r="ACS215" s="446"/>
      <c r="ACT215" s="446"/>
      <c r="ACU215" s="446"/>
      <c r="ACV215" s="446"/>
      <c r="ACW215" s="446"/>
      <c r="ACX215" s="446"/>
      <c r="ACY215" s="446"/>
      <c r="ACZ215" s="446"/>
      <c r="ADA215" s="446"/>
      <c r="ADB215" s="446"/>
      <c r="ADC215" s="446"/>
      <c r="ADD215" s="446"/>
      <c r="ADE215" s="446"/>
      <c r="ADF215" s="446"/>
      <c r="ADG215" s="446"/>
      <c r="ADH215" s="446"/>
      <c r="ADI215" s="446"/>
      <c r="ADJ215" s="446"/>
      <c r="ADK215" s="446"/>
      <c r="ADL215" s="446"/>
      <c r="ADM215" s="446"/>
      <c r="ADN215" s="446"/>
      <c r="ADO215" s="446"/>
      <c r="ADP215" s="446"/>
      <c r="ADQ215" s="446"/>
      <c r="ADR215" s="446"/>
      <c r="ADS215" s="446"/>
      <c r="ADT215" s="446"/>
      <c r="ADU215" s="446"/>
      <c r="ADV215" s="446"/>
      <c r="ADW215" s="446"/>
      <c r="ADX215" s="446"/>
      <c r="ADY215" s="446"/>
      <c r="ADZ215" s="446"/>
      <c r="AEA215" s="446"/>
      <c r="AEB215" s="446"/>
      <c r="AEC215" s="446"/>
      <c r="AED215" s="446"/>
      <c r="AEE215" s="446"/>
      <c r="AEF215" s="446"/>
      <c r="AEG215" s="446"/>
      <c r="AEH215" s="446"/>
      <c r="AEI215" s="446"/>
      <c r="AEJ215" s="446"/>
      <c r="AEK215" s="446"/>
      <c r="AEL215" s="446"/>
      <c r="AEM215" s="446"/>
      <c r="AEN215" s="446"/>
      <c r="AEO215" s="446"/>
      <c r="AEP215" s="446"/>
      <c r="AEQ215" s="446"/>
      <c r="AER215" s="446"/>
      <c r="AES215" s="446"/>
      <c r="AET215" s="446"/>
      <c r="AEU215" s="446"/>
      <c r="AEV215" s="446"/>
      <c r="AEW215" s="446"/>
      <c r="AEX215" s="446"/>
      <c r="AEY215" s="446"/>
      <c r="AEZ215" s="446"/>
      <c r="AFA215" s="446"/>
      <c r="AFB215" s="446"/>
      <c r="AFC215" s="446"/>
      <c r="AFD215" s="446"/>
      <c r="AFE215" s="446"/>
      <c r="AFF215" s="446"/>
      <c r="AFG215" s="446"/>
      <c r="AFH215" s="446"/>
      <c r="AFI215" s="446"/>
      <c r="AFJ215" s="446"/>
      <c r="AFK215" s="446"/>
      <c r="AFL215" s="446"/>
      <c r="AFM215" s="446"/>
      <c r="AFN215" s="446"/>
      <c r="AFO215" s="446"/>
      <c r="AFP215" s="446"/>
      <c r="AFQ215" s="446"/>
      <c r="AFR215" s="446"/>
      <c r="AFS215" s="446"/>
      <c r="AFT215" s="446"/>
      <c r="AFU215" s="446"/>
      <c r="AFV215" s="446"/>
      <c r="AFW215" s="446"/>
      <c r="AFX215" s="446"/>
      <c r="AFY215" s="446"/>
      <c r="AFZ215" s="446"/>
      <c r="AGA215" s="446"/>
      <c r="AGB215" s="446"/>
      <c r="AGC215" s="446"/>
      <c r="AGD215" s="446"/>
      <c r="AGE215" s="446"/>
      <c r="AGF215" s="446"/>
      <c r="AGG215" s="446"/>
      <c r="AGH215" s="446"/>
      <c r="AGI215" s="446"/>
      <c r="AGJ215" s="446"/>
      <c r="AGK215" s="446"/>
      <c r="AGL215" s="446"/>
      <c r="AGM215" s="446"/>
      <c r="AGN215" s="446"/>
      <c r="AGO215" s="446"/>
      <c r="AGP215" s="446"/>
      <c r="AGQ215" s="446"/>
      <c r="AGR215" s="446"/>
      <c r="AGS215" s="446"/>
      <c r="AGT215" s="446"/>
      <c r="AGU215" s="446"/>
      <c r="AGV215" s="446"/>
      <c r="AGW215" s="446"/>
      <c r="AGX215" s="446"/>
      <c r="AGY215" s="446"/>
      <c r="AGZ215" s="446"/>
      <c r="AHA215" s="446"/>
      <c r="AHB215" s="446"/>
      <c r="AHC215" s="446"/>
      <c r="AHD215" s="446"/>
      <c r="AHE215" s="446"/>
      <c r="AHF215" s="446"/>
      <c r="AHG215" s="446"/>
      <c r="AHH215" s="446"/>
      <c r="AHI215" s="446"/>
      <c r="AHJ215" s="446"/>
      <c r="AHK215" s="446"/>
      <c r="AHL215" s="446"/>
      <c r="AHM215" s="446"/>
      <c r="AHN215" s="446"/>
      <c r="AHO215" s="446"/>
      <c r="AHP215" s="446"/>
      <c r="AHQ215" s="446"/>
      <c r="AHR215" s="446"/>
      <c r="AHS215" s="446"/>
      <c r="AHT215" s="446"/>
      <c r="AHU215" s="446"/>
      <c r="AHV215" s="446"/>
      <c r="AHW215" s="446"/>
      <c r="AHX215" s="446"/>
      <c r="AHY215" s="446"/>
      <c r="AHZ215" s="446"/>
      <c r="AIA215" s="446"/>
      <c r="AIB215" s="446"/>
      <c r="AIC215" s="446"/>
      <c r="AID215" s="446"/>
      <c r="AIE215" s="446"/>
      <c r="AIF215" s="446"/>
      <c r="AIG215" s="446"/>
      <c r="AIH215" s="446"/>
      <c r="AII215" s="446"/>
      <c r="AIJ215" s="446"/>
      <c r="AIK215" s="446"/>
      <c r="AIL215" s="446"/>
      <c r="AIM215" s="446"/>
      <c r="AIN215" s="446"/>
      <c r="AIO215" s="446"/>
      <c r="AIP215" s="446"/>
      <c r="AIQ215" s="446"/>
      <c r="AIR215" s="446"/>
      <c r="AIS215" s="446"/>
      <c r="AIT215" s="446"/>
      <c r="AIU215" s="446"/>
      <c r="AIV215" s="446"/>
      <c r="AIW215" s="446"/>
      <c r="AIX215" s="446"/>
      <c r="AIY215" s="446"/>
      <c r="AIZ215" s="446"/>
      <c r="AJA215" s="446"/>
      <c r="AJB215" s="446"/>
      <c r="AJC215" s="446"/>
      <c r="AJD215" s="446"/>
      <c r="AJE215" s="446"/>
      <c r="AJF215" s="446"/>
      <c r="AJG215" s="446"/>
      <c r="AJH215" s="446"/>
      <c r="AJI215" s="446"/>
      <c r="AJJ215" s="446"/>
      <c r="AJK215" s="446"/>
      <c r="AJL215" s="446"/>
      <c r="AJM215" s="446"/>
      <c r="AJN215" s="446"/>
      <c r="AJO215" s="446"/>
      <c r="AJP215" s="446"/>
      <c r="AJQ215" s="446"/>
      <c r="AJR215" s="446"/>
      <c r="AJS215" s="446"/>
      <c r="AJT215" s="446"/>
      <c r="AJU215" s="446"/>
      <c r="AJV215" s="446"/>
      <c r="AJW215" s="446"/>
      <c r="AJX215" s="446"/>
      <c r="AJY215" s="446"/>
      <c r="AJZ215" s="446"/>
      <c r="AKA215" s="446"/>
      <c r="AKB215" s="446"/>
      <c r="AKC215" s="446"/>
      <c r="AKD215" s="446"/>
      <c r="AKE215" s="446"/>
      <c r="AKF215" s="446"/>
      <c r="AKG215" s="446"/>
      <c r="AKH215" s="446"/>
      <c r="AKI215" s="446"/>
      <c r="AKJ215" s="446"/>
      <c r="AKK215" s="446"/>
      <c r="AKL215" s="446"/>
      <c r="AKM215" s="446"/>
      <c r="AKN215" s="446"/>
      <c r="AKO215" s="446"/>
      <c r="AKP215" s="446"/>
      <c r="AKQ215" s="446"/>
      <c r="AKR215" s="446"/>
      <c r="AKS215" s="446"/>
      <c r="AKT215" s="446"/>
      <c r="AKU215" s="446"/>
      <c r="AKV215" s="446"/>
      <c r="AKW215" s="446"/>
      <c r="AKX215" s="446"/>
      <c r="AKY215" s="446"/>
      <c r="AKZ215" s="446"/>
      <c r="ALA215" s="446"/>
      <c r="ALB215" s="446"/>
      <c r="ALC215" s="446"/>
      <c r="ALD215" s="446"/>
      <c r="ALE215" s="446"/>
      <c r="ALF215" s="446"/>
      <c r="ALG215" s="446"/>
      <c r="ALH215" s="446"/>
      <c r="ALI215" s="446"/>
      <c r="ALJ215" s="446"/>
      <c r="ALK215" s="446"/>
      <c r="ALL215" s="446"/>
      <c r="ALM215" s="446"/>
      <c r="ALN215" s="446"/>
      <c r="ALO215" s="446"/>
      <c r="ALP215" s="446"/>
      <c r="ALQ215" s="446"/>
      <c r="ALR215" s="446"/>
      <c r="ALS215" s="446"/>
      <c r="ALT215" s="446"/>
      <c r="ALU215" s="446"/>
      <c r="ALV215" s="446"/>
      <c r="ALW215" s="446"/>
      <c r="ALX215" s="446"/>
      <c r="ALY215" s="446"/>
      <c r="ALZ215" s="446"/>
      <c r="AMA215" s="446"/>
      <c r="AMB215" s="446"/>
      <c r="AMC215" s="446"/>
      <c r="AMD215" s="446"/>
      <c r="AME215" s="446"/>
      <c r="AMF215" s="446"/>
      <c r="AMG215" s="446"/>
      <c r="AMH215" s="446"/>
      <c r="AMI215" s="446"/>
      <c r="AMJ215" s="446"/>
      <c r="AMK215" s="446"/>
      <c r="AML215" s="447"/>
      <c r="AMM215" s="447"/>
      <c r="AMN215" s="447"/>
    </row>
    <row r="216" spans="1:1028" s="142" customFormat="1" ht="15.6" customHeight="1" x14ac:dyDescent="0.2">
      <c r="A216" s="673"/>
      <c r="B216" s="674"/>
      <c r="C216" s="674"/>
      <c r="D216" s="674"/>
      <c r="E216" s="674"/>
      <c r="F216" s="674"/>
      <c r="G216" s="675"/>
      <c r="H216" s="121">
        <f>SUM(H209:H214)</f>
        <v>6403.97</v>
      </c>
      <c r="I216" s="121">
        <f>SUM(I209:I214)</f>
        <v>7994.7</v>
      </c>
      <c r="J216" s="122">
        <f>SUM(J209:J214)</f>
        <v>9.0592965275563542E-3</v>
      </c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  <c r="X216" s="262"/>
      <c r="Y216" s="262"/>
      <c r="Z216" s="262"/>
      <c r="AA216" s="262"/>
      <c r="AB216" s="262"/>
      <c r="AC216" s="262"/>
      <c r="AD216" s="262"/>
      <c r="AE216" s="262"/>
      <c r="AF216" s="262"/>
      <c r="AG216" s="262"/>
      <c r="AH216" s="262"/>
      <c r="AI216" s="262"/>
      <c r="AJ216" s="262"/>
      <c r="AK216" s="262"/>
      <c r="AL216" s="262"/>
      <c r="AM216" s="262"/>
      <c r="AN216" s="262"/>
      <c r="AO216" s="262"/>
      <c r="AP216" s="262"/>
      <c r="AQ216" s="262"/>
      <c r="AR216" s="262"/>
      <c r="AS216" s="262"/>
      <c r="AT216" s="262"/>
      <c r="AU216" s="262"/>
      <c r="AV216" s="262"/>
      <c r="AW216" s="262"/>
      <c r="AX216" s="262"/>
      <c r="AY216" s="262"/>
      <c r="AZ216" s="262"/>
      <c r="BA216" s="262"/>
      <c r="BB216" s="262"/>
      <c r="BC216" s="262"/>
      <c r="BD216" s="262"/>
      <c r="BE216" s="262"/>
      <c r="BF216" s="262"/>
      <c r="BG216" s="262"/>
      <c r="BH216" s="262"/>
      <c r="BI216" s="262"/>
      <c r="BJ216" s="262"/>
      <c r="BK216" s="262"/>
      <c r="BL216" s="262"/>
      <c r="BM216" s="262"/>
      <c r="BN216" s="262"/>
      <c r="BO216" s="262"/>
      <c r="BP216" s="262"/>
      <c r="BQ216" s="262"/>
      <c r="BR216" s="262"/>
      <c r="BS216" s="262"/>
      <c r="BT216" s="262"/>
      <c r="BU216" s="262"/>
      <c r="BV216" s="262"/>
      <c r="BW216" s="262"/>
      <c r="BX216" s="262"/>
      <c r="BY216" s="262"/>
      <c r="BZ216" s="262"/>
      <c r="CA216" s="262"/>
      <c r="CB216" s="262"/>
      <c r="CC216" s="262"/>
      <c r="CD216" s="262"/>
      <c r="CE216" s="262"/>
      <c r="CF216" s="262"/>
      <c r="CG216" s="262"/>
      <c r="CH216" s="262"/>
      <c r="CI216" s="262"/>
      <c r="CJ216" s="262"/>
      <c r="CK216" s="262"/>
      <c r="CL216" s="262"/>
      <c r="CM216" s="262"/>
      <c r="CN216" s="262"/>
      <c r="CO216" s="262"/>
      <c r="CP216" s="262"/>
      <c r="CQ216" s="262"/>
      <c r="CR216" s="262"/>
      <c r="CS216" s="262"/>
      <c r="CT216" s="262"/>
      <c r="CU216" s="262"/>
      <c r="CV216" s="262"/>
      <c r="CW216" s="262"/>
      <c r="CX216" s="262"/>
      <c r="CY216" s="262"/>
      <c r="CZ216" s="262"/>
      <c r="DA216" s="262"/>
      <c r="DB216" s="262"/>
      <c r="DC216" s="262"/>
      <c r="DD216" s="262"/>
      <c r="DE216" s="262"/>
      <c r="DF216" s="262"/>
      <c r="DG216" s="262"/>
      <c r="DH216" s="262"/>
      <c r="DI216" s="262"/>
      <c r="DJ216" s="262"/>
      <c r="DK216" s="262"/>
      <c r="DL216" s="262"/>
      <c r="DM216" s="262"/>
      <c r="DN216" s="262"/>
      <c r="DO216" s="262"/>
      <c r="DP216" s="262"/>
      <c r="DQ216" s="262"/>
      <c r="DR216" s="262"/>
      <c r="DS216" s="262"/>
      <c r="DT216" s="262"/>
      <c r="DU216" s="262"/>
      <c r="DV216" s="262"/>
      <c r="DW216" s="262"/>
      <c r="DX216" s="262"/>
      <c r="DY216" s="262"/>
      <c r="DZ216" s="262"/>
      <c r="EA216" s="262"/>
      <c r="EB216" s="262"/>
      <c r="EC216" s="262"/>
      <c r="ED216" s="262"/>
      <c r="EE216" s="262"/>
      <c r="EF216" s="262"/>
      <c r="EG216" s="262"/>
      <c r="EH216" s="262"/>
      <c r="EI216" s="262"/>
      <c r="EJ216" s="262"/>
      <c r="EK216" s="262"/>
      <c r="EL216" s="262"/>
      <c r="EM216" s="262"/>
      <c r="EN216" s="262"/>
      <c r="EO216" s="262"/>
      <c r="EP216" s="262"/>
      <c r="EQ216" s="262"/>
      <c r="ER216" s="262"/>
      <c r="ES216" s="262"/>
      <c r="ET216" s="262"/>
      <c r="EU216" s="262"/>
      <c r="EV216" s="262"/>
      <c r="EW216" s="262"/>
      <c r="EX216" s="262"/>
      <c r="EY216" s="262"/>
      <c r="EZ216" s="262"/>
      <c r="FA216" s="262"/>
      <c r="FB216" s="262"/>
      <c r="FC216" s="262"/>
      <c r="FD216" s="262"/>
      <c r="FE216" s="262"/>
      <c r="FF216" s="262"/>
      <c r="FG216" s="262"/>
      <c r="FH216" s="262"/>
      <c r="FI216" s="262"/>
      <c r="FJ216" s="262"/>
      <c r="FK216" s="262"/>
      <c r="FL216" s="262"/>
      <c r="FM216" s="262"/>
      <c r="FN216" s="262"/>
      <c r="FO216" s="262"/>
      <c r="FP216" s="262"/>
      <c r="FQ216" s="262"/>
      <c r="FR216" s="262"/>
      <c r="FS216" s="262"/>
      <c r="FT216" s="262"/>
      <c r="FU216" s="262"/>
      <c r="FV216" s="262"/>
      <c r="FW216" s="262"/>
      <c r="FX216" s="262"/>
      <c r="FY216" s="262"/>
      <c r="FZ216" s="262"/>
      <c r="GA216" s="262"/>
      <c r="GB216" s="262"/>
      <c r="GC216" s="262"/>
      <c r="GD216" s="262"/>
      <c r="GE216" s="262"/>
      <c r="GF216" s="262"/>
      <c r="GG216" s="262"/>
      <c r="GH216" s="262"/>
      <c r="GI216" s="262"/>
      <c r="GJ216" s="262"/>
      <c r="GK216" s="262"/>
      <c r="GL216" s="262"/>
      <c r="GM216" s="262"/>
      <c r="GN216" s="262"/>
      <c r="GO216" s="262"/>
      <c r="GP216" s="262"/>
      <c r="GQ216" s="262"/>
      <c r="GR216" s="264"/>
      <c r="GS216" s="264"/>
      <c r="GT216" s="264"/>
      <c r="GU216" s="264"/>
      <c r="GV216" s="264"/>
      <c r="GW216" s="264"/>
      <c r="GX216" s="264"/>
      <c r="GY216" s="264"/>
      <c r="GZ216" s="264"/>
      <c r="HA216" s="264"/>
      <c r="HB216" s="264"/>
      <c r="HC216" s="264"/>
      <c r="HD216" s="264"/>
      <c r="HE216" s="264"/>
      <c r="HF216" s="264"/>
      <c r="HG216" s="264"/>
      <c r="HH216" s="264"/>
      <c r="HI216" s="264"/>
      <c r="HJ216" s="264"/>
      <c r="HK216" s="264"/>
      <c r="HL216" s="264"/>
      <c r="HM216" s="264"/>
      <c r="HN216" s="264"/>
      <c r="HO216" s="264"/>
      <c r="HP216" s="264"/>
      <c r="HQ216" s="264"/>
      <c r="HR216" s="264"/>
      <c r="HS216" s="264"/>
      <c r="HT216" s="264"/>
      <c r="HU216" s="264"/>
      <c r="HV216" s="264"/>
      <c r="HW216" s="264"/>
      <c r="HX216" s="264"/>
      <c r="HY216" s="264"/>
      <c r="HZ216" s="264"/>
      <c r="IA216" s="264"/>
      <c r="IB216" s="264"/>
      <c r="IC216" s="264"/>
      <c r="ID216" s="264"/>
      <c r="IE216" s="264"/>
      <c r="IF216" s="264"/>
      <c r="IG216" s="264"/>
      <c r="IH216" s="264"/>
      <c r="II216" s="264"/>
      <c r="IJ216" s="264"/>
      <c r="IK216" s="264"/>
      <c r="IL216" s="264"/>
      <c r="IM216" s="264"/>
      <c r="IN216" s="264"/>
      <c r="IO216" s="446"/>
      <c r="IP216" s="446"/>
      <c r="IQ216" s="446"/>
      <c r="IR216" s="446"/>
      <c r="IS216" s="446"/>
      <c r="IT216" s="446"/>
      <c r="IU216" s="446"/>
      <c r="IV216" s="446"/>
      <c r="IW216" s="446"/>
      <c r="IX216" s="446"/>
      <c r="IY216" s="446"/>
      <c r="IZ216" s="446"/>
      <c r="JA216" s="446"/>
      <c r="JB216" s="446"/>
      <c r="JC216" s="446"/>
      <c r="JD216" s="446"/>
      <c r="JE216" s="446"/>
      <c r="JF216" s="446"/>
      <c r="JG216" s="446"/>
      <c r="JH216" s="446"/>
      <c r="JI216" s="446"/>
      <c r="JJ216" s="446"/>
      <c r="JK216" s="446"/>
      <c r="JL216" s="446"/>
      <c r="JM216" s="446"/>
      <c r="JN216" s="446"/>
      <c r="JO216" s="446"/>
      <c r="JP216" s="446"/>
      <c r="JQ216" s="446"/>
      <c r="JR216" s="446"/>
      <c r="JS216" s="446"/>
      <c r="JT216" s="446"/>
      <c r="JU216" s="446"/>
      <c r="JV216" s="446"/>
      <c r="JW216" s="446"/>
      <c r="JX216" s="446"/>
      <c r="JY216" s="446"/>
      <c r="JZ216" s="446"/>
      <c r="KA216" s="446"/>
      <c r="KB216" s="446"/>
      <c r="KC216" s="446"/>
      <c r="KD216" s="446"/>
      <c r="KE216" s="446"/>
      <c r="KF216" s="446"/>
      <c r="KG216" s="446"/>
      <c r="KH216" s="446"/>
      <c r="KI216" s="446"/>
      <c r="KJ216" s="446"/>
      <c r="KK216" s="446"/>
      <c r="KL216" s="446"/>
      <c r="KM216" s="446"/>
      <c r="KN216" s="446"/>
      <c r="KO216" s="446"/>
      <c r="KP216" s="446"/>
      <c r="KQ216" s="446"/>
      <c r="KR216" s="446"/>
      <c r="KS216" s="446"/>
      <c r="KT216" s="446"/>
      <c r="KU216" s="446"/>
      <c r="KV216" s="446"/>
      <c r="KW216" s="446"/>
      <c r="KX216" s="446"/>
      <c r="KY216" s="446"/>
      <c r="KZ216" s="446"/>
      <c r="LA216" s="446"/>
      <c r="LB216" s="446"/>
      <c r="LC216" s="446"/>
      <c r="LD216" s="446"/>
      <c r="LE216" s="446"/>
      <c r="LF216" s="446"/>
      <c r="LG216" s="446"/>
      <c r="LH216" s="446"/>
      <c r="LI216" s="446"/>
      <c r="LJ216" s="446"/>
      <c r="LK216" s="446"/>
      <c r="LL216" s="446"/>
      <c r="LM216" s="446"/>
      <c r="LN216" s="446"/>
      <c r="LO216" s="446"/>
      <c r="LP216" s="446"/>
      <c r="LQ216" s="446"/>
      <c r="LR216" s="446"/>
      <c r="LS216" s="446"/>
      <c r="LT216" s="446"/>
      <c r="LU216" s="446"/>
      <c r="LV216" s="446"/>
      <c r="LW216" s="446"/>
      <c r="LX216" s="446"/>
      <c r="LY216" s="446"/>
      <c r="LZ216" s="446"/>
      <c r="MA216" s="446"/>
      <c r="MB216" s="446"/>
      <c r="MC216" s="446"/>
      <c r="MD216" s="446"/>
      <c r="ME216" s="446"/>
      <c r="MF216" s="446"/>
      <c r="MG216" s="446"/>
      <c r="MH216" s="446"/>
      <c r="MI216" s="446"/>
      <c r="MJ216" s="446"/>
      <c r="MK216" s="446"/>
      <c r="ML216" s="446"/>
      <c r="MM216" s="446"/>
      <c r="MN216" s="446"/>
      <c r="MO216" s="446"/>
      <c r="MP216" s="446"/>
      <c r="MQ216" s="446"/>
      <c r="MR216" s="446"/>
      <c r="MS216" s="446"/>
      <c r="MT216" s="446"/>
      <c r="MU216" s="446"/>
      <c r="MV216" s="446"/>
      <c r="MW216" s="446"/>
      <c r="MX216" s="446"/>
      <c r="MY216" s="446"/>
      <c r="MZ216" s="446"/>
      <c r="NA216" s="446"/>
      <c r="NB216" s="446"/>
      <c r="NC216" s="446"/>
      <c r="ND216" s="446"/>
      <c r="NE216" s="446"/>
      <c r="NF216" s="446"/>
      <c r="NG216" s="446"/>
      <c r="NH216" s="446"/>
      <c r="NI216" s="446"/>
      <c r="NJ216" s="446"/>
      <c r="NK216" s="446"/>
      <c r="NL216" s="446"/>
      <c r="NM216" s="446"/>
      <c r="NN216" s="446"/>
      <c r="NO216" s="446"/>
      <c r="NP216" s="446"/>
      <c r="NQ216" s="446"/>
      <c r="NR216" s="446"/>
      <c r="NS216" s="446"/>
      <c r="NT216" s="446"/>
      <c r="NU216" s="446"/>
      <c r="NV216" s="446"/>
      <c r="NW216" s="446"/>
      <c r="NX216" s="446"/>
      <c r="NY216" s="446"/>
      <c r="NZ216" s="446"/>
      <c r="OA216" s="446"/>
      <c r="OB216" s="446"/>
      <c r="OC216" s="446"/>
      <c r="OD216" s="446"/>
      <c r="OE216" s="446"/>
      <c r="OF216" s="446"/>
      <c r="OG216" s="446"/>
      <c r="OH216" s="446"/>
      <c r="OI216" s="446"/>
      <c r="OJ216" s="446"/>
      <c r="OK216" s="446"/>
      <c r="OL216" s="446"/>
      <c r="OM216" s="446"/>
      <c r="ON216" s="446"/>
      <c r="OO216" s="446"/>
      <c r="OP216" s="446"/>
      <c r="OQ216" s="446"/>
      <c r="OR216" s="446"/>
      <c r="OS216" s="446"/>
      <c r="OT216" s="446"/>
      <c r="OU216" s="446"/>
      <c r="OV216" s="446"/>
      <c r="OW216" s="446"/>
      <c r="OX216" s="446"/>
      <c r="OY216" s="446"/>
      <c r="OZ216" s="446"/>
      <c r="PA216" s="446"/>
      <c r="PB216" s="446"/>
      <c r="PC216" s="446"/>
      <c r="PD216" s="446"/>
      <c r="PE216" s="446"/>
      <c r="PF216" s="446"/>
      <c r="PG216" s="446"/>
      <c r="PH216" s="446"/>
      <c r="PI216" s="446"/>
      <c r="PJ216" s="446"/>
      <c r="PK216" s="446"/>
      <c r="PL216" s="446"/>
      <c r="PM216" s="446"/>
      <c r="PN216" s="446"/>
      <c r="PO216" s="446"/>
      <c r="PP216" s="446"/>
      <c r="PQ216" s="446"/>
      <c r="PR216" s="446"/>
      <c r="PS216" s="446"/>
      <c r="PT216" s="446"/>
      <c r="PU216" s="446"/>
      <c r="PV216" s="446"/>
      <c r="PW216" s="446"/>
      <c r="PX216" s="446"/>
      <c r="PY216" s="446"/>
      <c r="PZ216" s="446"/>
      <c r="QA216" s="446"/>
      <c r="QB216" s="446"/>
      <c r="QC216" s="446"/>
      <c r="QD216" s="446"/>
      <c r="QE216" s="446"/>
      <c r="QF216" s="446"/>
      <c r="QG216" s="446"/>
      <c r="QH216" s="446"/>
      <c r="QI216" s="446"/>
      <c r="QJ216" s="446"/>
      <c r="QK216" s="446"/>
      <c r="QL216" s="446"/>
      <c r="QM216" s="446"/>
      <c r="QN216" s="446"/>
      <c r="QO216" s="446"/>
      <c r="QP216" s="446"/>
      <c r="QQ216" s="446"/>
      <c r="QR216" s="446"/>
      <c r="QS216" s="446"/>
      <c r="QT216" s="446"/>
      <c r="QU216" s="446"/>
      <c r="QV216" s="446"/>
      <c r="QW216" s="446"/>
      <c r="QX216" s="446"/>
      <c r="QY216" s="446"/>
      <c r="QZ216" s="446"/>
      <c r="RA216" s="446"/>
      <c r="RB216" s="446"/>
      <c r="RC216" s="446"/>
      <c r="RD216" s="446"/>
      <c r="RE216" s="446"/>
      <c r="RF216" s="446"/>
      <c r="RG216" s="446"/>
      <c r="RH216" s="446"/>
      <c r="RI216" s="446"/>
      <c r="RJ216" s="446"/>
      <c r="RK216" s="446"/>
      <c r="RL216" s="446"/>
      <c r="RM216" s="446"/>
      <c r="RN216" s="446"/>
      <c r="RO216" s="446"/>
      <c r="RP216" s="446"/>
      <c r="RQ216" s="446"/>
      <c r="RR216" s="446"/>
      <c r="RS216" s="446"/>
      <c r="RT216" s="446"/>
      <c r="RU216" s="446"/>
      <c r="RV216" s="446"/>
      <c r="RW216" s="446"/>
      <c r="RX216" s="446"/>
      <c r="RY216" s="446"/>
      <c r="RZ216" s="446"/>
      <c r="SA216" s="446"/>
      <c r="SB216" s="446"/>
      <c r="SC216" s="446"/>
      <c r="SD216" s="446"/>
      <c r="SE216" s="446"/>
      <c r="SF216" s="446"/>
      <c r="SG216" s="446"/>
      <c r="SH216" s="446"/>
      <c r="SI216" s="446"/>
      <c r="SJ216" s="446"/>
      <c r="SK216" s="446"/>
      <c r="SL216" s="446"/>
      <c r="SM216" s="446"/>
      <c r="SN216" s="446"/>
      <c r="SO216" s="446"/>
      <c r="SP216" s="446"/>
      <c r="SQ216" s="446"/>
      <c r="SR216" s="446"/>
      <c r="SS216" s="446"/>
      <c r="ST216" s="446"/>
      <c r="SU216" s="446"/>
      <c r="SV216" s="446"/>
      <c r="SW216" s="446"/>
      <c r="SX216" s="446"/>
      <c r="SY216" s="446"/>
      <c r="SZ216" s="446"/>
      <c r="TA216" s="446"/>
      <c r="TB216" s="446"/>
      <c r="TC216" s="446"/>
      <c r="TD216" s="446"/>
      <c r="TE216" s="446"/>
      <c r="TF216" s="446"/>
      <c r="TG216" s="446"/>
      <c r="TH216" s="446"/>
      <c r="TI216" s="446"/>
      <c r="TJ216" s="446"/>
      <c r="TK216" s="446"/>
      <c r="TL216" s="446"/>
      <c r="TM216" s="446"/>
      <c r="TN216" s="446"/>
      <c r="TO216" s="446"/>
      <c r="TP216" s="446"/>
      <c r="TQ216" s="446"/>
      <c r="TR216" s="446"/>
      <c r="TS216" s="446"/>
      <c r="TT216" s="446"/>
      <c r="TU216" s="446"/>
      <c r="TV216" s="446"/>
      <c r="TW216" s="446"/>
      <c r="TX216" s="446"/>
      <c r="TY216" s="446"/>
      <c r="TZ216" s="446"/>
      <c r="UA216" s="446"/>
      <c r="UB216" s="446"/>
      <c r="UC216" s="446"/>
      <c r="UD216" s="446"/>
      <c r="UE216" s="446"/>
      <c r="UF216" s="446"/>
      <c r="UG216" s="446"/>
      <c r="UH216" s="446"/>
      <c r="UI216" s="446"/>
      <c r="UJ216" s="446"/>
      <c r="UK216" s="446"/>
      <c r="UL216" s="446"/>
      <c r="UM216" s="446"/>
      <c r="UN216" s="446"/>
      <c r="UO216" s="446"/>
      <c r="UP216" s="446"/>
      <c r="UQ216" s="446"/>
      <c r="UR216" s="446"/>
      <c r="US216" s="446"/>
      <c r="UT216" s="446"/>
      <c r="UU216" s="446"/>
      <c r="UV216" s="446"/>
      <c r="UW216" s="446"/>
      <c r="UX216" s="446"/>
      <c r="UY216" s="446"/>
      <c r="UZ216" s="446"/>
      <c r="VA216" s="446"/>
      <c r="VB216" s="446"/>
      <c r="VC216" s="446"/>
      <c r="VD216" s="446"/>
      <c r="VE216" s="446"/>
      <c r="VF216" s="446"/>
      <c r="VG216" s="446"/>
      <c r="VH216" s="446"/>
      <c r="VI216" s="446"/>
      <c r="VJ216" s="446"/>
      <c r="VK216" s="446"/>
      <c r="VL216" s="446"/>
      <c r="VM216" s="446"/>
      <c r="VN216" s="446"/>
      <c r="VO216" s="446"/>
      <c r="VP216" s="446"/>
      <c r="VQ216" s="446"/>
      <c r="VR216" s="446"/>
      <c r="VS216" s="446"/>
      <c r="VT216" s="446"/>
      <c r="VU216" s="446"/>
      <c r="VV216" s="446"/>
      <c r="VW216" s="446"/>
      <c r="VX216" s="446"/>
      <c r="VY216" s="446"/>
      <c r="VZ216" s="446"/>
      <c r="WA216" s="446"/>
      <c r="WB216" s="446"/>
      <c r="WC216" s="446"/>
      <c r="WD216" s="446"/>
      <c r="WE216" s="446"/>
      <c r="WF216" s="446"/>
      <c r="WG216" s="446"/>
      <c r="WH216" s="446"/>
      <c r="WI216" s="446"/>
      <c r="WJ216" s="446"/>
      <c r="WK216" s="446"/>
      <c r="WL216" s="446"/>
      <c r="WM216" s="446"/>
      <c r="WN216" s="446"/>
      <c r="WO216" s="446"/>
      <c r="WP216" s="446"/>
      <c r="WQ216" s="446"/>
      <c r="WR216" s="446"/>
      <c r="WS216" s="446"/>
      <c r="WT216" s="446"/>
      <c r="WU216" s="446"/>
      <c r="WV216" s="446"/>
      <c r="WW216" s="446"/>
      <c r="WX216" s="446"/>
      <c r="WY216" s="446"/>
      <c r="WZ216" s="446"/>
      <c r="XA216" s="446"/>
      <c r="XB216" s="446"/>
      <c r="XC216" s="446"/>
      <c r="XD216" s="446"/>
      <c r="XE216" s="446"/>
      <c r="XF216" s="446"/>
      <c r="XG216" s="446"/>
      <c r="XH216" s="446"/>
      <c r="XI216" s="446"/>
      <c r="XJ216" s="446"/>
      <c r="XK216" s="446"/>
      <c r="XL216" s="446"/>
      <c r="XM216" s="446"/>
      <c r="XN216" s="446"/>
      <c r="XO216" s="446"/>
      <c r="XP216" s="446"/>
      <c r="XQ216" s="446"/>
      <c r="XR216" s="446"/>
      <c r="XS216" s="446"/>
      <c r="XT216" s="446"/>
      <c r="XU216" s="446"/>
      <c r="XV216" s="446"/>
      <c r="XW216" s="446"/>
      <c r="XX216" s="446"/>
      <c r="XY216" s="446"/>
      <c r="XZ216" s="446"/>
      <c r="YA216" s="446"/>
      <c r="YB216" s="446"/>
      <c r="YC216" s="446"/>
      <c r="YD216" s="446"/>
      <c r="YE216" s="446"/>
      <c r="YF216" s="446"/>
      <c r="YG216" s="446"/>
      <c r="YH216" s="446"/>
      <c r="YI216" s="446"/>
      <c r="YJ216" s="446"/>
      <c r="YK216" s="446"/>
      <c r="YL216" s="446"/>
      <c r="YM216" s="446"/>
      <c r="YN216" s="446"/>
      <c r="YO216" s="446"/>
      <c r="YP216" s="446"/>
      <c r="YQ216" s="446"/>
      <c r="YR216" s="446"/>
      <c r="YS216" s="446"/>
      <c r="YT216" s="446"/>
      <c r="YU216" s="446"/>
      <c r="YV216" s="446"/>
      <c r="YW216" s="446"/>
      <c r="YX216" s="446"/>
      <c r="YY216" s="446"/>
      <c r="YZ216" s="446"/>
      <c r="ZA216" s="446"/>
      <c r="ZB216" s="446"/>
      <c r="ZC216" s="446"/>
      <c r="ZD216" s="446"/>
      <c r="ZE216" s="446"/>
      <c r="ZF216" s="446"/>
      <c r="ZG216" s="446"/>
      <c r="ZH216" s="446"/>
      <c r="ZI216" s="446"/>
      <c r="ZJ216" s="446"/>
      <c r="ZK216" s="446"/>
      <c r="ZL216" s="446"/>
      <c r="ZM216" s="446"/>
      <c r="ZN216" s="446"/>
      <c r="ZO216" s="446"/>
      <c r="ZP216" s="446"/>
      <c r="ZQ216" s="446"/>
      <c r="ZR216" s="446"/>
      <c r="ZS216" s="446"/>
      <c r="ZT216" s="446"/>
      <c r="ZU216" s="446"/>
      <c r="ZV216" s="446"/>
      <c r="ZW216" s="446"/>
      <c r="ZX216" s="446"/>
      <c r="ZY216" s="446"/>
      <c r="ZZ216" s="446"/>
      <c r="AAA216" s="446"/>
      <c r="AAB216" s="446"/>
      <c r="AAC216" s="446"/>
      <c r="AAD216" s="446"/>
      <c r="AAE216" s="446"/>
      <c r="AAF216" s="446"/>
      <c r="AAG216" s="446"/>
      <c r="AAH216" s="446"/>
      <c r="AAI216" s="446"/>
      <c r="AAJ216" s="446"/>
      <c r="AAK216" s="446"/>
      <c r="AAL216" s="446"/>
      <c r="AAM216" s="446"/>
      <c r="AAN216" s="446"/>
      <c r="AAO216" s="446"/>
      <c r="AAP216" s="446"/>
      <c r="AAQ216" s="446"/>
      <c r="AAR216" s="446"/>
      <c r="AAS216" s="446"/>
      <c r="AAT216" s="446"/>
      <c r="AAU216" s="446"/>
      <c r="AAV216" s="446"/>
      <c r="AAW216" s="446"/>
      <c r="AAX216" s="446"/>
      <c r="AAY216" s="446"/>
      <c r="AAZ216" s="446"/>
      <c r="ABA216" s="446"/>
      <c r="ABB216" s="446"/>
      <c r="ABC216" s="446"/>
      <c r="ABD216" s="446"/>
      <c r="ABE216" s="446"/>
      <c r="ABF216" s="446"/>
      <c r="ABG216" s="446"/>
      <c r="ABH216" s="446"/>
      <c r="ABI216" s="446"/>
      <c r="ABJ216" s="446"/>
      <c r="ABK216" s="446"/>
      <c r="ABL216" s="446"/>
      <c r="ABM216" s="446"/>
      <c r="ABN216" s="446"/>
      <c r="ABO216" s="446"/>
      <c r="ABP216" s="446"/>
      <c r="ABQ216" s="446"/>
      <c r="ABR216" s="446"/>
      <c r="ABS216" s="446"/>
      <c r="ABT216" s="446"/>
      <c r="ABU216" s="446"/>
      <c r="ABV216" s="446"/>
      <c r="ABW216" s="446"/>
      <c r="ABX216" s="446"/>
      <c r="ABY216" s="446"/>
      <c r="ABZ216" s="446"/>
      <c r="ACA216" s="446"/>
      <c r="ACB216" s="446"/>
      <c r="ACC216" s="446"/>
      <c r="ACD216" s="446"/>
      <c r="ACE216" s="446"/>
      <c r="ACF216" s="446"/>
      <c r="ACG216" s="446"/>
      <c r="ACH216" s="446"/>
      <c r="ACI216" s="446"/>
      <c r="ACJ216" s="446"/>
      <c r="ACK216" s="446"/>
      <c r="ACL216" s="446"/>
      <c r="ACM216" s="446"/>
      <c r="ACN216" s="446"/>
      <c r="ACO216" s="446"/>
      <c r="ACP216" s="446"/>
      <c r="ACQ216" s="446"/>
      <c r="ACR216" s="446"/>
      <c r="ACS216" s="446"/>
      <c r="ACT216" s="446"/>
      <c r="ACU216" s="446"/>
      <c r="ACV216" s="446"/>
      <c r="ACW216" s="446"/>
      <c r="ACX216" s="446"/>
      <c r="ACY216" s="446"/>
      <c r="ACZ216" s="446"/>
      <c r="ADA216" s="446"/>
      <c r="ADB216" s="446"/>
      <c r="ADC216" s="446"/>
      <c r="ADD216" s="446"/>
      <c r="ADE216" s="446"/>
      <c r="ADF216" s="446"/>
      <c r="ADG216" s="446"/>
      <c r="ADH216" s="446"/>
      <c r="ADI216" s="446"/>
      <c r="ADJ216" s="446"/>
      <c r="ADK216" s="446"/>
      <c r="ADL216" s="446"/>
      <c r="ADM216" s="446"/>
      <c r="ADN216" s="446"/>
      <c r="ADO216" s="446"/>
      <c r="ADP216" s="446"/>
      <c r="ADQ216" s="446"/>
      <c r="ADR216" s="446"/>
      <c r="ADS216" s="446"/>
      <c r="ADT216" s="446"/>
      <c r="ADU216" s="446"/>
      <c r="ADV216" s="446"/>
      <c r="ADW216" s="446"/>
      <c r="ADX216" s="446"/>
      <c r="ADY216" s="446"/>
      <c r="ADZ216" s="446"/>
      <c r="AEA216" s="446"/>
      <c r="AEB216" s="446"/>
      <c r="AEC216" s="446"/>
      <c r="AED216" s="446"/>
      <c r="AEE216" s="446"/>
      <c r="AEF216" s="446"/>
      <c r="AEG216" s="446"/>
      <c r="AEH216" s="446"/>
      <c r="AEI216" s="446"/>
      <c r="AEJ216" s="446"/>
      <c r="AEK216" s="446"/>
      <c r="AEL216" s="446"/>
      <c r="AEM216" s="446"/>
      <c r="AEN216" s="446"/>
      <c r="AEO216" s="446"/>
      <c r="AEP216" s="446"/>
      <c r="AEQ216" s="446"/>
      <c r="AER216" s="446"/>
      <c r="AES216" s="446"/>
      <c r="AET216" s="446"/>
      <c r="AEU216" s="446"/>
      <c r="AEV216" s="446"/>
      <c r="AEW216" s="446"/>
      <c r="AEX216" s="446"/>
      <c r="AEY216" s="446"/>
      <c r="AEZ216" s="446"/>
      <c r="AFA216" s="446"/>
      <c r="AFB216" s="446"/>
      <c r="AFC216" s="446"/>
      <c r="AFD216" s="446"/>
      <c r="AFE216" s="446"/>
      <c r="AFF216" s="446"/>
      <c r="AFG216" s="446"/>
      <c r="AFH216" s="446"/>
      <c r="AFI216" s="446"/>
      <c r="AFJ216" s="446"/>
      <c r="AFK216" s="446"/>
      <c r="AFL216" s="446"/>
      <c r="AFM216" s="446"/>
      <c r="AFN216" s="446"/>
      <c r="AFO216" s="446"/>
      <c r="AFP216" s="446"/>
      <c r="AFQ216" s="446"/>
      <c r="AFR216" s="446"/>
      <c r="AFS216" s="446"/>
      <c r="AFT216" s="446"/>
      <c r="AFU216" s="446"/>
      <c r="AFV216" s="446"/>
      <c r="AFW216" s="446"/>
      <c r="AFX216" s="446"/>
      <c r="AFY216" s="446"/>
      <c r="AFZ216" s="446"/>
      <c r="AGA216" s="446"/>
      <c r="AGB216" s="446"/>
      <c r="AGC216" s="446"/>
      <c r="AGD216" s="446"/>
      <c r="AGE216" s="446"/>
      <c r="AGF216" s="446"/>
      <c r="AGG216" s="446"/>
      <c r="AGH216" s="446"/>
      <c r="AGI216" s="446"/>
      <c r="AGJ216" s="446"/>
      <c r="AGK216" s="446"/>
      <c r="AGL216" s="446"/>
      <c r="AGM216" s="446"/>
      <c r="AGN216" s="446"/>
      <c r="AGO216" s="446"/>
      <c r="AGP216" s="446"/>
      <c r="AGQ216" s="446"/>
      <c r="AGR216" s="446"/>
      <c r="AGS216" s="446"/>
      <c r="AGT216" s="446"/>
      <c r="AGU216" s="446"/>
      <c r="AGV216" s="446"/>
      <c r="AGW216" s="446"/>
      <c r="AGX216" s="446"/>
      <c r="AGY216" s="446"/>
      <c r="AGZ216" s="446"/>
      <c r="AHA216" s="446"/>
      <c r="AHB216" s="446"/>
      <c r="AHC216" s="446"/>
      <c r="AHD216" s="446"/>
      <c r="AHE216" s="446"/>
      <c r="AHF216" s="446"/>
      <c r="AHG216" s="446"/>
      <c r="AHH216" s="446"/>
      <c r="AHI216" s="446"/>
      <c r="AHJ216" s="446"/>
      <c r="AHK216" s="446"/>
      <c r="AHL216" s="446"/>
      <c r="AHM216" s="446"/>
      <c r="AHN216" s="446"/>
      <c r="AHO216" s="446"/>
      <c r="AHP216" s="446"/>
      <c r="AHQ216" s="446"/>
      <c r="AHR216" s="446"/>
      <c r="AHS216" s="446"/>
      <c r="AHT216" s="446"/>
      <c r="AHU216" s="446"/>
      <c r="AHV216" s="446"/>
      <c r="AHW216" s="446"/>
      <c r="AHX216" s="446"/>
      <c r="AHY216" s="446"/>
      <c r="AHZ216" s="446"/>
      <c r="AIA216" s="446"/>
      <c r="AIB216" s="446"/>
      <c r="AIC216" s="446"/>
      <c r="AID216" s="446"/>
      <c r="AIE216" s="446"/>
      <c r="AIF216" s="446"/>
      <c r="AIG216" s="446"/>
      <c r="AIH216" s="446"/>
      <c r="AII216" s="446"/>
      <c r="AIJ216" s="446"/>
      <c r="AIK216" s="446"/>
      <c r="AIL216" s="446"/>
      <c r="AIM216" s="446"/>
      <c r="AIN216" s="446"/>
      <c r="AIO216" s="446"/>
      <c r="AIP216" s="446"/>
      <c r="AIQ216" s="446"/>
      <c r="AIR216" s="446"/>
      <c r="AIS216" s="446"/>
      <c r="AIT216" s="446"/>
      <c r="AIU216" s="446"/>
      <c r="AIV216" s="446"/>
      <c r="AIW216" s="446"/>
      <c r="AIX216" s="446"/>
      <c r="AIY216" s="446"/>
      <c r="AIZ216" s="446"/>
      <c r="AJA216" s="446"/>
      <c r="AJB216" s="446"/>
      <c r="AJC216" s="446"/>
      <c r="AJD216" s="446"/>
      <c r="AJE216" s="446"/>
      <c r="AJF216" s="446"/>
      <c r="AJG216" s="446"/>
      <c r="AJH216" s="446"/>
      <c r="AJI216" s="446"/>
      <c r="AJJ216" s="446"/>
      <c r="AJK216" s="446"/>
      <c r="AJL216" s="446"/>
      <c r="AJM216" s="446"/>
      <c r="AJN216" s="446"/>
      <c r="AJO216" s="446"/>
      <c r="AJP216" s="446"/>
      <c r="AJQ216" s="446"/>
      <c r="AJR216" s="446"/>
      <c r="AJS216" s="446"/>
      <c r="AJT216" s="446"/>
      <c r="AJU216" s="446"/>
      <c r="AJV216" s="446"/>
      <c r="AJW216" s="446"/>
      <c r="AJX216" s="446"/>
      <c r="AJY216" s="446"/>
      <c r="AJZ216" s="446"/>
      <c r="AKA216" s="446"/>
      <c r="AKB216" s="446"/>
      <c r="AKC216" s="446"/>
      <c r="AKD216" s="446"/>
      <c r="AKE216" s="446"/>
      <c r="AKF216" s="446"/>
      <c r="AKG216" s="446"/>
      <c r="AKH216" s="446"/>
      <c r="AKI216" s="446"/>
      <c r="AKJ216" s="446"/>
      <c r="AKK216" s="446"/>
      <c r="AKL216" s="446"/>
      <c r="AKM216" s="446"/>
      <c r="AKN216" s="446"/>
      <c r="AKO216" s="446"/>
      <c r="AKP216" s="446"/>
      <c r="AKQ216" s="446"/>
      <c r="AKR216" s="446"/>
      <c r="AKS216" s="446"/>
      <c r="AKT216" s="446"/>
      <c r="AKU216" s="446"/>
      <c r="AKV216" s="446"/>
      <c r="AKW216" s="446"/>
      <c r="AKX216" s="446"/>
      <c r="AKY216" s="446"/>
      <c r="AKZ216" s="446"/>
      <c r="ALA216" s="446"/>
      <c r="ALB216" s="446"/>
      <c r="ALC216" s="446"/>
      <c r="ALD216" s="446"/>
      <c r="ALE216" s="446"/>
      <c r="ALF216" s="446"/>
      <c r="ALG216" s="446"/>
      <c r="ALH216" s="446"/>
      <c r="ALI216" s="446"/>
      <c r="ALJ216" s="446"/>
      <c r="ALK216" s="446"/>
      <c r="ALL216" s="446"/>
      <c r="ALM216" s="446"/>
      <c r="ALN216" s="446"/>
      <c r="ALO216" s="446"/>
      <c r="ALP216" s="446"/>
      <c r="ALQ216" s="446"/>
      <c r="ALR216" s="446"/>
      <c r="ALS216" s="446"/>
      <c r="ALT216" s="446"/>
      <c r="ALU216" s="446"/>
      <c r="ALV216" s="446"/>
      <c r="ALW216" s="446"/>
      <c r="ALX216" s="446"/>
      <c r="ALY216" s="446"/>
      <c r="ALZ216" s="446"/>
      <c r="AMA216" s="446"/>
      <c r="AMB216" s="446"/>
      <c r="AMC216" s="446"/>
      <c r="AMD216" s="446"/>
      <c r="AME216" s="446"/>
      <c r="AMF216" s="446"/>
      <c r="AMG216" s="446"/>
      <c r="AMH216" s="446"/>
      <c r="AMI216" s="446"/>
      <c r="AMJ216" s="446"/>
      <c r="AMK216" s="446"/>
      <c r="AML216" s="447"/>
      <c r="AMM216" s="447"/>
      <c r="AMN216" s="447"/>
    </row>
    <row r="217" spans="1:1028" s="143" customFormat="1" ht="5.65" customHeight="1" x14ac:dyDescent="0.2">
      <c r="A217" s="644"/>
      <c r="B217" s="645"/>
      <c r="C217" s="645"/>
      <c r="D217" s="645"/>
      <c r="E217" s="645"/>
      <c r="F217" s="645"/>
      <c r="G217" s="645"/>
      <c r="H217" s="645"/>
      <c r="I217" s="646"/>
      <c r="J217" s="123"/>
      <c r="K217" s="262"/>
      <c r="L217" s="262"/>
      <c r="M217" s="262"/>
      <c r="N217" s="262"/>
      <c r="O217" s="262"/>
      <c r="P217" s="262"/>
      <c r="Q217" s="262"/>
      <c r="R217" s="262"/>
      <c r="S217" s="262"/>
      <c r="T217" s="262"/>
      <c r="U217" s="262"/>
      <c r="V217" s="262"/>
      <c r="W217" s="262"/>
      <c r="X217" s="262"/>
      <c r="Y217" s="262"/>
      <c r="Z217" s="262"/>
      <c r="AA217" s="262"/>
      <c r="AB217" s="262"/>
      <c r="AC217" s="262"/>
      <c r="AD217" s="262"/>
      <c r="AE217" s="262"/>
      <c r="AF217" s="262"/>
      <c r="AG217" s="262"/>
      <c r="AH217" s="262"/>
      <c r="AI217" s="262"/>
      <c r="AJ217" s="262"/>
      <c r="AK217" s="262"/>
      <c r="AL217" s="262"/>
      <c r="AM217" s="262"/>
      <c r="AN217" s="262"/>
      <c r="AO217" s="262"/>
      <c r="AP217" s="262"/>
      <c r="AQ217" s="262"/>
      <c r="AR217" s="262"/>
      <c r="AS217" s="262"/>
      <c r="AT217" s="262"/>
      <c r="AU217" s="262"/>
      <c r="AV217" s="262"/>
      <c r="AW217" s="262"/>
      <c r="AX217" s="262"/>
      <c r="AY217" s="262"/>
      <c r="AZ217" s="262"/>
      <c r="BA217" s="262"/>
      <c r="BB217" s="262"/>
      <c r="BC217" s="262"/>
      <c r="BD217" s="262"/>
      <c r="BE217" s="262"/>
      <c r="BF217" s="262"/>
      <c r="BG217" s="262"/>
      <c r="BH217" s="262"/>
      <c r="BI217" s="262"/>
      <c r="BJ217" s="262"/>
      <c r="BK217" s="262"/>
      <c r="BL217" s="262"/>
      <c r="BM217" s="262"/>
      <c r="BN217" s="262"/>
      <c r="BO217" s="262"/>
      <c r="BP217" s="262"/>
      <c r="BQ217" s="262"/>
      <c r="BR217" s="262"/>
      <c r="BS217" s="262"/>
      <c r="BT217" s="262"/>
      <c r="BU217" s="262"/>
      <c r="BV217" s="262"/>
      <c r="BW217" s="262"/>
      <c r="BX217" s="262"/>
      <c r="BY217" s="262"/>
      <c r="BZ217" s="262"/>
      <c r="CA217" s="262"/>
      <c r="CB217" s="262"/>
      <c r="CC217" s="262"/>
      <c r="CD217" s="262"/>
      <c r="CE217" s="262"/>
      <c r="CF217" s="262"/>
      <c r="CG217" s="262"/>
      <c r="CH217" s="262"/>
      <c r="CI217" s="262"/>
      <c r="CJ217" s="262"/>
      <c r="CK217" s="262"/>
      <c r="CL217" s="262"/>
      <c r="CM217" s="262"/>
      <c r="CN217" s="262"/>
      <c r="CO217" s="262"/>
      <c r="CP217" s="262"/>
      <c r="CQ217" s="262"/>
      <c r="CR217" s="262"/>
      <c r="CS217" s="262"/>
      <c r="CT217" s="262"/>
      <c r="CU217" s="262"/>
      <c r="CV217" s="262"/>
      <c r="CW217" s="262"/>
      <c r="CX217" s="262"/>
      <c r="CY217" s="262"/>
      <c r="CZ217" s="262"/>
      <c r="DA217" s="262"/>
      <c r="DB217" s="262"/>
      <c r="DC217" s="262"/>
      <c r="DD217" s="262"/>
      <c r="DE217" s="262"/>
      <c r="DF217" s="262"/>
      <c r="DG217" s="262"/>
      <c r="DH217" s="262"/>
      <c r="DI217" s="262"/>
      <c r="DJ217" s="262"/>
      <c r="DK217" s="262"/>
      <c r="DL217" s="262"/>
      <c r="DM217" s="262"/>
      <c r="DN217" s="262"/>
      <c r="DO217" s="262"/>
      <c r="DP217" s="262"/>
      <c r="DQ217" s="262"/>
      <c r="DR217" s="262"/>
      <c r="DS217" s="262"/>
      <c r="DT217" s="262"/>
      <c r="DU217" s="262"/>
      <c r="DV217" s="262"/>
      <c r="DW217" s="262"/>
      <c r="DX217" s="262"/>
      <c r="DY217" s="262"/>
      <c r="DZ217" s="262"/>
      <c r="EA217" s="262"/>
      <c r="EB217" s="262"/>
      <c r="EC217" s="262"/>
      <c r="ED217" s="262"/>
      <c r="EE217" s="262"/>
      <c r="EF217" s="262"/>
      <c r="EG217" s="262"/>
      <c r="EH217" s="262"/>
      <c r="EI217" s="262"/>
      <c r="EJ217" s="262"/>
      <c r="EK217" s="262"/>
      <c r="EL217" s="262"/>
      <c r="EM217" s="262"/>
      <c r="EN217" s="262"/>
      <c r="EO217" s="262"/>
      <c r="EP217" s="262"/>
      <c r="EQ217" s="262"/>
      <c r="ER217" s="262"/>
      <c r="ES217" s="262"/>
      <c r="ET217" s="262"/>
      <c r="EU217" s="262"/>
      <c r="EV217" s="262"/>
      <c r="EW217" s="262"/>
      <c r="EX217" s="262"/>
      <c r="EY217" s="262"/>
      <c r="EZ217" s="262"/>
      <c r="FA217" s="262"/>
      <c r="FB217" s="262"/>
      <c r="FC217" s="262"/>
      <c r="FD217" s="262"/>
      <c r="FE217" s="262"/>
      <c r="FF217" s="262"/>
      <c r="FG217" s="262"/>
      <c r="FH217" s="262"/>
      <c r="FI217" s="262"/>
      <c r="FJ217" s="262"/>
      <c r="FK217" s="262"/>
      <c r="FL217" s="262"/>
      <c r="FM217" s="262"/>
      <c r="FN217" s="262"/>
      <c r="FO217" s="262"/>
      <c r="FP217" s="262"/>
      <c r="FQ217" s="262"/>
      <c r="FR217" s="262"/>
      <c r="FS217" s="262"/>
      <c r="FT217" s="262"/>
      <c r="FU217" s="262"/>
      <c r="FV217" s="262"/>
      <c r="FW217" s="262"/>
      <c r="FX217" s="262"/>
      <c r="FY217" s="262"/>
      <c r="FZ217" s="262"/>
      <c r="GA217" s="262"/>
      <c r="GB217" s="262"/>
      <c r="GC217" s="262"/>
      <c r="GD217" s="262"/>
      <c r="GE217" s="262"/>
      <c r="GF217" s="262"/>
      <c r="GG217" s="262"/>
      <c r="GH217" s="262"/>
      <c r="GI217" s="262"/>
      <c r="GJ217" s="262"/>
      <c r="GK217" s="262"/>
      <c r="GL217" s="262"/>
      <c r="GM217" s="262"/>
      <c r="GN217" s="262"/>
      <c r="GO217" s="262"/>
      <c r="GP217" s="262"/>
      <c r="GQ217" s="262"/>
      <c r="GR217" s="262"/>
      <c r="GS217" s="262"/>
      <c r="GT217" s="262"/>
      <c r="GU217" s="262"/>
      <c r="GV217" s="262"/>
      <c r="GW217" s="262"/>
      <c r="GX217" s="262"/>
      <c r="GY217" s="262"/>
      <c r="GZ217" s="262"/>
      <c r="HA217" s="262"/>
      <c r="HB217" s="262"/>
      <c r="HC217" s="262"/>
      <c r="HD217" s="262"/>
      <c r="HE217" s="262"/>
      <c r="HF217" s="262"/>
      <c r="HG217" s="262"/>
      <c r="HH217" s="262"/>
      <c r="HI217" s="262"/>
      <c r="HJ217" s="262"/>
      <c r="HK217" s="262"/>
      <c r="HL217" s="262"/>
      <c r="HM217" s="262"/>
      <c r="HN217" s="262"/>
      <c r="HO217" s="262"/>
      <c r="HP217" s="262"/>
      <c r="HQ217" s="262"/>
      <c r="HR217" s="262"/>
      <c r="HS217" s="262"/>
      <c r="HT217" s="262"/>
      <c r="HU217" s="262"/>
      <c r="HV217" s="262"/>
      <c r="HW217" s="262"/>
      <c r="HX217" s="262"/>
      <c r="HY217" s="262"/>
      <c r="HZ217" s="262"/>
      <c r="IA217" s="262"/>
      <c r="IB217" s="262"/>
      <c r="IC217" s="262"/>
      <c r="ID217" s="262"/>
      <c r="IE217" s="262"/>
      <c r="IF217" s="262"/>
      <c r="IG217" s="262"/>
      <c r="IH217" s="262"/>
      <c r="II217" s="262"/>
      <c r="IJ217" s="262"/>
      <c r="IK217" s="262"/>
      <c r="IL217" s="262"/>
      <c r="IM217" s="262"/>
      <c r="IN217" s="262"/>
      <c r="IO217" s="262"/>
      <c r="IP217" s="262"/>
      <c r="IQ217" s="262"/>
      <c r="IR217" s="262"/>
      <c r="IS217" s="262"/>
      <c r="IT217" s="262"/>
      <c r="IU217" s="262"/>
      <c r="IV217" s="262"/>
      <c r="IW217" s="262"/>
      <c r="IX217" s="262"/>
      <c r="IY217" s="262"/>
      <c r="IZ217" s="262"/>
      <c r="JA217" s="262"/>
      <c r="JB217" s="262"/>
      <c r="JC217" s="262"/>
      <c r="JD217" s="262"/>
      <c r="JE217" s="262"/>
      <c r="JF217" s="262"/>
      <c r="JG217" s="262"/>
      <c r="JH217" s="262"/>
      <c r="JI217" s="262"/>
      <c r="JJ217" s="262"/>
      <c r="JK217" s="262"/>
      <c r="JL217" s="262"/>
      <c r="JM217" s="262"/>
      <c r="JN217" s="262"/>
      <c r="JO217" s="262"/>
      <c r="JP217" s="262"/>
      <c r="JQ217" s="262"/>
      <c r="JR217" s="262"/>
      <c r="JS217" s="262"/>
      <c r="JT217" s="262"/>
      <c r="JU217" s="262"/>
      <c r="JV217" s="262"/>
      <c r="JW217" s="262"/>
      <c r="JX217" s="262"/>
      <c r="JY217" s="262"/>
      <c r="JZ217" s="262"/>
      <c r="KA217" s="262"/>
      <c r="KB217" s="262"/>
      <c r="KC217" s="262"/>
      <c r="KD217" s="262"/>
      <c r="KE217" s="262"/>
      <c r="KF217" s="262"/>
      <c r="KG217" s="262"/>
      <c r="KH217" s="262"/>
      <c r="KI217" s="262"/>
      <c r="KJ217" s="262"/>
      <c r="KK217" s="262"/>
      <c r="KL217" s="262"/>
      <c r="KM217" s="262"/>
      <c r="KN217" s="262"/>
      <c r="KO217" s="262"/>
      <c r="KP217" s="262"/>
      <c r="KQ217" s="262"/>
      <c r="KR217" s="262"/>
      <c r="KS217" s="262"/>
      <c r="KT217" s="262"/>
      <c r="KU217" s="262"/>
      <c r="KV217" s="262"/>
      <c r="KW217" s="262"/>
      <c r="KX217" s="262"/>
      <c r="KY217" s="262"/>
      <c r="KZ217" s="262"/>
      <c r="LA217" s="262"/>
      <c r="LB217" s="262"/>
      <c r="LC217" s="262"/>
      <c r="LD217" s="262"/>
      <c r="LE217" s="262"/>
      <c r="LF217" s="262"/>
      <c r="LG217" s="262"/>
      <c r="LH217" s="262"/>
      <c r="LI217" s="262"/>
      <c r="LJ217" s="262"/>
      <c r="LK217" s="262"/>
      <c r="LL217" s="262"/>
      <c r="LM217" s="262"/>
      <c r="LN217" s="262"/>
      <c r="LO217" s="262"/>
      <c r="LP217" s="262"/>
      <c r="LQ217" s="262"/>
      <c r="LR217" s="262"/>
      <c r="LS217" s="262"/>
      <c r="LT217" s="262"/>
      <c r="LU217" s="262"/>
      <c r="LV217" s="262"/>
      <c r="LW217" s="262"/>
      <c r="LX217" s="262"/>
      <c r="LY217" s="262"/>
      <c r="LZ217" s="262"/>
      <c r="MA217" s="262"/>
      <c r="MB217" s="262"/>
      <c r="MC217" s="262"/>
      <c r="MD217" s="262"/>
      <c r="ME217" s="262"/>
      <c r="MF217" s="262"/>
      <c r="MG217" s="262"/>
      <c r="MH217" s="262"/>
      <c r="MI217" s="262"/>
      <c r="MJ217" s="262"/>
      <c r="MK217" s="262"/>
      <c r="ML217" s="262"/>
      <c r="MM217" s="262"/>
      <c r="MN217" s="262"/>
      <c r="MO217" s="262"/>
      <c r="MP217" s="262"/>
      <c r="MQ217" s="262"/>
      <c r="MR217" s="262"/>
      <c r="MS217" s="262"/>
      <c r="MT217" s="262"/>
      <c r="MU217" s="262"/>
      <c r="MV217" s="262"/>
      <c r="MW217" s="262"/>
      <c r="MX217" s="262"/>
      <c r="MY217" s="262"/>
      <c r="MZ217" s="262"/>
      <c r="NA217" s="262"/>
      <c r="NB217" s="262"/>
      <c r="NC217" s="262"/>
      <c r="ND217" s="262"/>
      <c r="NE217" s="262"/>
      <c r="NF217" s="262"/>
      <c r="NG217" s="262"/>
      <c r="NH217" s="262"/>
      <c r="NI217" s="262"/>
      <c r="NJ217" s="262"/>
      <c r="NK217" s="262"/>
      <c r="NL217" s="262"/>
      <c r="NM217" s="262"/>
      <c r="NN217" s="262"/>
      <c r="NO217" s="262"/>
      <c r="NP217" s="262"/>
      <c r="NQ217" s="262"/>
      <c r="NR217" s="262"/>
      <c r="NS217" s="262"/>
      <c r="NT217" s="262"/>
      <c r="NU217" s="262"/>
      <c r="NV217" s="262"/>
      <c r="NW217" s="262"/>
      <c r="NX217" s="262"/>
      <c r="NY217" s="262"/>
      <c r="NZ217" s="262"/>
      <c r="OA217" s="262"/>
      <c r="OB217" s="262"/>
      <c r="OC217" s="262"/>
      <c r="OD217" s="262"/>
      <c r="OE217" s="262"/>
      <c r="OF217" s="262"/>
      <c r="OG217" s="262"/>
      <c r="OH217" s="262"/>
      <c r="OI217" s="262"/>
      <c r="OJ217" s="262"/>
      <c r="OK217" s="262"/>
      <c r="OL217" s="262"/>
      <c r="OM217" s="262"/>
      <c r="ON217" s="262"/>
      <c r="OO217" s="262"/>
      <c r="OP217" s="262"/>
      <c r="OQ217" s="262"/>
      <c r="OR217" s="262"/>
      <c r="OS217" s="262"/>
      <c r="OT217" s="262"/>
      <c r="OU217" s="262"/>
      <c r="OV217" s="262"/>
      <c r="OW217" s="262"/>
      <c r="OX217" s="262"/>
      <c r="OY217" s="262"/>
      <c r="OZ217" s="262"/>
      <c r="PA217" s="262"/>
      <c r="PB217" s="262"/>
      <c r="PC217" s="262"/>
      <c r="PD217" s="262"/>
      <c r="PE217" s="262"/>
      <c r="PF217" s="262"/>
      <c r="PG217" s="262"/>
      <c r="PH217" s="262"/>
      <c r="PI217" s="262"/>
      <c r="PJ217" s="262"/>
      <c r="PK217" s="262"/>
      <c r="PL217" s="262"/>
      <c r="PM217" s="262"/>
      <c r="PN217" s="262"/>
      <c r="PO217" s="262"/>
      <c r="PP217" s="262"/>
      <c r="PQ217" s="262"/>
      <c r="PR217" s="262"/>
      <c r="PS217" s="262"/>
      <c r="PT217" s="262"/>
      <c r="PU217" s="262"/>
      <c r="PV217" s="262"/>
      <c r="PW217" s="262"/>
      <c r="PX217" s="262"/>
      <c r="PY217" s="262"/>
      <c r="PZ217" s="262"/>
      <c r="QA217" s="262"/>
      <c r="QB217" s="262"/>
      <c r="QC217" s="262"/>
      <c r="QD217" s="262"/>
      <c r="QE217" s="262"/>
      <c r="QF217" s="262"/>
      <c r="QG217" s="262"/>
      <c r="QH217" s="262"/>
      <c r="QI217" s="262"/>
      <c r="QJ217" s="262"/>
      <c r="QK217" s="262"/>
      <c r="QL217" s="262"/>
      <c r="QM217" s="262"/>
      <c r="QN217" s="262"/>
      <c r="QO217" s="262"/>
      <c r="QP217" s="262"/>
      <c r="QQ217" s="262"/>
      <c r="QR217" s="262"/>
      <c r="QS217" s="262"/>
      <c r="QT217" s="262"/>
      <c r="QU217" s="262"/>
      <c r="QV217" s="262"/>
      <c r="QW217" s="262"/>
      <c r="QX217" s="262"/>
      <c r="QY217" s="262"/>
      <c r="QZ217" s="262"/>
      <c r="RA217" s="262"/>
      <c r="RB217" s="262"/>
      <c r="RC217" s="262"/>
      <c r="RD217" s="262"/>
      <c r="RE217" s="262"/>
      <c r="RF217" s="262"/>
      <c r="RG217" s="262"/>
      <c r="RH217" s="262"/>
      <c r="RI217" s="262"/>
      <c r="RJ217" s="262"/>
      <c r="RK217" s="262"/>
      <c r="RL217" s="262"/>
      <c r="RM217" s="262"/>
      <c r="RN217" s="262"/>
      <c r="RO217" s="262"/>
      <c r="RP217" s="262"/>
      <c r="RQ217" s="262"/>
      <c r="RR217" s="262"/>
      <c r="RS217" s="262"/>
      <c r="RT217" s="262"/>
      <c r="RU217" s="262"/>
      <c r="RV217" s="262"/>
      <c r="RW217" s="262"/>
      <c r="RX217" s="262"/>
      <c r="RY217" s="262"/>
      <c r="RZ217" s="262"/>
      <c r="SA217" s="262"/>
      <c r="SB217" s="262"/>
      <c r="SC217" s="262"/>
      <c r="SD217" s="262"/>
      <c r="SE217" s="262"/>
      <c r="SF217" s="262"/>
      <c r="SG217" s="262"/>
      <c r="SH217" s="262"/>
      <c r="SI217" s="262"/>
      <c r="SJ217" s="262"/>
      <c r="SK217" s="262"/>
      <c r="SL217" s="262"/>
      <c r="SM217" s="262"/>
      <c r="SN217" s="262"/>
      <c r="SO217" s="262"/>
      <c r="SP217" s="262"/>
      <c r="SQ217" s="262"/>
      <c r="SR217" s="262"/>
      <c r="SS217" s="262"/>
      <c r="ST217" s="262"/>
      <c r="SU217" s="262"/>
      <c r="SV217" s="262"/>
      <c r="SW217" s="262"/>
      <c r="SX217" s="262"/>
      <c r="SY217" s="262"/>
      <c r="SZ217" s="262"/>
      <c r="TA217" s="262"/>
      <c r="TB217" s="262"/>
      <c r="TC217" s="262"/>
      <c r="TD217" s="262"/>
      <c r="TE217" s="262"/>
      <c r="TF217" s="262"/>
      <c r="TG217" s="262"/>
      <c r="TH217" s="262"/>
      <c r="TI217" s="262"/>
      <c r="TJ217" s="262"/>
      <c r="TK217" s="262"/>
      <c r="TL217" s="262"/>
      <c r="TM217" s="262"/>
      <c r="TN217" s="262"/>
      <c r="TO217" s="262"/>
      <c r="TP217" s="262"/>
      <c r="TQ217" s="262"/>
      <c r="TR217" s="262"/>
      <c r="TS217" s="262"/>
      <c r="TT217" s="262"/>
      <c r="TU217" s="262"/>
      <c r="TV217" s="262"/>
      <c r="TW217" s="262"/>
      <c r="TX217" s="262"/>
      <c r="TY217" s="262"/>
      <c r="TZ217" s="262"/>
      <c r="UA217" s="262"/>
      <c r="UB217" s="262"/>
      <c r="UC217" s="262"/>
      <c r="UD217" s="262"/>
      <c r="UE217" s="262"/>
      <c r="UF217" s="262"/>
      <c r="UG217" s="262"/>
      <c r="UH217" s="262"/>
      <c r="UI217" s="262"/>
      <c r="UJ217" s="262"/>
      <c r="UK217" s="262"/>
      <c r="UL217" s="262"/>
      <c r="UM217" s="262"/>
      <c r="UN217" s="262"/>
      <c r="UO217" s="262"/>
      <c r="UP217" s="262"/>
      <c r="UQ217" s="262"/>
      <c r="UR217" s="262"/>
      <c r="US217" s="262"/>
      <c r="UT217" s="262"/>
      <c r="UU217" s="262"/>
      <c r="UV217" s="262"/>
      <c r="UW217" s="262"/>
      <c r="UX217" s="262"/>
      <c r="UY217" s="262"/>
      <c r="UZ217" s="262"/>
      <c r="VA217" s="262"/>
      <c r="VB217" s="262"/>
      <c r="VC217" s="262"/>
      <c r="VD217" s="262"/>
      <c r="VE217" s="262"/>
      <c r="VF217" s="262"/>
      <c r="VG217" s="262"/>
      <c r="VH217" s="262"/>
      <c r="VI217" s="262"/>
      <c r="VJ217" s="262"/>
      <c r="VK217" s="262"/>
      <c r="VL217" s="262"/>
      <c r="VM217" s="262"/>
      <c r="VN217" s="262"/>
      <c r="VO217" s="262"/>
      <c r="VP217" s="262"/>
      <c r="VQ217" s="262"/>
      <c r="VR217" s="262"/>
      <c r="VS217" s="262"/>
      <c r="VT217" s="262"/>
      <c r="VU217" s="262"/>
      <c r="VV217" s="262"/>
      <c r="VW217" s="262"/>
      <c r="VX217" s="262"/>
      <c r="VY217" s="262"/>
      <c r="VZ217" s="262"/>
      <c r="WA217" s="262"/>
      <c r="WB217" s="262"/>
      <c r="WC217" s="262"/>
      <c r="WD217" s="262"/>
      <c r="WE217" s="262"/>
      <c r="WF217" s="262"/>
      <c r="WG217" s="262"/>
      <c r="WH217" s="262"/>
      <c r="WI217" s="262"/>
      <c r="WJ217" s="262"/>
      <c r="WK217" s="262"/>
      <c r="WL217" s="262"/>
      <c r="WM217" s="262"/>
      <c r="WN217" s="262"/>
      <c r="WO217" s="262"/>
      <c r="WP217" s="262"/>
      <c r="WQ217" s="262"/>
      <c r="WR217" s="262"/>
      <c r="WS217" s="262"/>
      <c r="WT217" s="262"/>
      <c r="WU217" s="262"/>
      <c r="WV217" s="262"/>
      <c r="WW217" s="262"/>
      <c r="WX217" s="262"/>
      <c r="WY217" s="262"/>
      <c r="WZ217" s="262"/>
      <c r="XA217" s="262"/>
      <c r="XB217" s="262"/>
      <c r="XC217" s="262"/>
      <c r="XD217" s="262"/>
      <c r="XE217" s="262"/>
      <c r="XF217" s="262"/>
      <c r="XG217" s="262"/>
      <c r="XH217" s="262"/>
      <c r="XI217" s="262"/>
      <c r="XJ217" s="262"/>
      <c r="XK217" s="262"/>
      <c r="XL217" s="262"/>
      <c r="XM217" s="262"/>
      <c r="XN217" s="262"/>
      <c r="XO217" s="262"/>
      <c r="XP217" s="262"/>
      <c r="XQ217" s="262"/>
      <c r="XR217" s="262"/>
      <c r="XS217" s="262"/>
      <c r="XT217" s="262"/>
      <c r="XU217" s="262"/>
      <c r="XV217" s="262"/>
      <c r="XW217" s="262"/>
      <c r="XX217" s="262"/>
      <c r="XY217" s="262"/>
      <c r="XZ217" s="262"/>
      <c r="YA217" s="262"/>
      <c r="YB217" s="262"/>
      <c r="YC217" s="262"/>
      <c r="YD217" s="262"/>
      <c r="YE217" s="262"/>
      <c r="YF217" s="262"/>
      <c r="YG217" s="262"/>
      <c r="YH217" s="262"/>
      <c r="YI217" s="262"/>
      <c r="YJ217" s="262"/>
      <c r="YK217" s="262"/>
      <c r="YL217" s="262"/>
      <c r="YM217" s="262"/>
      <c r="YN217" s="262"/>
      <c r="YO217" s="262"/>
      <c r="YP217" s="262"/>
      <c r="YQ217" s="262"/>
      <c r="YR217" s="262"/>
      <c r="YS217" s="262"/>
      <c r="YT217" s="262"/>
      <c r="YU217" s="262"/>
      <c r="YV217" s="262"/>
      <c r="YW217" s="262"/>
      <c r="YX217" s="262"/>
      <c r="YY217" s="262"/>
      <c r="YZ217" s="262"/>
      <c r="ZA217" s="262"/>
      <c r="ZB217" s="262"/>
      <c r="ZC217" s="262"/>
      <c r="ZD217" s="262"/>
      <c r="ZE217" s="262"/>
      <c r="ZF217" s="262"/>
      <c r="ZG217" s="262"/>
      <c r="ZH217" s="262"/>
      <c r="ZI217" s="262"/>
      <c r="ZJ217" s="262"/>
      <c r="ZK217" s="262"/>
      <c r="ZL217" s="262"/>
      <c r="ZM217" s="262"/>
      <c r="ZN217" s="262"/>
      <c r="ZO217" s="262"/>
      <c r="ZP217" s="262"/>
      <c r="ZQ217" s="262"/>
      <c r="ZR217" s="262"/>
      <c r="ZS217" s="262"/>
      <c r="ZT217" s="262"/>
      <c r="ZU217" s="262"/>
      <c r="ZV217" s="262"/>
      <c r="ZW217" s="262"/>
      <c r="ZX217" s="262"/>
      <c r="ZY217" s="262"/>
      <c r="ZZ217" s="262"/>
      <c r="AAA217" s="262"/>
      <c r="AAB217" s="262"/>
      <c r="AAC217" s="262"/>
      <c r="AAD217" s="262"/>
      <c r="AAE217" s="262"/>
      <c r="AAF217" s="262"/>
      <c r="AAG217" s="262"/>
      <c r="AAH217" s="262"/>
      <c r="AAI217" s="262"/>
      <c r="AAJ217" s="262"/>
      <c r="AAK217" s="262"/>
      <c r="AAL217" s="262"/>
      <c r="AAM217" s="262"/>
      <c r="AAN217" s="262"/>
      <c r="AAO217" s="262"/>
      <c r="AAP217" s="262"/>
      <c r="AAQ217" s="262"/>
      <c r="AAR217" s="262"/>
      <c r="AAS217" s="262"/>
      <c r="AAT217" s="262"/>
      <c r="AAU217" s="262"/>
      <c r="AAV217" s="262"/>
      <c r="AAW217" s="262"/>
      <c r="AAX217" s="262"/>
      <c r="AAY217" s="262"/>
      <c r="AAZ217" s="262"/>
      <c r="ABA217" s="262"/>
      <c r="ABB217" s="262"/>
      <c r="ABC217" s="262"/>
      <c r="ABD217" s="262"/>
      <c r="ABE217" s="262"/>
      <c r="ABF217" s="262"/>
      <c r="ABG217" s="262"/>
      <c r="ABH217" s="262"/>
      <c r="ABI217" s="262"/>
      <c r="ABJ217" s="262"/>
      <c r="ABK217" s="262"/>
      <c r="ABL217" s="262"/>
      <c r="ABM217" s="262"/>
      <c r="ABN217" s="262"/>
      <c r="ABO217" s="262"/>
      <c r="ABP217" s="262"/>
      <c r="ABQ217" s="262"/>
      <c r="ABR217" s="262"/>
      <c r="ABS217" s="262"/>
      <c r="ABT217" s="262"/>
      <c r="ABU217" s="262"/>
      <c r="ABV217" s="262"/>
      <c r="ABW217" s="262"/>
      <c r="ABX217" s="262"/>
      <c r="ABY217" s="262"/>
      <c r="ABZ217" s="262"/>
      <c r="ACA217" s="262"/>
      <c r="ACB217" s="262"/>
      <c r="ACC217" s="262"/>
      <c r="ACD217" s="262"/>
      <c r="ACE217" s="262"/>
      <c r="ACF217" s="262"/>
      <c r="ACG217" s="262"/>
      <c r="ACH217" s="262"/>
      <c r="ACI217" s="262"/>
      <c r="ACJ217" s="262"/>
      <c r="ACK217" s="262"/>
      <c r="ACL217" s="262"/>
      <c r="ACM217" s="262"/>
      <c r="ACN217" s="262"/>
      <c r="ACO217" s="262"/>
      <c r="ACP217" s="262"/>
      <c r="ACQ217" s="262"/>
      <c r="ACR217" s="262"/>
      <c r="ACS217" s="262"/>
      <c r="ACT217" s="262"/>
      <c r="ACU217" s="262"/>
      <c r="ACV217" s="262"/>
      <c r="ACW217" s="262"/>
      <c r="ACX217" s="262"/>
      <c r="ACY217" s="262"/>
      <c r="ACZ217" s="262"/>
      <c r="ADA217" s="262"/>
      <c r="ADB217" s="262"/>
      <c r="ADC217" s="262"/>
      <c r="ADD217" s="262"/>
      <c r="ADE217" s="262"/>
      <c r="ADF217" s="262"/>
      <c r="ADG217" s="262"/>
      <c r="ADH217" s="262"/>
      <c r="ADI217" s="262"/>
      <c r="ADJ217" s="262"/>
      <c r="ADK217" s="262"/>
      <c r="ADL217" s="262"/>
      <c r="ADM217" s="262"/>
      <c r="ADN217" s="262"/>
      <c r="ADO217" s="262"/>
      <c r="ADP217" s="262"/>
      <c r="ADQ217" s="262"/>
      <c r="ADR217" s="262"/>
      <c r="ADS217" s="262"/>
      <c r="ADT217" s="262"/>
      <c r="ADU217" s="262"/>
      <c r="ADV217" s="262"/>
      <c r="ADW217" s="262"/>
      <c r="ADX217" s="262"/>
      <c r="ADY217" s="262"/>
      <c r="ADZ217" s="262"/>
      <c r="AEA217" s="262"/>
      <c r="AEB217" s="262"/>
      <c r="AEC217" s="262"/>
      <c r="AED217" s="262"/>
      <c r="AEE217" s="262"/>
      <c r="AEF217" s="262"/>
      <c r="AEG217" s="262"/>
      <c r="AEH217" s="262"/>
      <c r="AEI217" s="262"/>
      <c r="AEJ217" s="262"/>
      <c r="AEK217" s="262"/>
      <c r="AEL217" s="262"/>
      <c r="AEM217" s="262"/>
      <c r="AEN217" s="262"/>
      <c r="AEO217" s="262"/>
      <c r="AEP217" s="262"/>
      <c r="AEQ217" s="262"/>
      <c r="AER217" s="262"/>
      <c r="AES217" s="262"/>
      <c r="AET217" s="262"/>
      <c r="AEU217" s="262"/>
      <c r="AEV217" s="262"/>
      <c r="AEW217" s="262"/>
      <c r="AEX217" s="262"/>
      <c r="AEY217" s="262"/>
      <c r="AEZ217" s="262"/>
      <c r="AFA217" s="262"/>
      <c r="AFB217" s="262"/>
      <c r="AFC217" s="262"/>
      <c r="AFD217" s="262"/>
      <c r="AFE217" s="262"/>
      <c r="AFF217" s="262"/>
      <c r="AFG217" s="262"/>
      <c r="AFH217" s="262"/>
      <c r="AFI217" s="262"/>
      <c r="AFJ217" s="262"/>
      <c r="AFK217" s="262"/>
      <c r="AFL217" s="262"/>
      <c r="AFM217" s="262"/>
      <c r="AFN217" s="262"/>
      <c r="AFO217" s="262"/>
      <c r="AFP217" s="262"/>
      <c r="AFQ217" s="262"/>
      <c r="AFR217" s="262"/>
      <c r="AFS217" s="262"/>
      <c r="AFT217" s="262"/>
      <c r="AFU217" s="262"/>
      <c r="AFV217" s="262"/>
      <c r="AFW217" s="262"/>
      <c r="AFX217" s="262"/>
      <c r="AFY217" s="262"/>
      <c r="AFZ217" s="262"/>
      <c r="AGA217" s="262"/>
      <c r="AGB217" s="262"/>
      <c r="AGC217" s="262"/>
      <c r="AGD217" s="262"/>
      <c r="AGE217" s="262"/>
      <c r="AGF217" s="262"/>
      <c r="AGG217" s="262"/>
      <c r="AGH217" s="262"/>
      <c r="AGI217" s="262"/>
      <c r="AGJ217" s="262"/>
      <c r="AGK217" s="262"/>
      <c r="AGL217" s="262"/>
      <c r="AGM217" s="262"/>
      <c r="AGN217" s="262"/>
      <c r="AGO217" s="262"/>
      <c r="AGP217" s="262"/>
      <c r="AGQ217" s="262"/>
      <c r="AGR217" s="262"/>
      <c r="AGS217" s="262"/>
      <c r="AGT217" s="262"/>
      <c r="AGU217" s="262"/>
      <c r="AGV217" s="262"/>
      <c r="AGW217" s="262"/>
      <c r="AGX217" s="262"/>
      <c r="AGY217" s="262"/>
      <c r="AGZ217" s="262"/>
      <c r="AHA217" s="262"/>
      <c r="AHB217" s="262"/>
      <c r="AHC217" s="262"/>
      <c r="AHD217" s="262"/>
      <c r="AHE217" s="262"/>
      <c r="AHF217" s="262"/>
      <c r="AHG217" s="262"/>
      <c r="AHH217" s="262"/>
      <c r="AHI217" s="262"/>
      <c r="AHJ217" s="262"/>
      <c r="AHK217" s="262"/>
      <c r="AHL217" s="262"/>
      <c r="AHM217" s="262"/>
      <c r="AHN217" s="262"/>
      <c r="AHO217" s="262"/>
      <c r="AHP217" s="262"/>
      <c r="AHQ217" s="262"/>
      <c r="AHR217" s="262"/>
      <c r="AHS217" s="262"/>
      <c r="AHT217" s="262"/>
      <c r="AHU217" s="262"/>
      <c r="AHV217" s="262"/>
      <c r="AHW217" s="262"/>
      <c r="AHX217" s="262"/>
      <c r="AHY217" s="262"/>
      <c r="AHZ217" s="262"/>
      <c r="AIA217" s="262"/>
      <c r="AIB217" s="262"/>
      <c r="AIC217" s="262"/>
      <c r="AID217" s="262"/>
      <c r="AIE217" s="262"/>
      <c r="AIF217" s="262"/>
      <c r="AIG217" s="262"/>
      <c r="AIH217" s="262"/>
      <c r="AII217" s="262"/>
      <c r="AIJ217" s="262"/>
      <c r="AIK217" s="262"/>
      <c r="AIL217" s="262"/>
      <c r="AIM217" s="262"/>
      <c r="AIN217" s="262"/>
      <c r="AIO217" s="262"/>
      <c r="AIP217" s="262"/>
      <c r="AIQ217" s="262"/>
      <c r="AIR217" s="262"/>
      <c r="AIS217" s="262"/>
      <c r="AIT217" s="262"/>
      <c r="AIU217" s="262"/>
      <c r="AIV217" s="262"/>
      <c r="AIW217" s="262"/>
      <c r="AIX217" s="262"/>
      <c r="AIY217" s="262"/>
      <c r="AIZ217" s="262"/>
      <c r="AJA217" s="262"/>
      <c r="AJB217" s="262"/>
      <c r="AJC217" s="262"/>
      <c r="AJD217" s="262"/>
      <c r="AJE217" s="262"/>
      <c r="AJF217" s="262"/>
      <c r="AJG217" s="262"/>
      <c r="AJH217" s="262"/>
      <c r="AJI217" s="262"/>
      <c r="AJJ217" s="262"/>
      <c r="AJK217" s="262"/>
      <c r="AJL217" s="262"/>
      <c r="AJM217" s="262"/>
      <c r="AJN217" s="262"/>
      <c r="AJO217" s="262"/>
      <c r="AJP217" s="262"/>
      <c r="AJQ217" s="262"/>
      <c r="AJR217" s="262"/>
      <c r="AJS217" s="262"/>
      <c r="AJT217" s="262"/>
      <c r="AJU217" s="262"/>
      <c r="AJV217" s="262"/>
      <c r="AJW217" s="262"/>
      <c r="AJX217" s="262"/>
      <c r="AJY217" s="262"/>
      <c r="AJZ217" s="262"/>
      <c r="AKA217" s="262"/>
      <c r="AKB217" s="262"/>
      <c r="AKC217" s="262"/>
      <c r="AKD217" s="262"/>
      <c r="AKE217" s="262"/>
      <c r="AKF217" s="262"/>
      <c r="AKG217" s="262"/>
      <c r="AKH217" s="262"/>
      <c r="AKI217" s="262"/>
      <c r="AKJ217" s="262"/>
      <c r="AKK217" s="262"/>
      <c r="AKL217" s="262"/>
      <c r="AKM217" s="262"/>
      <c r="AKN217" s="262"/>
      <c r="AKO217" s="262"/>
      <c r="AKP217" s="262"/>
      <c r="AKQ217" s="262"/>
      <c r="AKR217" s="262"/>
      <c r="AKS217" s="262"/>
      <c r="AKT217" s="262"/>
      <c r="AKU217" s="262"/>
      <c r="AKV217" s="262"/>
      <c r="AKW217" s="262"/>
      <c r="AKX217" s="262"/>
      <c r="AKY217" s="262"/>
      <c r="AKZ217" s="262"/>
      <c r="ALA217" s="262"/>
      <c r="ALB217" s="262"/>
      <c r="ALC217" s="262"/>
      <c r="ALD217" s="262"/>
      <c r="ALE217" s="262"/>
      <c r="ALF217" s="262"/>
      <c r="ALG217" s="262"/>
      <c r="ALH217" s="262"/>
      <c r="ALI217" s="262"/>
      <c r="ALJ217" s="262"/>
      <c r="ALK217" s="262"/>
      <c r="ALL217" s="262"/>
      <c r="ALM217" s="262"/>
      <c r="ALN217" s="262"/>
      <c r="ALO217" s="262"/>
      <c r="ALP217" s="262"/>
      <c r="ALQ217" s="262"/>
      <c r="ALR217" s="262"/>
      <c r="ALS217" s="262"/>
      <c r="ALT217" s="262"/>
      <c r="ALU217" s="262"/>
      <c r="ALV217" s="262"/>
      <c r="ALW217" s="262"/>
      <c r="ALX217" s="262"/>
      <c r="ALY217" s="262"/>
      <c r="ALZ217" s="262"/>
      <c r="AMA217" s="262"/>
      <c r="AMB217" s="262"/>
      <c r="AMC217" s="262"/>
      <c r="AMD217" s="262"/>
      <c r="AME217" s="262"/>
      <c r="AMF217" s="262"/>
      <c r="AMG217" s="262"/>
      <c r="AMH217" s="262"/>
      <c r="AMI217" s="262"/>
      <c r="AMJ217" s="262"/>
      <c r="AMK217" s="262"/>
      <c r="AML217" s="262"/>
      <c r="AMM217" s="262"/>
      <c r="AMN217" s="262"/>
    </row>
    <row r="218" spans="1:1028" s="143" customFormat="1" ht="15.6" customHeight="1" x14ac:dyDescent="0.2">
      <c r="A218" s="663" t="s">
        <v>290</v>
      </c>
      <c r="B218" s="664"/>
      <c r="C218" s="664"/>
      <c r="D218" s="664"/>
      <c r="E218" s="664"/>
      <c r="F218" s="664"/>
      <c r="G218" s="664"/>
      <c r="H218" s="664"/>
      <c r="I218" s="665"/>
      <c r="J218" s="124"/>
      <c r="K218" s="262"/>
      <c r="L218" s="262"/>
      <c r="M218" s="262"/>
      <c r="N218" s="262"/>
      <c r="O218" s="262"/>
      <c r="P218" s="262"/>
      <c r="Q218" s="262"/>
      <c r="R218" s="262"/>
      <c r="S218" s="262"/>
      <c r="T218" s="262"/>
      <c r="U218" s="262"/>
      <c r="V218" s="262"/>
      <c r="W218" s="262"/>
      <c r="X218" s="262"/>
      <c r="Y218" s="262"/>
      <c r="Z218" s="262"/>
      <c r="AA218" s="262"/>
      <c r="AB218" s="262"/>
      <c r="AC218" s="262"/>
      <c r="AD218" s="262"/>
      <c r="AE218" s="262"/>
      <c r="AF218" s="262"/>
      <c r="AG218" s="262"/>
      <c r="AH218" s="262"/>
      <c r="AI218" s="262"/>
      <c r="AJ218" s="262"/>
      <c r="AK218" s="262"/>
      <c r="AL218" s="262"/>
      <c r="AM218" s="262"/>
      <c r="AN218" s="262"/>
      <c r="AO218" s="262"/>
      <c r="AP218" s="262"/>
      <c r="AQ218" s="262"/>
      <c r="AR218" s="262"/>
      <c r="AS218" s="262"/>
      <c r="AT218" s="262"/>
      <c r="AU218" s="262"/>
      <c r="AV218" s="262"/>
      <c r="AW218" s="262"/>
      <c r="AX218" s="262"/>
      <c r="AY218" s="262"/>
      <c r="AZ218" s="262"/>
      <c r="BA218" s="262"/>
      <c r="BB218" s="262"/>
      <c r="BC218" s="262"/>
      <c r="BD218" s="262"/>
      <c r="BE218" s="262"/>
      <c r="BF218" s="262"/>
      <c r="BG218" s="262"/>
      <c r="BH218" s="262"/>
      <c r="BI218" s="262"/>
      <c r="BJ218" s="262"/>
      <c r="BK218" s="262"/>
      <c r="BL218" s="262"/>
      <c r="BM218" s="262"/>
      <c r="BN218" s="262"/>
      <c r="BO218" s="262"/>
      <c r="BP218" s="262"/>
      <c r="BQ218" s="262"/>
      <c r="BR218" s="262"/>
      <c r="BS218" s="262"/>
      <c r="BT218" s="262"/>
      <c r="BU218" s="262"/>
      <c r="BV218" s="262"/>
      <c r="BW218" s="262"/>
      <c r="BX218" s="262"/>
      <c r="BY218" s="262"/>
      <c r="BZ218" s="262"/>
      <c r="CA218" s="262"/>
      <c r="CB218" s="262"/>
      <c r="CC218" s="262"/>
      <c r="CD218" s="262"/>
      <c r="CE218" s="262"/>
      <c r="CF218" s="262"/>
      <c r="CG218" s="262"/>
      <c r="CH218" s="262"/>
      <c r="CI218" s="262"/>
      <c r="CJ218" s="262"/>
      <c r="CK218" s="262"/>
      <c r="CL218" s="262"/>
      <c r="CM218" s="262"/>
      <c r="CN218" s="262"/>
      <c r="CO218" s="262"/>
      <c r="CP218" s="262"/>
      <c r="CQ218" s="262"/>
      <c r="CR218" s="262"/>
      <c r="CS218" s="262"/>
      <c r="CT218" s="262"/>
      <c r="CU218" s="262"/>
      <c r="CV218" s="262"/>
      <c r="CW218" s="262"/>
      <c r="CX218" s="262"/>
      <c r="CY218" s="262"/>
      <c r="CZ218" s="262"/>
      <c r="DA218" s="262"/>
      <c r="DB218" s="262"/>
      <c r="DC218" s="262"/>
      <c r="DD218" s="262"/>
      <c r="DE218" s="262"/>
      <c r="DF218" s="262"/>
      <c r="DG218" s="262"/>
      <c r="DH218" s="262"/>
      <c r="DI218" s="262"/>
      <c r="DJ218" s="262"/>
      <c r="DK218" s="262"/>
      <c r="DL218" s="262"/>
      <c r="DM218" s="262"/>
      <c r="DN218" s="262"/>
      <c r="DO218" s="262"/>
      <c r="DP218" s="262"/>
      <c r="DQ218" s="262"/>
      <c r="DR218" s="262"/>
      <c r="DS218" s="262"/>
      <c r="DT218" s="262"/>
      <c r="DU218" s="262"/>
      <c r="DV218" s="262"/>
      <c r="DW218" s="262"/>
      <c r="DX218" s="262"/>
      <c r="DY218" s="262"/>
      <c r="DZ218" s="262"/>
      <c r="EA218" s="262"/>
      <c r="EB218" s="262"/>
      <c r="EC218" s="262"/>
      <c r="ED218" s="262"/>
      <c r="EE218" s="262"/>
      <c r="EF218" s="262"/>
      <c r="EG218" s="262"/>
      <c r="EH218" s="262"/>
      <c r="EI218" s="262"/>
      <c r="EJ218" s="262"/>
      <c r="EK218" s="262"/>
      <c r="EL218" s="262"/>
      <c r="EM218" s="262"/>
      <c r="EN218" s="262"/>
      <c r="EO218" s="262"/>
      <c r="EP218" s="262"/>
      <c r="EQ218" s="262"/>
      <c r="ER218" s="262"/>
      <c r="ES218" s="262"/>
      <c r="ET218" s="262"/>
      <c r="EU218" s="262"/>
      <c r="EV218" s="262"/>
      <c r="EW218" s="262"/>
      <c r="EX218" s="262"/>
      <c r="EY218" s="262"/>
      <c r="EZ218" s="262"/>
      <c r="FA218" s="262"/>
      <c r="FB218" s="262"/>
      <c r="FC218" s="262"/>
      <c r="FD218" s="262"/>
      <c r="FE218" s="262"/>
      <c r="FF218" s="262"/>
      <c r="FG218" s="262"/>
      <c r="FH218" s="262"/>
      <c r="FI218" s="262"/>
      <c r="FJ218" s="262"/>
      <c r="FK218" s="262"/>
      <c r="FL218" s="262"/>
      <c r="FM218" s="262"/>
      <c r="FN218" s="262"/>
      <c r="FO218" s="262"/>
      <c r="FP218" s="262"/>
      <c r="FQ218" s="262"/>
      <c r="FR218" s="262"/>
      <c r="FS218" s="262"/>
      <c r="FT218" s="262"/>
      <c r="FU218" s="262"/>
      <c r="FV218" s="262"/>
      <c r="FW218" s="262"/>
      <c r="FX218" s="262"/>
      <c r="FY218" s="262"/>
      <c r="FZ218" s="262"/>
      <c r="GA218" s="262"/>
      <c r="GB218" s="262"/>
      <c r="GC218" s="262"/>
      <c r="GD218" s="262"/>
      <c r="GE218" s="262"/>
      <c r="GF218" s="262"/>
      <c r="GG218" s="262"/>
      <c r="GH218" s="262"/>
      <c r="GI218" s="262"/>
      <c r="GJ218" s="262"/>
      <c r="GK218" s="262"/>
      <c r="GL218" s="262"/>
      <c r="GM218" s="262"/>
      <c r="GN218" s="262"/>
      <c r="GO218" s="262"/>
      <c r="GP218" s="262"/>
      <c r="GQ218" s="262"/>
      <c r="GR218" s="262"/>
      <c r="GS218" s="262"/>
      <c r="GT218" s="262"/>
      <c r="GU218" s="262"/>
      <c r="GV218" s="262"/>
      <c r="GW218" s="262"/>
      <c r="GX218" s="262"/>
      <c r="GY218" s="262"/>
      <c r="GZ218" s="262"/>
      <c r="HA218" s="262"/>
      <c r="HB218" s="262"/>
      <c r="HC218" s="262"/>
      <c r="HD218" s="262"/>
      <c r="HE218" s="262"/>
      <c r="HF218" s="262"/>
      <c r="HG218" s="262"/>
      <c r="HH218" s="262"/>
      <c r="HI218" s="262"/>
      <c r="HJ218" s="262"/>
      <c r="HK218" s="262"/>
      <c r="HL218" s="262"/>
      <c r="HM218" s="262"/>
      <c r="HN218" s="262"/>
      <c r="HO218" s="262"/>
      <c r="HP218" s="262"/>
      <c r="HQ218" s="262"/>
      <c r="HR218" s="262"/>
      <c r="HS218" s="262"/>
      <c r="HT218" s="262"/>
      <c r="HU218" s="262"/>
      <c r="HV218" s="262"/>
      <c r="HW218" s="262"/>
      <c r="HX218" s="262"/>
      <c r="HY218" s="262"/>
      <c r="HZ218" s="262"/>
      <c r="IA218" s="262"/>
      <c r="IB218" s="262"/>
      <c r="IC218" s="262"/>
      <c r="ID218" s="262"/>
      <c r="IE218" s="262"/>
      <c r="IF218" s="262"/>
      <c r="IG218" s="262"/>
      <c r="IH218" s="262"/>
      <c r="II218" s="262"/>
      <c r="IJ218" s="262"/>
      <c r="IK218" s="262"/>
      <c r="IL218" s="262"/>
      <c r="IM218" s="262"/>
      <c r="IN218" s="262"/>
      <c r="IO218" s="262"/>
      <c r="IP218" s="262"/>
      <c r="IQ218" s="262"/>
      <c r="IR218" s="262"/>
      <c r="IS218" s="262"/>
      <c r="IT218" s="262"/>
      <c r="IU218" s="262"/>
      <c r="IV218" s="262"/>
      <c r="IW218" s="262"/>
      <c r="IX218" s="262"/>
      <c r="IY218" s="262"/>
      <c r="IZ218" s="262"/>
      <c r="JA218" s="262"/>
      <c r="JB218" s="262"/>
      <c r="JC218" s="262"/>
      <c r="JD218" s="262"/>
      <c r="JE218" s="262"/>
      <c r="JF218" s="262"/>
      <c r="JG218" s="262"/>
      <c r="JH218" s="262"/>
      <c r="JI218" s="262"/>
      <c r="JJ218" s="262"/>
      <c r="JK218" s="262"/>
      <c r="JL218" s="262"/>
      <c r="JM218" s="262"/>
      <c r="JN218" s="262"/>
      <c r="JO218" s="262"/>
      <c r="JP218" s="262"/>
      <c r="JQ218" s="262"/>
      <c r="JR218" s="262"/>
      <c r="JS218" s="262"/>
      <c r="JT218" s="262"/>
      <c r="JU218" s="262"/>
      <c r="JV218" s="262"/>
      <c r="JW218" s="262"/>
      <c r="JX218" s="262"/>
      <c r="JY218" s="262"/>
      <c r="JZ218" s="262"/>
      <c r="KA218" s="262"/>
      <c r="KB218" s="262"/>
      <c r="KC218" s="262"/>
      <c r="KD218" s="262"/>
      <c r="KE218" s="262"/>
      <c r="KF218" s="262"/>
      <c r="KG218" s="262"/>
      <c r="KH218" s="262"/>
      <c r="KI218" s="262"/>
      <c r="KJ218" s="262"/>
      <c r="KK218" s="262"/>
      <c r="KL218" s="262"/>
      <c r="KM218" s="262"/>
      <c r="KN218" s="262"/>
      <c r="KO218" s="262"/>
      <c r="KP218" s="262"/>
      <c r="KQ218" s="262"/>
      <c r="KR218" s="262"/>
      <c r="KS218" s="262"/>
      <c r="KT218" s="262"/>
      <c r="KU218" s="262"/>
      <c r="KV218" s="262"/>
      <c r="KW218" s="262"/>
      <c r="KX218" s="262"/>
      <c r="KY218" s="262"/>
      <c r="KZ218" s="262"/>
      <c r="LA218" s="262"/>
      <c r="LB218" s="262"/>
      <c r="LC218" s="262"/>
      <c r="LD218" s="262"/>
      <c r="LE218" s="262"/>
      <c r="LF218" s="262"/>
      <c r="LG218" s="262"/>
      <c r="LH218" s="262"/>
      <c r="LI218" s="262"/>
      <c r="LJ218" s="262"/>
      <c r="LK218" s="262"/>
      <c r="LL218" s="262"/>
      <c r="LM218" s="262"/>
      <c r="LN218" s="262"/>
      <c r="LO218" s="262"/>
      <c r="LP218" s="262"/>
      <c r="LQ218" s="262"/>
      <c r="LR218" s="262"/>
      <c r="LS218" s="262"/>
      <c r="LT218" s="262"/>
      <c r="LU218" s="262"/>
      <c r="LV218" s="262"/>
      <c r="LW218" s="262"/>
      <c r="LX218" s="262"/>
      <c r="LY218" s="262"/>
      <c r="LZ218" s="262"/>
      <c r="MA218" s="262"/>
      <c r="MB218" s="262"/>
      <c r="MC218" s="262"/>
      <c r="MD218" s="262"/>
      <c r="ME218" s="262"/>
      <c r="MF218" s="262"/>
      <c r="MG218" s="262"/>
      <c r="MH218" s="262"/>
      <c r="MI218" s="262"/>
      <c r="MJ218" s="262"/>
      <c r="MK218" s="262"/>
      <c r="ML218" s="262"/>
      <c r="MM218" s="262"/>
      <c r="MN218" s="262"/>
      <c r="MO218" s="262"/>
      <c r="MP218" s="262"/>
      <c r="MQ218" s="262"/>
      <c r="MR218" s="262"/>
      <c r="MS218" s="262"/>
      <c r="MT218" s="262"/>
      <c r="MU218" s="262"/>
      <c r="MV218" s="262"/>
      <c r="MW218" s="262"/>
      <c r="MX218" s="262"/>
      <c r="MY218" s="262"/>
      <c r="MZ218" s="262"/>
      <c r="NA218" s="262"/>
      <c r="NB218" s="262"/>
      <c r="NC218" s="262"/>
      <c r="ND218" s="262"/>
      <c r="NE218" s="262"/>
      <c r="NF218" s="262"/>
      <c r="NG218" s="262"/>
      <c r="NH218" s="262"/>
      <c r="NI218" s="262"/>
      <c r="NJ218" s="262"/>
      <c r="NK218" s="262"/>
      <c r="NL218" s="262"/>
      <c r="NM218" s="262"/>
      <c r="NN218" s="262"/>
      <c r="NO218" s="262"/>
      <c r="NP218" s="262"/>
      <c r="NQ218" s="262"/>
      <c r="NR218" s="262"/>
      <c r="NS218" s="262"/>
      <c r="NT218" s="262"/>
      <c r="NU218" s="262"/>
      <c r="NV218" s="262"/>
      <c r="NW218" s="262"/>
      <c r="NX218" s="262"/>
      <c r="NY218" s="262"/>
      <c r="NZ218" s="262"/>
      <c r="OA218" s="262"/>
      <c r="OB218" s="262"/>
      <c r="OC218" s="262"/>
      <c r="OD218" s="262"/>
      <c r="OE218" s="262"/>
      <c r="OF218" s="262"/>
      <c r="OG218" s="262"/>
      <c r="OH218" s="262"/>
      <c r="OI218" s="262"/>
      <c r="OJ218" s="262"/>
      <c r="OK218" s="262"/>
      <c r="OL218" s="262"/>
      <c r="OM218" s="262"/>
      <c r="ON218" s="262"/>
      <c r="OO218" s="262"/>
      <c r="OP218" s="262"/>
      <c r="OQ218" s="262"/>
      <c r="OR218" s="262"/>
      <c r="OS218" s="262"/>
      <c r="OT218" s="262"/>
      <c r="OU218" s="262"/>
      <c r="OV218" s="262"/>
      <c r="OW218" s="262"/>
      <c r="OX218" s="262"/>
      <c r="OY218" s="262"/>
      <c r="OZ218" s="262"/>
      <c r="PA218" s="262"/>
      <c r="PB218" s="262"/>
      <c r="PC218" s="262"/>
      <c r="PD218" s="262"/>
      <c r="PE218" s="262"/>
      <c r="PF218" s="262"/>
      <c r="PG218" s="262"/>
      <c r="PH218" s="262"/>
      <c r="PI218" s="262"/>
      <c r="PJ218" s="262"/>
      <c r="PK218" s="262"/>
      <c r="PL218" s="262"/>
      <c r="PM218" s="262"/>
      <c r="PN218" s="262"/>
      <c r="PO218" s="262"/>
      <c r="PP218" s="262"/>
      <c r="PQ218" s="262"/>
      <c r="PR218" s="262"/>
      <c r="PS218" s="262"/>
      <c r="PT218" s="262"/>
      <c r="PU218" s="262"/>
      <c r="PV218" s="262"/>
      <c r="PW218" s="262"/>
      <c r="PX218" s="262"/>
      <c r="PY218" s="262"/>
      <c r="PZ218" s="262"/>
      <c r="QA218" s="262"/>
      <c r="QB218" s="262"/>
      <c r="QC218" s="262"/>
      <c r="QD218" s="262"/>
      <c r="QE218" s="262"/>
      <c r="QF218" s="262"/>
      <c r="QG218" s="262"/>
      <c r="QH218" s="262"/>
      <c r="QI218" s="262"/>
      <c r="QJ218" s="262"/>
      <c r="QK218" s="262"/>
      <c r="QL218" s="262"/>
      <c r="QM218" s="262"/>
      <c r="QN218" s="262"/>
      <c r="QO218" s="262"/>
      <c r="QP218" s="262"/>
      <c r="QQ218" s="262"/>
      <c r="QR218" s="262"/>
      <c r="QS218" s="262"/>
      <c r="QT218" s="262"/>
      <c r="QU218" s="262"/>
      <c r="QV218" s="262"/>
      <c r="QW218" s="262"/>
      <c r="QX218" s="262"/>
      <c r="QY218" s="262"/>
      <c r="QZ218" s="262"/>
      <c r="RA218" s="262"/>
      <c r="RB218" s="262"/>
      <c r="RC218" s="262"/>
      <c r="RD218" s="262"/>
      <c r="RE218" s="262"/>
      <c r="RF218" s="262"/>
      <c r="RG218" s="262"/>
      <c r="RH218" s="262"/>
      <c r="RI218" s="262"/>
      <c r="RJ218" s="262"/>
      <c r="RK218" s="262"/>
      <c r="RL218" s="262"/>
      <c r="RM218" s="262"/>
      <c r="RN218" s="262"/>
      <c r="RO218" s="262"/>
      <c r="RP218" s="262"/>
      <c r="RQ218" s="262"/>
      <c r="RR218" s="262"/>
      <c r="RS218" s="262"/>
      <c r="RT218" s="262"/>
      <c r="RU218" s="262"/>
      <c r="RV218" s="262"/>
      <c r="RW218" s="262"/>
      <c r="RX218" s="262"/>
      <c r="RY218" s="262"/>
      <c r="RZ218" s="262"/>
      <c r="SA218" s="262"/>
      <c r="SB218" s="262"/>
      <c r="SC218" s="262"/>
      <c r="SD218" s="262"/>
      <c r="SE218" s="262"/>
      <c r="SF218" s="262"/>
      <c r="SG218" s="262"/>
      <c r="SH218" s="262"/>
      <c r="SI218" s="262"/>
      <c r="SJ218" s="262"/>
      <c r="SK218" s="262"/>
      <c r="SL218" s="262"/>
      <c r="SM218" s="262"/>
      <c r="SN218" s="262"/>
      <c r="SO218" s="262"/>
      <c r="SP218" s="262"/>
      <c r="SQ218" s="262"/>
      <c r="SR218" s="262"/>
      <c r="SS218" s="262"/>
      <c r="ST218" s="262"/>
      <c r="SU218" s="262"/>
      <c r="SV218" s="262"/>
      <c r="SW218" s="262"/>
      <c r="SX218" s="262"/>
      <c r="SY218" s="262"/>
      <c r="SZ218" s="262"/>
      <c r="TA218" s="262"/>
      <c r="TB218" s="262"/>
      <c r="TC218" s="262"/>
      <c r="TD218" s="262"/>
      <c r="TE218" s="262"/>
      <c r="TF218" s="262"/>
      <c r="TG218" s="262"/>
      <c r="TH218" s="262"/>
      <c r="TI218" s="262"/>
      <c r="TJ218" s="262"/>
      <c r="TK218" s="262"/>
      <c r="TL218" s="262"/>
      <c r="TM218" s="262"/>
      <c r="TN218" s="262"/>
      <c r="TO218" s="262"/>
      <c r="TP218" s="262"/>
      <c r="TQ218" s="262"/>
      <c r="TR218" s="262"/>
      <c r="TS218" s="262"/>
      <c r="TT218" s="262"/>
      <c r="TU218" s="262"/>
      <c r="TV218" s="262"/>
      <c r="TW218" s="262"/>
      <c r="TX218" s="262"/>
      <c r="TY218" s="262"/>
      <c r="TZ218" s="262"/>
      <c r="UA218" s="262"/>
      <c r="UB218" s="262"/>
      <c r="UC218" s="262"/>
      <c r="UD218" s="262"/>
      <c r="UE218" s="262"/>
      <c r="UF218" s="262"/>
      <c r="UG218" s="262"/>
      <c r="UH218" s="262"/>
      <c r="UI218" s="262"/>
      <c r="UJ218" s="262"/>
      <c r="UK218" s="262"/>
      <c r="UL218" s="262"/>
      <c r="UM218" s="262"/>
      <c r="UN218" s="262"/>
      <c r="UO218" s="262"/>
      <c r="UP218" s="262"/>
      <c r="UQ218" s="262"/>
      <c r="UR218" s="262"/>
      <c r="US218" s="262"/>
      <c r="UT218" s="262"/>
      <c r="UU218" s="262"/>
      <c r="UV218" s="262"/>
      <c r="UW218" s="262"/>
      <c r="UX218" s="262"/>
      <c r="UY218" s="262"/>
      <c r="UZ218" s="262"/>
      <c r="VA218" s="262"/>
      <c r="VB218" s="262"/>
      <c r="VC218" s="262"/>
      <c r="VD218" s="262"/>
      <c r="VE218" s="262"/>
      <c r="VF218" s="262"/>
      <c r="VG218" s="262"/>
      <c r="VH218" s="262"/>
      <c r="VI218" s="262"/>
      <c r="VJ218" s="262"/>
      <c r="VK218" s="262"/>
      <c r="VL218" s="262"/>
      <c r="VM218" s="262"/>
      <c r="VN218" s="262"/>
      <c r="VO218" s="262"/>
      <c r="VP218" s="262"/>
      <c r="VQ218" s="262"/>
      <c r="VR218" s="262"/>
      <c r="VS218" s="262"/>
      <c r="VT218" s="262"/>
      <c r="VU218" s="262"/>
      <c r="VV218" s="262"/>
      <c r="VW218" s="262"/>
      <c r="VX218" s="262"/>
      <c r="VY218" s="262"/>
      <c r="VZ218" s="262"/>
      <c r="WA218" s="262"/>
      <c r="WB218" s="262"/>
      <c r="WC218" s="262"/>
      <c r="WD218" s="262"/>
      <c r="WE218" s="262"/>
      <c r="WF218" s="262"/>
      <c r="WG218" s="262"/>
      <c r="WH218" s="262"/>
      <c r="WI218" s="262"/>
      <c r="WJ218" s="262"/>
      <c r="WK218" s="262"/>
      <c r="WL218" s="262"/>
      <c r="WM218" s="262"/>
      <c r="WN218" s="262"/>
      <c r="WO218" s="262"/>
      <c r="WP218" s="262"/>
      <c r="WQ218" s="262"/>
      <c r="WR218" s="262"/>
      <c r="WS218" s="262"/>
      <c r="WT218" s="262"/>
      <c r="WU218" s="262"/>
      <c r="WV218" s="262"/>
      <c r="WW218" s="262"/>
      <c r="WX218" s="262"/>
      <c r="WY218" s="262"/>
      <c r="WZ218" s="262"/>
      <c r="XA218" s="262"/>
      <c r="XB218" s="262"/>
      <c r="XC218" s="262"/>
      <c r="XD218" s="262"/>
      <c r="XE218" s="262"/>
      <c r="XF218" s="262"/>
      <c r="XG218" s="262"/>
      <c r="XH218" s="262"/>
      <c r="XI218" s="262"/>
      <c r="XJ218" s="262"/>
      <c r="XK218" s="262"/>
      <c r="XL218" s="262"/>
      <c r="XM218" s="262"/>
      <c r="XN218" s="262"/>
      <c r="XO218" s="262"/>
      <c r="XP218" s="262"/>
      <c r="XQ218" s="262"/>
      <c r="XR218" s="262"/>
      <c r="XS218" s="262"/>
      <c r="XT218" s="262"/>
      <c r="XU218" s="262"/>
      <c r="XV218" s="262"/>
      <c r="XW218" s="262"/>
      <c r="XX218" s="262"/>
      <c r="XY218" s="262"/>
      <c r="XZ218" s="262"/>
      <c r="YA218" s="262"/>
      <c r="YB218" s="262"/>
      <c r="YC218" s="262"/>
      <c r="YD218" s="262"/>
      <c r="YE218" s="262"/>
      <c r="YF218" s="262"/>
      <c r="YG218" s="262"/>
      <c r="YH218" s="262"/>
      <c r="YI218" s="262"/>
      <c r="YJ218" s="262"/>
      <c r="YK218" s="262"/>
      <c r="YL218" s="262"/>
      <c r="YM218" s="262"/>
      <c r="YN218" s="262"/>
      <c r="YO218" s="262"/>
      <c r="YP218" s="262"/>
      <c r="YQ218" s="262"/>
      <c r="YR218" s="262"/>
      <c r="YS218" s="262"/>
      <c r="YT218" s="262"/>
      <c r="YU218" s="262"/>
      <c r="YV218" s="262"/>
      <c r="YW218" s="262"/>
      <c r="YX218" s="262"/>
      <c r="YY218" s="262"/>
      <c r="YZ218" s="262"/>
      <c r="ZA218" s="262"/>
      <c r="ZB218" s="262"/>
      <c r="ZC218" s="262"/>
      <c r="ZD218" s="262"/>
      <c r="ZE218" s="262"/>
      <c r="ZF218" s="262"/>
      <c r="ZG218" s="262"/>
      <c r="ZH218" s="262"/>
      <c r="ZI218" s="262"/>
      <c r="ZJ218" s="262"/>
      <c r="ZK218" s="262"/>
      <c r="ZL218" s="262"/>
      <c r="ZM218" s="262"/>
      <c r="ZN218" s="262"/>
      <c r="ZO218" s="262"/>
      <c r="ZP218" s="262"/>
      <c r="ZQ218" s="262"/>
      <c r="ZR218" s="262"/>
      <c r="ZS218" s="262"/>
      <c r="ZT218" s="262"/>
      <c r="ZU218" s="262"/>
      <c r="ZV218" s="262"/>
      <c r="ZW218" s="262"/>
      <c r="ZX218" s="262"/>
      <c r="ZY218" s="262"/>
      <c r="ZZ218" s="262"/>
      <c r="AAA218" s="262"/>
      <c r="AAB218" s="262"/>
      <c r="AAC218" s="262"/>
      <c r="AAD218" s="262"/>
      <c r="AAE218" s="262"/>
      <c r="AAF218" s="262"/>
      <c r="AAG218" s="262"/>
      <c r="AAH218" s="262"/>
      <c r="AAI218" s="262"/>
      <c r="AAJ218" s="262"/>
      <c r="AAK218" s="262"/>
      <c r="AAL218" s="262"/>
      <c r="AAM218" s="262"/>
      <c r="AAN218" s="262"/>
      <c r="AAO218" s="262"/>
      <c r="AAP218" s="262"/>
      <c r="AAQ218" s="262"/>
      <c r="AAR218" s="262"/>
      <c r="AAS218" s="262"/>
      <c r="AAT218" s="262"/>
      <c r="AAU218" s="262"/>
      <c r="AAV218" s="262"/>
      <c r="AAW218" s="262"/>
      <c r="AAX218" s="262"/>
      <c r="AAY218" s="262"/>
      <c r="AAZ218" s="262"/>
      <c r="ABA218" s="262"/>
      <c r="ABB218" s="262"/>
      <c r="ABC218" s="262"/>
      <c r="ABD218" s="262"/>
      <c r="ABE218" s="262"/>
      <c r="ABF218" s="262"/>
      <c r="ABG218" s="262"/>
      <c r="ABH218" s="262"/>
      <c r="ABI218" s="262"/>
      <c r="ABJ218" s="262"/>
      <c r="ABK218" s="262"/>
      <c r="ABL218" s="262"/>
      <c r="ABM218" s="262"/>
      <c r="ABN218" s="262"/>
      <c r="ABO218" s="262"/>
      <c r="ABP218" s="262"/>
      <c r="ABQ218" s="262"/>
      <c r="ABR218" s="262"/>
      <c r="ABS218" s="262"/>
      <c r="ABT218" s="262"/>
      <c r="ABU218" s="262"/>
      <c r="ABV218" s="262"/>
      <c r="ABW218" s="262"/>
      <c r="ABX218" s="262"/>
      <c r="ABY218" s="262"/>
      <c r="ABZ218" s="262"/>
      <c r="ACA218" s="262"/>
      <c r="ACB218" s="262"/>
      <c r="ACC218" s="262"/>
      <c r="ACD218" s="262"/>
      <c r="ACE218" s="262"/>
      <c r="ACF218" s="262"/>
      <c r="ACG218" s="262"/>
      <c r="ACH218" s="262"/>
      <c r="ACI218" s="262"/>
      <c r="ACJ218" s="262"/>
      <c r="ACK218" s="262"/>
      <c r="ACL218" s="262"/>
      <c r="ACM218" s="262"/>
      <c r="ACN218" s="262"/>
      <c r="ACO218" s="262"/>
      <c r="ACP218" s="262"/>
      <c r="ACQ218" s="262"/>
      <c r="ACR218" s="262"/>
      <c r="ACS218" s="262"/>
      <c r="ACT218" s="262"/>
      <c r="ACU218" s="262"/>
      <c r="ACV218" s="262"/>
      <c r="ACW218" s="262"/>
      <c r="ACX218" s="262"/>
      <c r="ACY218" s="262"/>
      <c r="ACZ218" s="262"/>
      <c r="ADA218" s="262"/>
      <c r="ADB218" s="262"/>
      <c r="ADC218" s="262"/>
      <c r="ADD218" s="262"/>
      <c r="ADE218" s="262"/>
      <c r="ADF218" s="262"/>
      <c r="ADG218" s="262"/>
      <c r="ADH218" s="262"/>
      <c r="ADI218" s="262"/>
      <c r="ADJ218" s="262"/>
      <c r="ADK218" s="262"/>
      <c r="ADL218" s="262"/>
      <c r="ADM218" s="262"/>
      <c r="ADN218" s="262"/>
      <c r="ADO218" s="262"/>
      <c r="ADP218" s="262"/>
      <c r="ADQ218" s="262"/>
      <c r="ADR218" s="262"/>
      <c r="ADS218" s="262"/>
      <c r="ADT218" s="262"/>
      <c r="ADU218" s="262"/>
      <c r="ADV218" s="262"/>
      <c r="ADW218" s="262"/>
      <c r="ADX218" s="262"/>
      <c r="ADY218" s="262"/>
      <c r="ADZ218" s="262"/>
      <c r="AEA218" s="262"/>
      <c r="AEB218" s="262"/>
      <c r="AEC218" s="262"/>
      <c r="AED218" s="262"/>
      <c r="AEE218" s="262"/>
      <c r="AEF218" s="262"/>
      <c r="AEG218" s="262"/>
      <c r="AEH218" s="262"/>
      <c r="AEI218" s="262"/>
      <c r="AEJ218" s="262"/>
      <c r="AEK218" s="262"/>
      <c r="AEL218" s="262"/>
      <c r="AEM218" s="262"/>
      <c r="AEN218" s="262"/>
      <c r="AEO218" s="262"/>
      <c r="AEP218" s="262"/>
      <c r="AEQ218" s="262"/>
      <c r="AER218" s="262"/>
      <c r="AES218" s="262"/>
      <c r="AET218" s="262"/>
      <c r="AEU218" s="262"/>
      <c r="AEV218" s="262"/>
      <c r="AEW218" s="262"/>
      <c r="AEX218" s="262"/>
      <c r="AEY218" s="262"/>
      <c r="AEZ218" s="262"/>
      <c r="AFA218" s="262"/>
      <c r="AFB218" s="262"/>
      <c r="AFC218" s="262"/>
      <c r="AFD218" s="262"/>
      <c r="AFE218" s="262"/>
      <c r="AFF218" s="262"/>
      <c r="AFG218" s="262"/>
      <c r="AFH218" s="262"/>
      <c r="AFI218" s="262"/>
      <c r="AFJ218" s="262"/>
      <c r="AFK218" s="262"/>
      <c r="AFL218" s="262"/>
      <c r="AFM218" s="262"/>
      <c r="AFN218" s="262"/>
      <c r="AFO218" s="262"/>
      <c r="AFP218" s="262"/>
      <c r="AFQ218" s="262"/>
      <c r="AFR218" s="262"/>
      <c r="AFS218" s="262"/>
      <c r="AFT218" s="262"/>
      <c r="AFU218" s="262"/>
      <c r="AFV218" s="262"/>
      <c r="AFW218" s="262"/>
      <c r="AFX218" s="262"/>
      <c r="AFY218" s="262"/>
      <c r="AFZ218" s="262"/>
      <c r="AGA218" s="262"/>
      <c r="AGB218" s="262"/>
      <c r="AGC218" s="262"/>
      <c r="AGD218" s="262"/>
      <c r="AGE218" s="262"/>
      <c r="AGF218" s="262"/>
      <c r="AGG218" s="262"/>
      <c r="AGH218" s="262"/>
      <c r="AGI218" s="262"/>
      <c r="AGJ218" s="262"/>
      <c r="AGK218" s="262"/>
      <c r="AGL218" s="262"/>
      <c r="AGM218" s="262"/>
      <c r="AGN218" s="262"/>
      <c r="AGO218" s="262"/>
      <c r="AGP218" s="262"/>
      <c r="AGQ218" s="262"/>
      <c r="AGR218" s="262"/>
      <c r="AGS218" s="262"/>
      <c r="AGT218" s="262"/>
      <c r="AGU218" s="262"/>
      <c r="AGV218" s="262"/>
      <c r="AGW218" s="262"/>
      <c r="AGX218" s="262"/>
      <c r="AGY218" s="262"/>
      <c r="AGZ218" s="262"/>
      <c r="AHA218" s="262"/>
      <c r="AHB218" s="262"/>
      <c r="AHC218" s="262"/>
      <c r="AHD218" s="262"/>
      <c r="AHE218" s="262"/>
      <c r="AHF218" s="262"/>
      <c r="AHG218" s="262"/>
      <c r="AHH218" s="262"/>
      <c r="AHI218" s="262"/>
      <c r="AHJ218" s="262"/>
      <c r="AHK218" s="262"/>
      <c r="AHL218" s="262"/>
      <c r="AHM218" s="262"/>
      <c r="AHN218" s="262"/>
      <c r="AHO218" s="262"/>
      <c r="AHP218" s="262"/>
      <c r="AHQ218" s="262"/>
      <c r="AHR218" s="262"/>
      <c r="AHS218" s="262"/>
      <c r="AHT218" s="262"/>
      <c r="AHU218" s="262"/>
      <c r="AHV218" s="262"/>
      <c r="AHW218" s="262"/>
      <c r="AHX218" s="262"/>
      <c r="AHY218" s="262"/>
      <c r="AHZ218" s="262"/>
      <c r="AIA218" s="262"/>
      <c r="AIB218" s="262"/>
      <c r="AIC218" s="262"/>
      <c r="AID218" s="262"/>
      <c r="AIE218" s="262"/>
      <c r="AIF218" s="262"/>
      <c r="AIG218" s="262"/>
      <c r="AIH218" s="262"/>
      <c r="AII218" s="262"/>
      <c r="AIJ218" s="262"/>
      <c r="AIK218" s="262"/>
      <c r="AIL218" s="262"/>
      <c r="AIM218" s="262"/>
      <c r="AIN218" s="262"/>
      <c r="AIO218" s="262"/>
      <c r="AIP218" s="262"/>
      <c r="AIQ218" s="262"/>
      <c r="AIR218" s="262"/>
      <c r="AIS218" s="262"/>
      <c r="AIT218" s="262"/>
      <c r="AIU218" s="262"/>
      <c r="AIV218" s="262"/>
      <c r="AIW218" s="262"/>
      <c r="AIX218" s="262"/>
      <c r="AIY218" s="262"/>
      <c r="AIZ218" s="262"/>
      <c r="AJA218" s="262"/>
      <c r="AJB218" s="262"/>
      <c r="AJC218" s="262"/>
      <c r="AJD218" s="262"/>
      <c r="AJE218" s="262"/>
      <c r="AJF218" s="262"/>
      <c r="AJG218" s="262"/>
      <c r="AJH218" s="262"/>
      <c r="AJI218" s="262"/>
      <c r="AJJ218" s="262"/>
      <c r="AJK218" s="262"/>
      <c r="AJL218" s="262"/>
      <c r="AJM218" s="262"/>
      <c r="AJN218" s="262"/>
      <c r="AJO218" s="262"/>
      <c r="AJP218" s="262"/>
      <c r="AJQ218" s="262"/>
      <c r="AJR218" s="262"/>
      <c r="AJS218" s="262"/>
      <c r="AJT218" s="262"/>
      <c r="AJU218" s="262"/>
      <c r="AJV218" s="262"/>
      <c r="AJW218" s="262"/>
      <c r="AJX218" s="262"/>
      <c r="AJY218" s="262"/>
      <c r="AJZ218" s="262"/>
      <c r="AKA218" s="262"/>
      <c r="AKB218" s="262"/>
      <c r="AKC218" s="262"/>
      <c r="AKD218" s="262"/>
      <c r="AKE218" s="262"/>
      <c r="AKF218" s="262"/>
      <c r="AKG218" s="262"/>
      <c r="AKH218" s="262"/>
      <c r="AKI218" s="262"/>
      <c r="AKJ218" s="262"/>
      <c r="AKK218" s="262"/>
      <c r="AKL218" s="262"/>
      <c r="AKM218" s="262"/>
      <c r="AKN218" s="262"/>
      <c r="AKO218" s="262"/>
      <c r="AKP218" s="262"/>
      <c r="AKQ218" s="262"/>
      <c r="AKR218" s="262"/>
      <c r="AKS218" s="262"/>
      <c r="AKT218" s="262"/>
      <c r="AKU218" s="262"/>
      <c r="AKV218" s="262"/>
      <c r="AKW218" s="262"/>
      <c r="AKX218" s="262"/>
      <c r="AKY218" s="262"/>
      <c r="AKZ218" s="262"/>
      <c r="ALA218" s="262"/>
      <c r="ALB218" s="262"/>
      <c r="ALC218" s="262"/>
      <c r="ALD218" s="262"/>
      <c r="ALE218" s="262"/>
      <c r="ALF218" s="262"/>
      <c r="ALG218" s="262"/>
      <c r="ALH218" s="262"/>
      <c r="ALI218" s="262"/>
      <c r="ALJ218" s="262"/>
      <c r="ALK218" s="262"/>
      <c r="ALL218" s="262"/>
      <c r="ALM218" s="262"/>
      <c r="ALN218" s="262"/>
      <c r="ALO218" s="262"/>
      <c r="ALP218" s="262"/>
      <c r="ALQ218" s="262"/>
      <c r="ALR218" s="262"/>
      <c r="ALS218" s="262"/>
      <c r="ALT218" s="262"/>
      <c r="ALU218" s="262"/>
      <c r="ALV218" s="262"/>
      <c r="ALW218" s="262"/>
      <c r="ALX218" s="262"/>
      <c r="ALY218" s="262"/>
      <c r="ALZ218" s="262"/>
      <c r="AMA218" s="262"/>
      <c r="AMB218" s="262"/>
      <c r="AMC218" s="262"/>
      <c r="AMD218" s="262"/>
      <c r="AME218" s="262"/>
      <c r="AMF218" s="262"/>
      <c r="AMG218" s="262"/>
      <c r="AMH218" s="262"/>
      <c r="AMI218" s="262"/>
      <c r="AMJ218" s="262"/>
      <c r="AMK218" s="262"/>
      <c r="AML218" s="262"/>
      <c r="AMM218" s="262"/>
      <c r="AMN218" s="262"/>
    </row>
    <row r="219" spans="1:1028" s="143" customFormat="1" ht="15" customHeight="1" x14ac:dyDescent="0.2">
      <c r="A219" s="190" t="s">
        <v>113</v>
      </c>
      <c r="B219" s="694"/>
      <c r="C219" s="694"/>
      <c r="D219" s="660" t="s">
        <v>114</v>
      </c>
      <c r="E219" s="661"/>
      <c r="F219" s="661"/>
      <c r="G219" s="661"/>
      <c r="H219" s="661"/>
      <c r="I219" s="662"/>
      <c r="J219" s="128"/>
      <c r="K219" s="262"/>
      <c r="L219" s="262"/>
      <c r="M219" s="262"/>
      <c r="N219" s="262"/>
      <c r="O219" s="262"/>
      <c r="P219" s="262"/>
      <c r="Q219" s="262"/>
      <c r="R219" s="262"/>
      <c r="S219" s="262"/>
      <c r="T219" s="262"/>
      <c r="U219" s="262"/>
      <c r="V219" s="262"/>
      <c r="W219" s="262"/>
      <c r="X219" s="262"/>
      <c r="Y219" s="262"/>
      <c r="Z219" s="262"/>
      <c r="AA219" s="262"/>
      <c r="AB219" s="262"/>
      <c r="AC219" s="262"/>
      <c r="AD219" s="262"/>
      <c r="AE219" s="262"/>
      <c r="AF219" s="262"/>
      <c r="AG219" s="262"/>
      <c r="AH219" s="262"/>
      <c r="AI219" s="262"/>
      <c r="AJ219" s="262"/>
      <c r="AK219" s="262"/>
      <c r="AL219" s="262"/>
      <c r="AM219" s="262"/>
      <c r="AN219" s="262"/>
      <c r="AO219" s="262"/>
      <c r="AP219" s="262"/>
      <c r="AQ219" s="262"/>
      <c r="AR219" s="262"/>
      <c r="AS219" s="262"/>
      <c r="AT219" s="262"/>
      <c r="AU219" s="262"/>
      <c r="AV219" s="262"/>
      <c r="AW219" s="262"/>
      <c r="AX219" s="262"/>
      <c r="AY219" s="262"/>
      <c r="AZ219" s="262"/>
      <c r="BA219" s="262"/>
      <c r="BB219" s="262"/>
      <c r="BC219" s="262"/>
      <c r="BD219" s="262"/>
      <c r="BE219" s="262"/>
      <c r="BF219" s="262"/>
      <c r="BG219" s="262"/>
      <c r="BH219" s="262"/>
      <c r="BI219" s="262"/>
      <c r="BJ219" s="262"/>
      <c r="BK219" s="262"/>
      <c r="BL219" s="262"/>
      <c r="BM219" s="262"/>
      <c r="BN219" s="262"/>
      <c r="BO219" s="262"/>
      <c r="BP219" s="262"/>
      <c r="BQ219" s="262"/>
      <c r="BR219" s="262"/>
      <c r="BS219" s="262"/>
      <c r="BT219" s="262"/>
      <c r="BU219" s="262"/>
      <c r="BV219" s="262"/>
      <c r="BW219" s="262"/>
      <c r="BX219" s="262"/>
      <c r="BY219" s="262"/>
      <c r="BZ219" s="262"/>
      <c r="CA219" s="262"/>
      <c r="CB219" s="262"/>
      <c r="CC219" s="262"/>
      <c r="CD219" s="262"/>
      <c r="CE219" s="262"/>
      <c r="CF219" s="262"/>
      <c r="CG219" s="262"/>
      <c r="CH219" s="262"/>
      <c r="CI219" s="262"/>
      <c r="CJ219" s="262"/>
      <c r="CK219" s="262"/>
      <c r="CL219" s="262"/>
      <c r="CM219" s="262"/>
      <c r="CN219" s="262"/>
      <c r="CO219" s="262"/>
      <c r="CP219" s="262"/>
      <c r="CQ219" s="262"/>
      <c r="CR219" s="262"/>
      <c r="CS219" s="262"/>
      <c r="CT219" s="262"/>
      <c r="CU219" s="262"/>
      <c r="CV219" s="262"/>
      <c r="CW219" s="262"/>
      <c r="CX219" s="262"/>
      <c r="CY219" s="262"/>
      <c r="CZ219" s="262"/>
      <c r="DA219" s="262"/>
      <c r="DB219" s="262"/>
      <c r="DC219" s="262"/>
      <c r="DD219" s="262"/>
      <c r="DE219" s="262"/>
      <c r="DF219" s="262"/>
      <c r="DG219" s="262"/>
      <c r="DH219" s="262"/>
      <c r="DI219" s="262"/>
      <c r="DJ219" s="262"/>
      <c r="DK219" s="262"/>
      <c r="DL219" s="262"/>
      <c r="DM219" s="262"/>
      <c r="DN219" s="262"/>
      <c r="DO219" s="262"/>
      <c r="DP219" s="262"/>
      <c r="DQ219" s="262"/>
      <c r="DR219" s="262"/>
      <c r="DS219" s="262"/>
      <c r="DT219" s="262"/>
      <c r="DU219" s="262"/>
      <c r="DV219" s="262"/>
      <c r="DW219" s="262"/>
      <c r="DX219" s="262"/>
      <c r="DY219" s="262"/>
      <c r="DZ219" s="262"/>
      <c r="EA219" s="262"/>
      <c r="EB219" s="262"/>
      <c r="EC219" s="262"/>
      <c r="ED219" s="262"/>
      <c r="EE219" s="262"/>
      <c r="EF219" s="262"/>
      <c r="EG219" s="262"/>
      <c r="EH219" s="262"/>
      <c r="EI219" s="262"/>
      <c r="EJ219" s="262"/>
      <c r="EK219" s="262"/>
      <c r="EL219" s="262"/>
      <c r="EM219" s="262"/>
      <c r="EN219" s="262"/>
      <c r="EO219" s="262"/>
      <c r="EP219" s="262"/>
      <c r="EQ219" s="262"/>
      <c r="ER219" s="262"/>
      <c r="ES219" s="262"/>
      <c r="ET219" s="262"/>
      <c r="EU219" s="262"/>
      <c r="EV219" s="262"/>
      <c r="EW219" s="262"/>
      <c r="EX219" s="262"/>
      <c r="EY219" s="262"/>
      <c r="EZ219" s="262"/>
      <c r="FA219" s="262"/>
      <c r="FB219" s="262"/>
      <c r="FC219" s="262"/>
      <c r="FD219" s="262"/>
      <c r="FE219" s="262"/>
      <c r="FF219" s="262"/>
      <c r="FG219" s="262"/>
      <c r="FH219" s="262"/>
      <c r="FI219" s="262"/>
      <c r="FJ219" s="262"/>
      <c r="FK219" s="262"/>
      <c r="FL219" s="262"/>
      <c r="FM219" s="262"/>
      <c r="FN219" s="262"/>
      <c r="FO219" s="262"/>
      <c r="FP219" s="262"/>
      <c r="FQ219" s="262"/>
      <c r="FR219" s="262"/>
      <c r="FS219" s="262"/>
      <c r="FT219" s="262"/>
      <c r="FU219" s="262"/>
      <c r="FV219" s="262"/>
      <c r="FW219" s="262"/>
      <c r="FX219" s="262"/>
      <c r="FY219" s="262"/>
      <c r="FZ219" s="262"/>
      <c r="GA219" s="262"/>
      <c r="GB219" s="262"/>
      <c r="GC219" s="262"/>
      <c r="GD219" s="262"/>
      <c r="GE219" s="262"/>
      <c r="GF219" s="262"/>
      <c r="GG219" s="262"/>
      <c r="GH219" s="262"/>
      <c r="GI219" s="262"/>
      <c r="GJ219" s="262"/>
      <c r="GK219" s="262"/>
      <c r="GL219" s="262"/>
      <c r="GM219" s="262"/>
      <c r="GN219" s="262"/>
      <c r="GO219" s="262"/>
      <c r="GP219" s="262"/>
      <c r="GQ219" s="262"/>
      <c r="GR219" s="262"/>
      <c r="GS219" s="262"/>
      <c r="GT219" s="262"/>
      <c r="GU219" s="262"/>
      <c r="GV219" s="262"/>
      <c r="GW219" s="262"/>
      <c r="GX219" s="262"/>
      <c r="GY219" s="262"/>
      <c r="GZ219" s="262"/>
      <c r="HA219" s="262"/>
      <c r="HB219" s="262"/>
      <c r="HC219" s="262"/>
      <c r="HD219" s="262"/>
      <c r="HE219" s="262"/>
      <c r="HF219" s="262"/>
      <c r="HG219" s="262"/>
      <c r="HH219" s="262"/>
      <c r="HI219" s="262"/>
      <c r="HJ219" s="262"/>
      <c r="HK219" s="262"/>
      <c r="HL219" s="262"/>
      <c r="HM219" s="262"/>
      <c r="HN219" s="262"/>
      <c r="HO219" s="262"/>
      <c r="HP219" s="262"/>
      <c r="HQ219" s="262"/>
      <c r="HR219" s="262"/>
      <c r="HS219" s="262"/>
      <c r="HT219" s="262"/>
      <c r="HU219" s="262"/>
      <c r="HV219" s="262"/>
      <c r="HW219" s="262"/>
      <c r="HX219" s="262"/>
      <c r="HY219" s="262"/>
      <c r="HZ219" s="262"/>
      <c r="IA219" s="262"/>
      <c r="IB219" s="262"/>
      <c r="IC219" s="262"/>
      <c r="ID219" s="262"/>
      <c r="IE219" s="262"/>
      <c r="IF219" s="262"/>
      <c r="IG219" s="262"/>
      <c r="IH219" s="262"/>
      <c r="II219" s="262"/>
      <c r="IJ219" s="262"/>
      <c r="IK219" s="262"/>
      <c r="IL219" s="262"/>
      <c r="IM219" s="262"/>
      <c r="IN219" s="262"/>
      <c r="IO219" s="262"/>
      <c r="IP219" s="262"/>
      <c r="IQ219" s="262"/>
      <c r="IR219" s="262"/>
      <c r="IS219" s="262"/>
      <c r="IT219" s="262"/>
      <c r="IU219" s="262"/>
      <c r="IV219" s="262"/>
      <c r="IW219" s="262"/>
      <c r="IX219" s="262"/>
      <c r="IY219" s="262"/>
      <c r="IZ219" s="262"/>
      <c r="JA219" s="262"/>
      <c r="JB219" s="262"/>
      <c r="JC219" s="262"/>
      <c r="JD219" s="262"/>
      <c r="JE219" s="262"/>
      <c r="JF219" s="262"/>
      <c r="JG219" s="262"/>
      <c r="JH219" s="262"/>
      <c r="JI219" s="262"/>
      <c r="JJ219" s="262"/>
      <c r="JK219" s="262"/>
      <c r="JL219" s="262"/>
      <c r="JM219" s="262"/>
      <c r="JN219" s="262"/>
      <c r="JO219" s="262"/>
      <c r="JP219" s="262"/>
      <c r="JQ219" s="262"/>
      <c r="JR219" s="262"/>
      <c r="JS219" s="262"/>
      <c r="JT219" s="262"/>
      <c r="JU219" s="262"/>
      <c r="JV219" s="262"/>
      <c r="JW219" s="262"/>
      <c r="JX219" s="262"/>
      <c r="JY219" s="262"/>
      <c r="JZ219" s="262"/>
      <c r="KA219" s="262"/>
      <c r="KB219" s="262"/>
      <c r="KC219" s="262"/>
      <c r="KD219" s="262"/>
      <c r="KE219" s="262"/>
      <c r="KF219" s="262"/>
      <c r="KG219" s="262"/>
      <c r="KH219" s="262"/>
      <c r="KI219" s="262"/>
      <c r="KJ219" s="262"/>
      <c r="KK219" s="262"/>
      <c r="KL219" s="262"/>
      <c r="KM219" s="262"/>
      <c r="KN219" s="262"/>
      <c r="KO219" s="262"/>
      <c r="KP219" s="262"/>
      <c r="KQ219" s="262"/>
      <c r="KR219" s="262"/>
      <c r="KS219" s="262"/>
      <c r="KT219" s="262"/>
      <c r="KU219" s="262"/>
      <c r="KV219" s="262"/>
      <c r="KW219" s="262"/>
      <c r="KX219" s="262"/>
      <c r="KY219" s="262"/>
      <c r="KZ219" s="262"/>
      <c r="LA219" s="262"/>
      <c r="LB219" s="262"/>
      <c r="LC219" s="262"/>
      <c r="LD219" s="262"/>
      <c r="LE219" s="262"/>
      <c r="LF219" s="262"/>
      <c r="LG219" s="262"/>
      <c r="LH219" s="262"/>
      <c r="LI219" s="262"/>
      <c r="LJ219" s="262"/>
      <c r="LK219" s="262"/>
      <c r="LL219" s="262"/>
      <c r="LM219" s="262"/>
      <c r="LN219" s="262"/>
      <c r="LO219" s="262"/>
      <c r="LP219" s="262"/>
      <c r="LQ219" s="262"/>
      <c r="LR219" s="262"/>
      <c r="LS219" s="262"/>
      <c r="LT219" s="262"/>
      <c r="LU219" s="262"/>
      <c r="LV219" s="262"/>
      <c r="LW219" s="262"/>
      <c r="LX219" s="262"/>
      <c r="LY219" s="262"/>
      <c r="LZ219" s="262"/>
      <c r="MA219" s="262"/>
      <c r="MB219" s="262"/>
      <c r="MC219" s="262"/>
      <c r="MD219" s="262"/>
      <c r="ME219" s="262"/>
      <c r="MF219" s="262"/>
      <c r="MG219" s="262"/>
      <c r="MH219" s="262"/>
      <c r="MI219" s="262"/>
      <c r="MJ219" s="262"/>
      <c r="MK219" s="262"/>
      <c r="ML219" s="262"/>
      <c r="MM219" s="262"/>
      <c r="MN219" s="262"/>
      <c r="MO219" s="262"/>
      <c r="MP219" s="262"/>
      <c r="MQ219" s="262"/>
      <c r="MR219" s="262"/>
      <c r="MS219" s="262"/>
      <c r="MT219" s="262"/>
      <c r="MU219" s="262"/>
      <c r="MV219" s="262"/>
      <c r="MW219" s="262"/>
      <c r="MX219" s="262"/>
      <c r="MY219" s="262"/>
      <c r="MZ219" s="262"/>
      <c r="NA219" s="262"/>
      <c r="NB219" s="262"/>
      <c r="NC219" s="262"/>
      <c r="ND219" s="262"/>
      <c r="NE219" s="262"/>
      <c r="NF219" s="262"/>
      <c r="NG219" s="262"/>
      <c r="NH219" s="262"/>
      <c r="NI219" s="262"/>
      <c r="NJ219" s="262"/>
      <c r="NK219" s="262"/>
      <c r="NL219" s="262"/>
      <c r="NM219" s="262"/>
      <c r="NN219" s="262"/>
      <c r="NO219" s="262"/>
      <c r="NP219" s="262"/>
      <c r="NQ219" s="262"/>
      <c r="NR219" s="262"/>
      <c r="NS219" s="262"/>
      <c r="NT219" s="262"/>
      <c r="NU219" s="262"/>
      <c r="NV219" s="262"/>
      <c r="NW219" s="262"/>
      <c r="NX219" s="262"/>
      <c r="NY219" s="262"/>
      <c r="NZ219" s="262"/>
      <c r="OA219" s="262"/>
      <c r="OB219" s="262"/>
      <c r="OC219" s="262"/>
      <c r="OD219" s="262"/>
      <c r="OE219" s="262"/>
      <c r="OF219" s="262"/>
      <c r="OG219" s="262"/>
      <c r="OH219" s="262"/>
      <c r="OI219" s="262"/>
      <c r="OJ219" s="262"/>
      <c r="OK219" s="262"/>
      <c r="OL219" s="262"/>
      <c r="OM219" s="262"/>
      <c r="ON219" s="262"/>
      <c r="OO219" s="262"/>
      <c r="OP219" s="262"/>
      <c r="OQ219" s="262"/>
      <c r="OR219" s="262"/>
      <c r="OS219" s="262"/>
      <c r="OT219" s="262"/>
      <c r="OU219" s="262"/>
      <c r="OV219" s="262"/>
      <c r="OW219" s="262"/>
      <c r="OX219" s="262"/>
      <c r="OY219" s="262"/>
      <c r="OZ219" s="262"/>
      <c r="PA219" s="262"/>
      <c r="PB219" s="262"/>
      <c r="PC219" s="262"/>
      <c r="PD219" s="262"/>
      <c r="PE219" s="262"/>
      <c r="PF219" s="262"/>
      <c r="PG219" s="262"/>
      <c r="PH219" s="262"/>
      <c r="PI219" s="262"/>
      <c r="PJ219" s="262"/>
      <c r="PK219" s="262"/>
      <c r="PL219" s="262"/>
      <c r="PM219" s="262"/>
      <c r="PN219" s="262"/>
      <c r="PO219" s="262"/>
      <c r="PP219" s="262"/>
      <c r="PQ219" s="262"/>
      <c r="PR219" s="262"/>
      <c r="PS219" s="262"/>
      <c r="PT219" s="262"/>
      <c r="PU219" s="262"/>
      <c r="PV219" s="262"/>
      <c r="PW219" s="262"/>
      <c r="PX219" s="262"/>
      <c r="PY219" s="262"/>
      <c r="PZ219" s="262"/>
      <c r="QA219" s="262"/>
      <c r="QB219" s="262"/>
      <c r="QC219" s="262"/>
      <c r="QD219" s="262"/>
      <c r="QE219" s="262"/>
      <c r="QF219" s="262"/>
      <c r="QG219" s="262"/>
      <c r="QH219" s="262"/>
      <c r="QI219" s="262"/>
      <c r="QJ219" s="262"/>
      <c r="QK219" s="262"/>
      <c r="QL219" s="262"/>
      <c r="QM219" s="262"/>
      <c r="QN219" s="262"/>
      <c r="QO219" s="262"/>
      <c r="QP219" s="262"/>
      <c r="QQ219" s="262"/>
      <c r="QR219" s="262"/>
      <c r="QS219" s="262"/>
      <c r="QT219" s="262"/>
      <c r="QU219" s="262"/>
      <c r="QV219" s="262"/>
      <c r="QW219" s="262"/>
      <c r="QX219" s="262"/>
      <c r="QY219" s="262"/>
      <c r="QZ219" s="262"/>
      <c r="RA219" s="262"/>
      <c r="RB219" s="262"/>
      <c r="RC219" s="262"/>
      <c r="RD219" s="262"/>
      <c r="RE219" s="262"/>
      <c r="RF219" s="262"/>
      <c r="RG219" s="262"/>
      <c r="RH219" s="262"/>
      <c r="RI219" s="262"/>
      <c r="RJ219" s="262"/>
      <c r="RK219" s="262"/>
      <c r="RL219" s="262"/>
      <c r="RM219" s="262"/>
      <c r="RN219" s="262"/>
      <c r="RO219" s="262"/>
      <c r="RP219" s="262"/>
      <c r="RQ219" s="262"/>
      <c r="RR219" s="262"/>
      <c r="RS219" s="262"/>
      <c r="RT219" s="262"/>
      <c r="RU219" s="262"/>
      <c r="RV219" s="262"/>
      <c r="RW219" s="262"/>
      <c r="RX219" s="262"/>
      <c r="RY219" s="262"/>
      <c r="RZ219" s="262"/>
      <c r="SA219" s="262"/>
      <c r="SB219" s="262"/>
      <c r="SC219" s="262"/>
      <c r="SD219" s="262"/>
      <c r="SE219" s="262"/>
      <c r="SF219" s="262"/>
      <c r="SG219" s="262"/>
      <c r="SH219" s="262"/>
      <c r="SI219" s="262"/>
      <c r="SJ219" s="262"/>
      <c r="SK219" s="262"/>
      <c r="SL219" s="262"/>
      <c r="SM219" s="262"/>
      <c r="SN219" s="262"/>
      <c r="SO219" s="262"/>
      <c r="SP219" s="262"/>
      <c r="SQ219" s="262"/>
      <c r="SR219" s="262"/>
      <c r="SS219" s="262"/>
      <c r="ST219" s="262"/>
      <c r="SU219" s="262"/>
      <c r="SV219" s="262"/>
      <c r="SW219" s="262"/>
      <c r="SX219" s="262"/>
      <c r="SY219" s="262"/>
      <c r="SZ219" s="262"/>
      <c r="TA219" s="262"/>
      <c r="TB219" s="262"/>
      <c r="TC219" s="262"/>
      <c r="TD219" s="262"/>
      <c r="TE219" s="262"/>
      <c r="TF219" s="262"/>
      <c r="TG219" s="262"/>
      <c r="TH219" s="262"/>
      <c r="TI219" s="262"/>
      <c r="TJ219" s="262"/>
      <c r="TK219" s="262"/>
      <c r="TL219" s="262"/>
      <c r="TM219" s="262"/>
      <c r="TN219" s="262"/>
      <c r="TO219" s="262"/>
      <c r="TP219" s="262"/>
      <c r="TQ219" s="262"/>
      <c r="TR219" s="262"/>
      <c r="TS219" s="262"/>
      <c r="TT219" s="262"/>
      <c r="TU219" s="262"/>
      <c r="TV219" s="262"/>
      <c r="TW219" s="262"/>
      <c r="TX219" s="262"/>
      <c r="TY219" s="262"/>
      <c r="TZ219" s="262"/>
      <c r="UA219" s="262"/>
      <c r="UB219" s="262"/>
      <c r="UC219" s="262"/>
      <c r="UD219" s="262"/>
      <c r="UE219" s="262"/>
      <c r="UF219" s="262"/>
      <c r="UG219" s="262"/>
      <c r="UH219" s="262"/>
      <c r="UI219" s="262"/>
      <c r="UJ219" s="262"/>
      <c r="UK219" s="262"/>
      <c r="UL219" s="262"/>
      <c r="UM219" s="262"/>
      <c r="UN219" s="262"/>
      <c r="UO219" s="262"/>
      <c r="UP219" s="262"/>
      <c r="UQ219" s="262"/>
      <c r="UR219" s="262"/>
      <c r="US219" s="262"/>
      <c r="UT219" s="262"/>
      <c r="UU219" s="262"/>
      <c r="UV219" s="262"/>
      <c r="UW219" s="262"/>
      <c r="UX219" s="262"/>
      <c r="UY219" s="262"/>
      <c r="UZ219" s="262"/>
      <c r="VA219" s="262"/>
      <c r="VB219" s="262"/>
      <c r="VC219" s="262"/>
      <c r="VD219" s="262"/>
      <c r="VE219" s="262"/>
      <c r="VF219" s="262"/>
      <c r="VG219" s="262"/>
      <c r="VH219" s="262"/>
      <c r="VI219" s="262"/>
      <c r="VJ219" s="262"/>
      <c r="VK219" s="262"/>
      <c r="VL219" s="262"/>
      <c r="VM219" s="262"/>
      <c r="VN219" s="262"/>
      <c r="VO219" s="262"/>
      <c r="VP219" s="262"/>
      <c r="VQ219" s="262"/>
      <c r="VR219" s="262"/>
      <c r="VS219" s="262"/>
      <c r="VT219" s="262"/>
      <c r="VU219" s="262"/>
      <c r="VV219" s="262"/>
      <c r="VW219" s="262"/>
      <c r="VX219" s="262"/>
      <c r="VY219" s="262"/>
      <c r="VZ219" s="262"/>
      <c r="WA219" s="262"/>
      <c r="WB219" s="262"/>
      <c r="WC219" s="262"/>
      <c r="WD219" s="262"/>
      <c r="WE219" s="262"/>
      <c r="WF219" s="262"/>
      <c r="WG219" s="262"/>
      <c r="WH219" s="262"/>
      <c r="WI219" s="262"/>
      <c r="WJ219" s="262"/>
      <c r="WK219" s="262"/>
      <c r="WL219" s="262"/>
      <c r="WM219" s="262"/>
      <c r="WN219" s="262"/>
      <c r="WO219" s="262"/>
      <c r="WP219" s="262"/>
      <c r="WQ219" s="262"/>
      <c r="WR219" s="262"/>
      <c r="WS219" s="262"/>
      <c r="WT219" s="262"/>
      <c r="WU219" s="262"/>
      <c r="WV219" s="262"/>
      <c r="WW219" s="262"/>
      <c r="WX219" s="262"/>
      <c r="WY219" s="262"/>
      <c r="WZ219" s="262"/>
      <c r="XA219" s="262"/>
      <c r="XB219" s="262"/>
      <c r="XC219" s="262"/>
      <c r="XD219" s="262"/>
      <c r="XE219" s="262"/>
      <c r="XF219" s="262"/>
      <c r="XG219" s="262"/>
      <c r="XH219" s="262"/>
      <c r="XI219" s="262"/>
      <c r="XJ219" s="262"/>
      <c r="XK219" s="262"/>
      <c r="XL219" s="262"/>
      <c r="XM219" s="262"/>
      <c r="XN219" s="262"/>
      <c r="XO219" s="262"/>
      <c r="XP219" s="262"/>
      <c r="XQ219" s="262"/>
      <c r="XR219" s="262"/>
      <c r="XS219" s="262"/>
      <c r="XT219" s="262"/>
      <c r="XU219" s="262"/>
      <c r="XV219" s="262"/>
      <c r="XW219" s="262"/>
      <c r="XX219" s="262"/>
      <c r="XY219" s="262"/>
      <c r="XZ219" s="262"/>
      <c r="YA219" s="262"/>
      <c r="YB219" s="262"/>
      <c r="YC219" s="262"/>
      <c r="YD219" s="262"/>
      <c r="YE219" s="262"/>
      <c r="YF219" s="262"/>
      <c r="YG219" s="262"/>
      <c r="YH219" s="262"/>
      <c r="YI219" s="262"/>
      <c r="YJ219" s="262"/>
      <c r="YK219" s="262"/>
      <c r="YL219" s="262"/>
      <c r="YM219" s="262"/>
      <c r="YN219" s="262"/>
      <c r="YO219" s="262"/>
      <c r="YP219" s="262"/>
      <c r="YQ219" s="262"/>
      <c r="YR219" s="262"/>
      <c r="YS219" s="262"/>
      <c r="YT219" s="262"/>
      <c r="YU219" s="262"/>
      <c r="YV219" s="262"/>
      <c r="YW219" s="262"/>
      <c r="YX219" s="262"/>
      <c r="YY219" s="262"/>
      <c r="YZ219" s="262"/>
      <c r="ZA219" s="262"/>
      <c r="ZB219" s="262"/>
      <c r="ZC219" s="262"/>
      <c r="ZD219" s="262"/>
      <c r="ZE219" s="262"/>
      <c r="ZF219" s="262"/>
      <c r="ZG219" s="262"/>
      <c r="ZH219" s="262"/>
      <c r="ZI219" s="262"/>
      <c r="ZJ219" s="262"/>
      <c r="ZK219" s="262"/>
      <c r="ZL219" s="262"/>
      <c r="ZM219" s="262"/>
      <c r="ZN219" s="262"/>
      <c r="ZO219" s="262"/>
      <c r="ZP219" s="262"/>
      <c r="ZQ219" s="262"/>
      <c r="ZR219" s="262"/>
      <c r="ZS219" s="262"/>
      <c r="ZT219" s="262"/>
      <c r="ZU219" s="262"/>
      <c r="ZV219" s="262"/>
      <c r="ZW219" s="262"/>
      <c r="ZX219" s="262"/>
      <c r="ZY219" s="262"/>
      <c r="ZZ219" s="262"/>
      <c r="AAA219" s="262"/>
      <c r="AAB219" s="262"/>
      <c r="AAC219" s="262"/>
      <c r="AAD219" s="262"/>
      <c r="AAE219" s="262"/>
      <c r="AAF219" s="262"/>
      <c r="AAG219" s="262"/>
      <c r="AAH219" s="262"/>
      <c r="AAI219" s="262"/>
      <c r="AAJ219" s="262"/>
      <c r="AAK219" s="262"/>
      <c r="AAL219" s="262"/>
      <c r="AAM219" s="262"/>
      <c r="AAN219" s="262"/>
      <c r="AAO219" s="262"/>
      <c r="AAP219" s="262"/>
      <c r="AAQ219" s="262"/>
      <c r="AAR219" s="262"/>
      <c r="AAS219" s="262"/>
      <c r="AAT219" s="262"/>
      <c r="AAU219" s="262"/>
      <c r="AAV219" s="262"/>
      <c r="AAW219" s="262"/>
      <c r="AAX219" s="262"/>
      <c r="AAY219" s="262"/>
      <c r="AAZ219" s="262"/>
      <c r="ABA219" s="262"/>
      <c r="ABB219" s="262"/>
      <c r="ABC219" s="262"/>
      <c r="ABD219" s="262"/>
      <c r="ABE219" s="262"/>
      <c r="ABF219" s="262"/>
      <c r="ABG219" s="262"/>
      <c r="ABH219" s="262"/>
      <c r="ABI219" s="262"/>
      <c r="ABJ219" s="262"/>
      <c r="ABK219" s="262"/>
      <c r="ABL219" s="262"/>
      <c r="ABM219" s="262"/>
      <c r="ABN219" s="262"/>
      <c r="ABO219" s="262"/>
      <c r="ABP219" s="262"/>
      <c r="ABQ219" s="262"/>
      <c r="ABR219" s="262"/>
      <c r="ABS219" s="262"/>
      <c r="ABT219" s="262"/>
      <c r="ABU219" s="262"/>
      <c r="ABV219" s="262"/>
      <c r="ABW219" s="262"/>
      <c r="ABX219" s="262"/>
      <c r="ABY219" s="262"/>
      <c r="ABZ219" s="262"/>
      <c r="ACA219" s="262"/>
      <c r="ACB219" s="262"/>
      <c r="ACC219" s="262"/>
      <c r="ACD219" s="262"/>
      <c r="ACE219" s="262"/>
      <c r="ACF219" s="262"/>
      <c r="ACG219" s="262"/>
      <c r="ACH219" s="262"/>
      <c r="ACI219" s="262"/>
      <c r="ACJ219" s="262"/>
      <c r="ACK219" s="262"/>
      <c r="ACL219" s="262"/>
      <c r="ACM219" s="262"/>
      <c r="ACN219" s="262"/>
      <c r="ACO219" s="262"/>
      <c r="ACP219" s="262"/>
      <c r="ACQ219" s="262"/>
      <c r="ACR219" s="262"/>
      <c r="ACS219" s="262"/>
      <c r="ACT219" s="262"/>
      <c r="ACU219" s="262"/>
      <c r="ACV219" s="262"/>
      <c r="ACW219" s="262"/>
      <c r="ACX219" s="262"/>
      <c r="ACY219" s="262"/>
      <c r="ACZ219" s="262"/>
      <c r="ADA219" s="262"/>
      <c r="ADB219" s="262"/>
      <c r="ADC219" s="262"/>
      <c r="ADD219" s="262"/>
      <c r="ADE219" s="262"/>
      <c r="ADF219" s="262"/>
      <c r="ADG219" s="262"/>
      <c r="ADH219" s="262"/>
      <c r="ADI219" s="262"/>
      <c r="ADJ219" s="262"/>
      <c r="ADK219" s="262"/>
      <c r="ADL219" s="262"/>
      <c r="ADM219" s="262"/>
      <c r="ADN219" s="262"/>
      <c r="ADO219" s="262"/>
      <c r="ADP219" s="262"/>
      <c r="ADQ219" s="262"/>
      <c r="ADR219" s="262"/>
      <c r="ADS219" s="262"/>
      <c r="ADT219" s="262"/>
      <c r="ADU219" s="262"/>
      <c r="ADV219" s="262"/>
      <c r="ADW219" s="262"/>
      <c r="ADX219" s="262"/>
      <c r="ADY219" s="262"/>
      <c r="ADZ219" s="262"/>
      <c r="AEA219" s="262"/>
      <c r="AEB219" s="262"/>
      <c r="AEC219" s="262"/>
      <c r="AED219" s="262"/>
      <c r="AEE219" s="262"/>
      <c r="AEF219" s="262"/>
      <c r="AEG219" s="262"/>
      <c r="AEH219" s="262"/>
      <c r="AEI219" s="262"/>
      <c r="AEJ219" s="262"/>
      <c r="AEK219" s="262"/>
      <c r="AEL219" s="262"/>
      <c r="AEM219" s="262"/>
      <c r="AEN219" s="262"/>
      <c r="AEO219" s="262"/>
      <c r="AEP219" s="262"/>
      <c r="AEQ219" s="262"/>
      <c r="AER219" s="262"/>
      <c r="AES219" s="262"/>
      <c r="AET219" s="262"/>
      <c r="AEU219" s="262"/>
      <c r="AEV219" s="262"/>
      <c r="AEW219" s="262"/>
      <c r="AEX219" s="262"/>
      <c r="AEY219" s="262"/>
      <c r="AEZ219" s="262"/>
      <c r="AFA219" s="262"/>
      <c r="AFB219" s="262"/>
      <c r="AFC219" s="262"/>
      <c r="AFD219" s="262"/>
      <c r="AFE219" s="262"/>
      <c r="AFF219" s="262"/>
      <c r="AFG219" s="262"/>
      <c r="AFH219" s="262"/>
      <c r="AFI219" s="262"/>
      <c r="AFJ219" s="262"/>
      <c r="AFK219" s="262"/>
      <c r="AFL219" s="262"/>
      <c r="AFM219" s="262"/>
      <c r="AFN219" s="262"/>
      <c r="AFO219" s="262"/>
      <c r="AFP219" s="262"/>
      <c r="AFQ219" s="262"/>
      <c r="AFR219" s="262"/>
      <c r="AFS219" s="262"/>
      <c r="AFT219" s="262"/>
      <c r="AFU219" s="262"/>
      <c r="AFV219" s="262"/>
      <c r="AFW219" s="262"/>
      <c r="AFX219" s="262"/>
      <c r="AFY219" s="262"/>
      <c r="AFZ219" s="262"/>
      <c r="AGA219" s="262"/>
      <c r="AGB219" s="262"/>
      <c r="AGC219" s="262"/>
      <c r="AGD219" s="262"/>
      <c r="AGE219" s="262"/>
      <c r="AGF219" s="262"/>
      <c r="AGG219" s="262"/>
      <c r="AGH219" s="262"/>
      <c r="AGI219" s="262"/>
      <c r="AGJ219" s="262"/>
      <c r="AGK219" s="262"/>
      <c r="AGL219" s="262"/>
      <c r="AGM219" s="262"/>
      <c r="AGN219" s="262"/>
      <c r="AGO219" s="262"/>
      <c r="AGP219" s="262"/>
      <c r="AGQ219" s="262"/>
      <c r="AGR219" s="262"/>
      <c r="AGS219" s="262"/>
      <c r="AGT219" s="262"/>
      <c r="AGU219" s="262"/>
      <c r="AGV219" s="262"/>
      <c r="AGW219" s="262"/>
      <c r="AGX219" s="262"/>
      <c r="AGY219" s="262"/>
      <c r="AGZ219" s="262"/>
      <c r="AHA219" s="262"/>
      <c r="AHB219" s="262"/>
      <c r="AHC219" s="262"/>
      <c r="AHD219" s="262"/>
      <c r="AHE219" s="262"/>
      <c r="AHF219" s="262"/>
      <c r="AHG219" s="262"/>
      <c r="AHH219" s="262"/>
      <c r="AHI219" s="262"/>
      <c r="AHJ219" s="262"/>
      <c r="AHK219" s="262"/>
      <c r="AHL219" s="262"/>
      <c r="AHM219" s="262"/>
      <c r="AHN219" s="262"/>
      <c r="AHO219" s="262"/>
      <c r="AHP219" s="262"/>
      <c r="AHQ219" s="262"/>
      <c r="AHR219" s="262"/>
      <c r="AHS219" s="262"/>
      <c r="AHT219" s="262"/>
      <c r="AHU219" s="262"/>
      <c r="AHV219" s="262"/>
      <c r="AHW219" s="262"/>
      <c r="AHX219" s="262"/>
      <c r="AHY219" s="262"/>
      <c r="AHZ219" s="262"/>
      <c r="AIA219" s="262"/>
      <c r="AIB219" s="262"/>
      <c r="AIC219" s="262"/>
      <c r="AID219" s="262"/>
      <c r="AIE219" s="262"/>
      <c r="AIF219" s="262"/>
      <c r="AIG219" s="262"/>
      <c r="AIH219" s="262"/>
      <c r="AII219" s="262"/>
      <c r="AIJ219" s="262"/>
      <c r="AIK219" s="262"/>
      <c r="AIL219" s="262"/>
      <c r="AIM219" s="262"/>
      <c r="AIN219" s="262"/>
      <c r="AIO219" s="262"/>
      <c r="AIP219" s="262"/>
      <c r="AIQ219" s="262"/>
      <c r="AIR219" s="262"/>
      <c r="AIS219" s="262"/>
      <c r="AIT219" s="262"/>
      <c r="AIU219" s="262"/>
      <c r="AIV219" s="262"/>
      <c r="AIW219" s="262"/>
      <c r="AIX219" s="262"/>
      <c r="AIY219" s="262"/>
      <c r="AIZ219" s="262"/>
      <c r="AJA219" s="262"/>
      <c r="AJB219" s="262"/>
      <c r="AJC219" s="262"/>
      <c r="AJD219" s="262"/>
      <c r="AJE219" s="262"/>
      <c r="AJF219" s="262"/>
      <c r="AJG219" s="262"/>
      <c r="AJH219" s="262"/>
      <c r="AJI219" s="262"/>
      <c r="AJJ219" s="262"/>
      <c r="AJK219" s="262"/>
      <c r="AJL219" s="262"/>
      <c r="AJM219" s="262"/>
      <c r="AJN219" s="262"/>
      <c r="AJO219" s="262"/>
      <c r="AJP219" s="262"/>
      <c r="AJQ219" s="262"/>
      <c r="AJR219" s="262"/>
      <c r="AJS219" s="262"/>
      <c r="AJT219" s="262"/>
      <c r="AJU219" s="262"/>
      <c r="AJV219" s="262"/>
      <c r="AJW219" s="262"/>
      <c r="AJX219" s="262"/>
      <c r="AJY219" s="262"/>
      <c r="AJZ219" s="262"/>
      <c r="AKA219" s="262"/>
      <c r="AKB219" s="262"/>
      <c r="AKC219" s="262"/>
      <c r="AKD219" s="262"/>
      <c r="AKE219" s="262"/>
      <c r="AKF219" s="262"/>
      <c r="AKG219" s="262"/>
      <c r="AKH219" s="262"/>
      <c r="AKI219" s="262"/>
      <c r="AKJ219" s="262"/>
      <c r="AKK219" s="262"/>
      <c r="AKL219" s="262"/>
      <c r="AKM219" s="262"/>
      <c r="AKN219" s="262"/>
      <c r="AKO219" s="262"/>
      <c r="AKP219" s="262"/>
      <c r="AKQ219" s="262"/>
      <c r="AKR219" s="262"/>
      <c r="AKS219" s="262"/>
      <c r="AKT219" s="262"/>
      <c r="AKU219" s="262"/>
      <c r="AKV219" s="262"/>
      <c r="AKW219" s="262"/>
      <c r="AKX219" s="262"/>
      <c r="AKY219" s="262"/>
      <c r="AKZ219" s="262"/>
      <c r="ALA219" s="262"/>
      <c r="ALB219" s="262"/>
      <c r="ALC219" s="262"/>
      <c r="ALD219" s="262"/>
      <c r="ALE219" s="262"/>
      <c r="ALF219" s="262"/>
      <c r="ALG219" s="262"/>
      <c r="ALH219" s="262"/>
      <c r="ALI219" s="262"/>
      <c r="ALJ219" s="262"/>
      <c r="ALK219" s="262"/>
      <c r="ALL219" s="262"/>
      <c r="ALM219" s="262"/>
      <c r="ALN219" s="262"/>
      <c r="ALO219" s="262"/>
      <c r="ALP219" s="262"/>
      <c r="ALQ219" s="262"/>
      <c r="ALR219" s="262"/>
      <c r="ALS219" s="262"/>
      <c r="ALT219" s="262"/>
      <c r="ALU219" s="262"/>
      <c r="ALV219" s="262"/>
      <c r="ALW219" s="262"/>
      <c r="ALX219" s="262"/>
      <c r="ALY219" s="262"/>
      <c r="ALZ219" s="262"/>
      <c r="AMA219" s="262"/>
      <c r="AMB219" s="262"/>
      <c r="AMC219" s="262"/>
      <c r="AMD219" s="262"/>
      <c r="AME219" s="262"/>
      <c r="AMF219" s="262"/>
      <c r="AMG219" s="262"/>
      <c r="AMH219" s="262"/>
      <c r="AMI219" s="262"/>
      <c r="AMJ219" s="262"/>
      <c r="AMK219" s="262"/>
      <c r="AML219" s="262"/>
      <c r="AMM219" s="262"/>
      <c r="AMN219" s="262"/>
    </row>
    <row r="220" spans="1:1028" s="143" customFormat="1" ht="15" customHeight="1" x14ac:dyDescent="0.2">
      <c r="A220" s="137" t="s">
        <v>115</v>
      </c>
      <c r="B220" s="686"/>
      <c r="C220" s="686"/>
      <c r="D220" s="687" t="s">
        <v>327</v>
      </c>
      <c r="E220" s="688"/>
      <c r="F220" s="688"/>
      <c r="G220" s="688"/>
      <c r="H220" s="688"/>
      <c r="I220" s="689"/>
      <c r="J220" s="133"/>
      <c r="K220" s="262"/>
      <c r="L220" s="262"/>
      <c r="M220" s="262"/>
      <c r="N220" s="262"/>
      <c r="O220" s="262"/>
      <c r="P220" s="262"/>
      <c r="Q220" s="262"/>
      <c r="R220" s="262"/>
      <c r="S220" s="262"/>
      <c r="T220" s="262"/>
      <c r="U220" s="262"/>
      <c r="V220" s="262"/>
      <c r="W220" s="262"/>
      <c r="X220" s="262"/>
      <c r="Y220" s="262"/>
      <c r="Z220" s="262"/>
      <c r="AA220" s="262"/>
      <c r="AB220" s="262"/>
      <c r="AC220" s="262"/>
      <c r="AD220" s="262"/>
      <c r="AE220" s="262"/>
      <c r="AF220" s="262"/>
      <c r="AG220" s="262"/>
      <c r="AH220" s="262"/>
      <c r="AI220" s="262"/>
      <c r="AJ220" s="262"/>
      <c r="AK220" s="262"/>
      <c r="AL220" s="262"/>
      <c r="AM220" s="262"/>
      <c r="AN220" s="262"/>
      <c r="AO220" s="262"/>
      <c r="AP220" s="262"/>
      <c r="AQ220" s="262"/>
      <c r="AR220" s="262"/>
      <c r="AS220" s="262"/>
      <c r="AT220" s="262"/>
      <c r="AU220" s="262"/>
      <c r="AV220" s="262"/>
      <c r="AW220" s="262"/>
      <c r="AX220" s="262"/>
      <c r="AY220" s="262"/>
      <c r="AZ220" s="262"/>
      <c r="BA220" s="262"/>
      <c r="BB220" s="262"/>
      <c r="BC220" s="262"/>
      <c r="BD220" s="262"/>
      <c r="BE220" s="262"/>
      <c r="BF220" s="262"/>
      <c r="BG220" s="262"/>
      <c r="BH220" s="262"/>
      <c r="BI220" s="262"/>
      <c r="BJ220" s="262"/>
      <c r="BK220" s="262"/>
      <c r="BL220" s="262"/>
      <c r="BM220" s="262"/>
      <c r="BN220" s="262"/>
      <c r="BO220" s="262"/>
      <c r="BP220" s="262"/>
      <c r="BQ220" s="262"/>
      <c r="BR220" s="262"/>
      <c r="BS220" s="262"/>
      <c r="BT220" s="262"/>
      <c r="BU220" s="262"/>
      <c r="BV220" s="262"/>
      <c r="BW220" s="262"/>
      <c r="BX220" s="262"/>
      <c r="BY220" s="262"/>
      <c r="BZ220" s="262"/>
      <c r="CA220" s="262"/>
      <c r="CB220" s="262"/>
      <c r="CC220" s="262"/>
      <c r="CD220" s="262"/>
      <c r="CE220" s="262"/>
      <c r="CF220" s="262"/>
      <c r="CG220" s="262"/>
      <c r="CH220" s="262"/>
      <c r="CI220" s="262"/>
      <c r="CJ220" s="262"/>
      <c r="CK220" s="262"/>
      <c r="CL220" s="262"/>
      <c r="CM220" s="262"/>
      <c r="CN220" s="262"/>
      <c r="CO220" s="262"/>
      <c r="CP220" s="262"/>
      <c r="CQ220" s="262"/>
      <c r="CR220" s="262"/>
      <c r="CS220" s="262"/>
      <c r="CT220" s="262"/>
      <c r="CU220" s="262"/>
      <c r="CV220" s="262"/>
      <c r="CW220" s="262"/>
      <c r="CX220" s="262"/>
      <c r="CY220" s="262"/>
      <c r="CZ220" s="262"/>
      <c r="DA220" s="262"/>
      <c r="DB220" s="262"/>
      <c r="DC220" s="262"/>
      <c r="DD220" s="262"/>
      <c r="DE220" s="262"/>
      <c r="DF220" s="262"/>
      <c r="DG220" s="262"/>
      <c r="DH220" s="262"/>
      <c r="DI220" s="262"/>
      <c r="DJ220" s="262"/>
      <c r="DK220" s="262"/>
      <c r="DL220" s="262"/>
      <c r="DM220" s="262"/>
      <c r="DN220" s="262"/>
      <c r="DO220" s="262"/>
      <c r="DP220" s="262"/>
      <c r="DQ220" s="262"/>
      <c r="DR220" s="262"/>
      <c r="DS220" s="262"/>
      <c r="DT220" s="262"/>
      <c r="DU220" s="262"/>
      <c r="DV220" s="262"/>
      <c r="DW220" s="262"/>
      <c r="DX220" s="262"/>
      <c r="DY220" s="262"/>
      <c r="DZ220" s="262"/>
      <c r="EA220" s="262"/>
      <c r="EB220" s="262"/>
      <c r="EC220" s="262"/>
      <c r="ED220" s="262"/>
      <c r="EE220" s="262"/>
      <c r="EF220" s="262"/>
      <c r="EG220" s="262"/>
      <c r="EH220" s="262"/>
      <c r="EI220" s="262"/>
      <c r="EJ220" s="262"/>
      <c r="EK220" s="262"/>
      <c r="EL220" s="262"/>
      <c r="EM220" s="262"/>
      <c r="EN220" s="262"/>
      <c r="EO220" s="262"/>
      <c r="EP220" s="262"/>
      <c r="EQ220" s="262"/>
      <c r="ER220" s="262"/>
      <c r="ES220" s="262"/>
      <c r="ET220" s="262"/>
      <c r="EU220" s="262"/>
      <c r="EV220" s="262"/>
      <c r="EW220" s="262"/>
      <c r="EX220" s="262"/>
      <c r="EY220" s="262"/>
      <c r="EZ220" s="262"/>
      <c r="FA220" s="262"/>
      <c r="FB220" s="262"/>
      <c r="FC220" s="262"/>
      <c r="FD220" s="262"/>
      <c r="FE220" s="262"/>
      <c r="FF220" s="262"/>
      <c r="FG220" s="262"/>
      <c r="FH220" s="262"/>
      <c r="FI220" s="262"/>
      <c r="FJ220" s="262"/>
      <c r="FK220" s="262"/>
      <c r="FL220" s="262"/>
      <c r="FM220" s="262"/>
      <c r="FN220" s="262"/>
      <c r="FO220" s="262"/>
      <c r="FP220" s="262"/>
      <c r="FQ220" s="262"/>
      <c r="FR220" s="262"/>
      <c r="FS220" s="262"/>
      <c r="FT220" s="262"/>
      <c r="FU220" s="262"/>
      <c r="FV220" s="262"/>
      <c r="FW220" s="262"/>
      <c r="FX220" s="262"/>
      <c r="FY220" s="262"/>
      <c r="FZ220" s="262"/>
      <c r="GA220" s="262"/>
      <c r="GB220" s="262"/>
      <c r="GC220" s="262"/>
      <c r="GD220" s="262"/>
      <c r="GE220" s="262"/>
      <c r="GF220" s="262"/>
      <c r="GG220" s="262"/>
      <c r="GH220" s="262"/>
      <c r="GI220" s="262"/>
      <c r="GJ220" s="262"/>
      <c r="GK220" s="262"/>
      <c r="GL220" s="262"/>
      <c r="GM220" s="262"/>
      <c r="GN220" s="262"/>
      <c r="GO220" s="262"/>
      <c r="GP220" s="262"/>
      <c r="GQ220" s="262"/>
      <c r="GR220" s="262"/>
      <c r="GS220" s="262"/>
      <c r="GT220" s="262"/>
      <c r="GU220" s="262"/>
      <c r="GV220" s="262"/>
      <c r="GW220" s="262"/>
      <c r="GX220" s="262"/>
      <c r="GY220" s="262"/>
      <c r="GZ220" s="262"/>
      <c r="HA220" s="262"/>
      <c r="HB220" s="262"/>
      <c r="HC220" s="262"/>
      <c r="HD220" s="262"/>
      <c r="HE220" s="262"/>
      <c r="HF220" s="262"/>
      <c r="HG220" s="262"/>
      <c r="HH220" s="262"/>
      <c r="HI220" s="262"/>
      <c r="HJ220" s="262"/>
      <c r="HK220" s="262"/>
      <c r="HL220" s="262"/>
      <c r="HM220" s="262"/>
      <c r="HN220" s="262"/>
      <c r="HO220" s="262"/>
      <c r="HP220" s="262"/>
      <c r="HQ220" s="262"/>
      <c r="HR220" s="262"/>
      <c r="HS220" s="262"/>
      <c r="HT220" s="262"/>
      <c r="HU220" s="262"/>
      <c r="HV220" s="262"/>
      <c r="HW220" s="262"/>
      <c r="HX220" s="262"/>
      <c r="HY220" s="262"/>
      <c r="HZ220" s="262"/>
      <c r="IA220" s="262"/>
      <c r="IB220" s="262"/>
      <c r="IC220" s="262"/>
      <c r="ID220" s="262"/>
      <c r="IE220" s="262"/>
      <c r="IF220" s="262"/>
      <c r="IG220" s="262"/>
      <c r="IH220" s="262"/>
      <c r="II220" s="262"/>
      <c r="IJ220" s="262"/>
      <c r="IK220" s="262"/>
      <c r="IL220" s="262"/>
      <c r="IM220" s="262"/>
      <c r="IN220" s="262"/>
      <c r="IO220" s="262"/>
      <c r="IP220" s="262"/>
      <c r="IQ220" s="262"/>
      <c r="IR220" s="262"/>
      <c r="IS220" s="262"/>
      <c r="IT220" s="262"/>
      <c r="IU220" s="262"/>
      <c r="IV220" s="262"/>
      <c r="IW220" s="262"/>
      <c r="IX220" s="262"/>
      <c r="IY220" s="262"/>
      <c r="IZ220" s="262"/>
      <c r="JA220" s="262"/>
      <c r="JB220" s="262"/>
      <c r="JC220" s="262"/>
      <c r="JD220" s="262"/>
      <c r="JE220" s="262"/>
      <c r="JF220" s="262"/>
      <c r="JG220" s="262"/>
      <c r="JH220" s="262"/>
      <c r="JI220" s="262"/>
      <c r="JJ220" s="262"/>
      <c r="JK220" s="262"/>
      <c r="JL220" s="262"/>
      <c r="JM220" s="262"/>
      <c r="JN220" s="262"/>
      <c r="JO220" s="262"/>
      <c r="JP220" s="262"/>
      <c r="JQ220" s="262"/>
      <c r="JR220" s="262"/>
      <c r="JS220" s="262"/>
      <c r="JT220" s="262"/>
      <c r="JU220" s="262"/>
      <c r="JV220" s="262"/>
      <c r="JW220" s="262"/>
      <c r="JX220" s="262"/>
      <c r="JY220" s="262"/>
      <c r="JZ220" s="262"/>
      <c r="KA220" s="262"/>
      <c r="KB220" s="262"/>
      <c r="KC220" s="262"/>
      <c r="KD220" s="262"/>
      <c r="KE220" s="262"/>
      <c r="KF220" s="262"/>
      <c r="KG220" s="262"/>
      <c r="KH220" s="262"/>
      <c r="KI220" s="262"/>
      <c r="KJ220" s="262"/>
      <c r="KK220" s="262"/>
      <c r="KL220" s="262"/>
      <c r="KM220" s="262"/>
      <c r="KN220" s="262"/>
      <c r="KO220" s="262"/>
      <c r="KP220" s="262"/>
      <c r="KQ220" s="262"/>
      <c r="KR220" s="262"/>
      <c r="KS220" s="262"/>
      <c r="KT220" s="262"/>
      <c r="KU220" s="262"/>
      <c r="KV220" s="262"/>
      <c r="KW220" s="262"/>
      <c r="KX220" s="262"/>
      <c r="KY220" s="262"/>
      <c r="KZ220" s="262"/>
      <c r="LA220" s="262"/>
      <c r="LB220" s="262"/>
      <c r="LC220" s="262"/>
      <c r="LD220" s="262"/>
      <c r="LE220" s="262"/>
      <c r="LF220" s="262"/>
      <c r="LG220" s="262"/>
      <c r="LH220" s="262"/>
      <c r="LI220" s="262"/>
      <c r="LJ220" s="262"/>
      <c r="LK220" s="262"/>
      <c r="LL220" s="262"/>
      <c r="LM220" s="262"/>
      <c r="LN220" s="262"/>
      <c r="LO220" s="262"/>
      <c r="LP220" s="262"/>
      <c r="LQ220" s="262"/>
      <c r="LR220" s="262"/>
      <c r="LS220" s="262"/>
      <c r="LT220" s="262"/>
      <c r="LU220" s="262"/>
      <c r="LV220" s="262"/>
      <c r="LW220" s="262"/>
      <c r="LX220" s="262"/>
      <c r="LY220" s="262"/>
      <c r="LZ220" s="262"/>
      <c r="MA220" s="262"/>
      <c r="MB220" s="262"/>
      <c r="MC220" s="262"/>
      <c r="MD220" s="262"/>
      <c r="ME220" s="262"/>
      <c r="MF220" s="262"/>
      <c r="MG220" s="262"/>
      <c r="MH220" s="262"/>
      <c r="MI220" s="262"/>
      <c r="MJ220" s="262"/>
      <c r="MK220" s="262"/>
      <c r="ML220" s="262"/>
      <c r="MM220" s="262"/>
      <c r="MN220" s="262"/>
      <c r="MO220" s="262"/>
      <c r="MP220" s="262"/>
      <c r="MQ220" s="262"/>
      <c r="MR220" s="262"/>
      <c r="MS220" s="262"/>
      <c r="MT220" s="262"/>
      <c r="MU220" s="262"/>
      <c r="MV220" s="262"/>
      <c r="MW220" s="262"/>
      <c r="MX220" s="262"/>
      <c r="MY220" s="262"/>
      <c r="MZ220" s="262"/>
      <c r="NA220" s="262"/>
      <c r="NB220" s="262"/>
      <c r="NC220" s="262"/>
      <c r="ND220" s="262"/>
      <c r="NE220" s="262"/>
      <c r="NF220" s="262"/>
      <c r="NG220" s="262"/>
      <c r="NH220" s="262"/>
      <c r="NI220" s="262"/>
      <c r="NJ220" s="262"/>
      <c r="NK220" s="262"/>
      <c r="NL220" s="262"/>
      <c r="NM220" s="262"/>
      <c r="NN220" s="262"/>
      <c r="NO220" s="262"/>
      <c r="NP220" s="262"/>
      <c r="NQ220" s="262"/>
      <c r="NR220" s="262"/>
      <c r="NS220" s="262"/>
      <c r="NT220" s="262"/>
      <c r="NU220" s="262"/>
      <c r="NV220" s="262"/>
      <c r="NW220" s="262"/>
      <c r="NX220" s="262"/>
      <c r="NY220" s="262"/>
      <c r="NZ220" s="262"/>
      <c r="OA220" s="262"/>
      <c r="OB220" s="262"/>
      <c r="OC220" s="262"/>
      <c r="OD220" s="262"/>
      <c r="OE220" s="262"/>
      <c r="OF220" s="262"/>
      <c r="OG220" s="262"/>
      <c r="OH220" s="262"/>
      <c r="OI220" s="262"/>
      <c r="OJ220" s="262"/>
      <c r="OK220" s="262"/>
      <c r="OL220" s="262"/>
      <c r="OM220" s="262"/>
      <c r="ON220" s="262"/>
      <c r="OO220" s="262"/>
      <c r="OP220" s="262"/>
      <c r="OQ220" s="262"/>
      <c r="OR220" s="262"/>
      <c r="OS220" s="262"/>
      <c r="OT220" s="262"/>
      <c r="OU220" s="262"/>
      <c r="OV220" s="262"/>
      <c r="OW220" s="262"/>
      <c r="OX220" s="262"/>
      <c r="OY220" s="262"/>
      <c r="OZ220" s="262"/>
      <c r="PA220" s="262"/>
      <c r="PB220" s="262"/>
      <c r="PC220" s="262"/>
      <c r="PD220" s="262"/>
      <c r="PE220" s="262"/>
      <c r="PF220" s="262"/>
      <c r="PG220" s="262"/>
      <c r="PH220" s="262"/>
      <c r="PI220" s="262"/>
      <c r="PJ220" s="262"/>
      <c r="PK220" s="262"/>
      <c r="PL220" s="262"/>
      <c r="PM220" s="262"/>
      <c r="PN220" s="262"/>
      <c r="PO220" s="262"/>
      <c r="PP220" s="262"/>
      <c r="PQ220" s="262"/>
      <c r="PR220" s="262"/>
      <c r="PS220" s="262"/>
      <c r="PT220" s="262"/>
      <c r="PU220" s="262"/>
      <c r="PV220" s="262"/>
      <c r="PW220" s="262"/>
      <c r="PX220" s="262"/>
      <c r="PY220" s="262"/>
      <c r="PZ220" s="262"/>
      <c r="QA220" s="262"/>
      <c r="QB220" s="262"/>
      <c r="QC220" s="262"/>
      <c r="QD220" s="262"/>
      <c r="QE220" s="262"/>
      <c r="QF220" s="262"/>
      <c r="QG220" s="262"/>
      <c r="QH220" s="262"/>
      <c r="QI220" s="262"/>
      <c r="QJ220" s="262"/>
      <c r="QK220" s="262"/>
      <c r="QL220" s="262"/>
      <c r="QM220" s="262"/>
      <c r="QN220" s="262"/>
      <c r="QO220" s="262"/>
      <c r="QP220" s="262"/>
      <c r="QQ220" s="262"/>
      <c r="QR220" s="262"/>
      <c r="QS220" s="262"/>
      <c r="QT220" s="262"/>
      <c r="QU220" s="262"/>
      <c r="QV220" s="262"/>
      <c r="QW220" s="262"/>
      <c r="QX220" s="262"/>
      <c r="QY220" s="262"/>
      <c r="QZ220" s="262"/>
      <c r="RA220" s="262"/>
      <c r="RB220" s="262"/>
      <c r="RC220" s="262"/>
      <c r="RD220" s="262"/>
      <c r="RE220" s="262"/>
      <c r="RF220" s="262"/>
      <c r="RG220" s="262"/>
      <c r="RH220" s="262"/>
      <c r="RI220" s="262"/>
      <c r="RJ220" s="262"/>
      <c r="RK220" s="262"/>
      <c r="RL220" s="262"/>
      <c r="RM220" s="262"/>
      <c r="RN220" s="262"/>
      <c r="RO220" s="262"/>
      <c r="RP220" s="262"/>
      <c r="RQ220" s="262"/>
      <c r="RR220" s="262"/>
      <c r="RS220" s="262"/>
      <c r="RT220" s="262"/>
      <c r="RU220" s="262"/>
      <c r="RV220" s="262"/>
      <c r="RW220" s="262"/>
      <c r="RX220" s="262"/>
      <c r="RY220" s="262"/>
      <c r="RZ220" s="262"/>
      <c r="SA220" s="262"/>
      <c r="SB220" s="262"/>
      <c r="SC220" s="262"/>
      <c r="SD220" s="262"/>
      <c r="SE220" s="262"/>
      <c r="SF220" s="262"/>
      <c r="SG220" s="262"/>
      <c r="SH220" s="262"/>
      <c r="SI220" s="262"/>
      <c r="SJ220" s="262"/>
      <c r="SK220" s="262"/>
      <c r="SL220" s="262"/>
      <c r="SM220" s="262"/>
      <c r="SN220" s="262"/>
      <c r="SO220" s="262"/>
      <c r="SP220" s="262"/>
      <c r="SQ220" s="262"/>
      <c r="SR220" s="262"/>
      <c r="SS220" s="262"/>
      <c r="ST220" s="262"/>
      <c r="SU220" s="262"/>
      <c r="SV220" s="262"/>
      <c r="SW220" s="262"/>
      <c r="SX220" s="262"/>
      <c r="SY220" s="262"/>
      <c r="SZ220" s="262"/>
      <c r="TA220" s="262"/>
      <c r="TB220" s="262"/>
      <c r="TC220" s="262"/>
      <c r="TD220" s="262"/>
      <c r="TE220" s="262"/>
      <c r="TF220" s="262"/>
      <c r="TG220" s="262"/>
      <c r="TH220" s="262"/>
      <c r="TI220" s="262"/>
      <c r="TJ220" s="262"/>
      <c r="TK220" s="262"/>
      <c r="TL220" s="262"/>
      <c r="TM220" s="262"/>
      <c r="TN220" s="262"/>
      <c r="TO220" s="262"/>
      <c r="TP220" s="262"/>
      <c r="TQ220" s="262"/>
      <c r="TR220" s="262"/>
      <c r="TS220" s="262"/>
      <c r="TT220" s="262"/>
      <c r="TU220" s="262"/>
      <c r="TV220" s="262"/>
      <c r="TW220" s="262"/>
      <c r="TX220" s="262"/>
      <c r="TY220" s="262"/>
      <c r="TZ220" s="262"/>
      <c r="UA220" s="262"/>
      <c r="UB220" s="262"/>
      <c r="UC220" s="262"/>
      <c r="UD220" s="262"/>
      <c r="UE220" s="262"/>
      <c r="UF220" s="262"/>
      <c r="UG220" s="262"/>
      <c r="UH220" s="262"/>
      <c r="UI220" s="262"/>
      <c r="UJ220" s="262"/>
      <c r="UK220" s="262"/>
      <c r="UL220" s="262"/>
      <c r="UM220" s="262"/>
      <c r="UN220" s="262"/>
      <c r="UO220" s="262"/>
      <c r="UP220" s="262"/>
      <c r="UQ220" s="262"/>
      <c r="UR220" s="262"/>
      <c r="US220" s="262"/>
      <c r="UT220" s="262"/>
      <c r="UU220" s="262"/>
      <c r="UV220" s="262"/>
      <c r="UW220" s="262"/>
      <c r="UX220" s="262"/>
      <c r="UY220" s="262"/>
      <c r="UZ220" s="262"/>
      <c r="VA220" s="262"/>
      <c r="VB220" s="262"/>
      <c r="VC220" s="262"/>
      <c r="VD220" s="262"/>
      <c r="VE220" s="262"/>
      <c r="VF220" s="262"/>
      <c r="VG220" s="262"/>
      <c r="VH220" s="262"/>
      <c r="VI220" s="262"/>
      <c r="VJ220" s="262"/>
      <c r="VK220" s="262"/>
      <c r="VL220" s="262"/>
      <c r="VM220" s="262"/>
      <c r="VN220" s="262"/>
      <c r="VO220" s="262"/>
      <c r="VP220" s="262"/>
      <c r="VQ220" s="262"/>
      <c r="VR220" s="262"/>
      <c r="VS220" s="262"/>
      <c r="VT220" s="262"/>
      <c r="VU220" s="262"/>
      <c r="VV220" s="262"/>
      <c r="VW220" s="262"/>
      <c r="VX220" s="262"/>
      <c r="VY220" s="262"/>
      <c r="VZ220" s="262"/>
      <c r="WA220" s="262"/>
      <c r="WB220" s="262"/>
      <c r="WC220" s="262"/>
      <c r="WD220" s="262"/>
      <c r="WE220" s="262"/>
      <c r="WF220" s="262"/>
      <c r="WG220" s="262"/>
      <c r="WH220" s="262"/>
      <c r="WI220" s="262"/>
      <c r="WJ220" s="262"/>
      <c r="WK220" s="262"/>
      <c r="WL220" s="262"/>
      <c r="WM220" s="262"/>
      <c r="WN220" s="262"/>
      <c r="WO220" s="262"/>
      <c r="WP220" s="262"/>
      <c r="WQ220" s="262"/>
      <c r="WR220" s="262"/>
      <c r="WS220" s="262"/>
      <c r="WT220" s="262"/>
      <c r="WU220" s="262"/>
      <c r="WV220" s="262"/>
      <c r="WW220" s="262"/>
      <c r="WX220" s="262"/>
      <c r="WY220" s="262"/>
      <c r="WZ220" s="262"/>
      <c r="XA220" s="262"/>
      <c r="XB220" s="262"/>
      <c r="XC220" s="262"/>
      <c r="XD220" s="262"/>
      <c r="XE220" s="262"/>
      <c r="XF220" s="262"/>
      <c r="XG220" s="262"/>
      <c r="XH220" s="262"/>
      <c r="XI220" s="262"/>
      <c r="XJ220" s="262"/>
      <c r="XK220" s="262"/>
      <c r="XL220" s="262"/>
      <c r="XM220" s="262"/>
      <c r="XN220" s="262"/>
      <c r="XO220" s="262"/>
      <c r="XP220" s="262"/>
      <c r="XQ220" s="262"/>
      <c r="XR220" s="262"/>
      <c r="XS220" s="262"/>
      <c r="XT220" s="262"/>
      <c r="XU220" s="262"/>
      <c r="XV220" s="262"/>
      <c r="XW220" s="262"/>
      <c r="XX220" s="262"/>
      <c r="XY220" s="262"/>
      <c r="XZ220" s="262"/>
      <c r="YA220" s="262"/>
      <c r="YB220" s="262"/>
      <c r="YC220" s="262"/>
      <c r="YD220" s="262"/>
      <c r="YE220" s="262"/>
      <c r="YF220" s="262"/>
      <c r="YG220" s="262"/>
      <c r="YH220" s="262"/>
      <c r="YI220" s="262"/>
      <c r="YJ220" s="262"/>
      <c r="YK220" s="262"/>
      <c r="YL220" s="262"/>
      <c r="YM220" s="262"/>
      <c r="YN220" s="262"/>
      <c r="YO220" s="262"/>
      <c r="YP220" s="262"/>
      <c r="YQ220" s="262"/>
      <c r="YR220" s="262"/>
      <c r="YS220" s="262"/>
      <c r="YT220" s="262"/>
      <c r="YU220" s="262"/>
      <c r="YV220" s="262"/>
      <c r="YW220" s="262"/>
      <c r="YX220" s="262"/>
      <c r="YY220" s="262"/>
      <c r="YZ220" s="262"/>
      <c r="ZA220" s="262"/>
      <c r="ZB220" s="262"/>
      <c r="ZC220" s="262"/>
      <c r="ZD220" s="262"/>
      <c r="ZE220" s="262"/>
      <c r="ZF220" s="262"/>
      <c r="ZG220" s="262"/>
      <c r="ZH220" s="262"/>
      <c r="ZI220" s="262"/>
      <c r="ZJ220" s="262"/>
      <c r="ZK220" s="262"/>
      <c r="ZL220" s="262"/>
      <c r="ZM220" s="262"/>
      <c r="ZN220" s="262"/>
      <c r="ZO220" s="262"/>
      <c r="ZP220" s="262"/>
      <c r="ZQ220" s="262"/>
      <c r="ZR220" s="262"/>
      <c r="ZS220" s="262"/>
      <c r="ZT220" s="262"/>
      <c r="ZU220" s="262"/>
      <c r="ZV220" s="262"/>
      <c r="ZW220" s="262"/>
      <c r="ZX220" s="262"/>
      <c r="ZY220" s="262"/>
      <c r="ZZ220" s="262"/>
      <c r="AAA220" s="262"/>
      <c r="AAB220" s="262"/>
      <c r="AAC220" s="262"/>
      <c r="AAD220" s="262"/>
      <c r="AAE220" s="262"/>
      <c r="AAF220" s="262"/>
      <c r="AAG220" s="262"/>
      <c r="AAH220" s="262"/>
      <c r="AAI220" s="262"/>
      <c r="AAJ220" s="262"/>
      <c r="AAK220" s="262"/>
      <c r="AAL220" s="262"/>
      <c r="AAM220" s="262"/>
      <c r="AAN220" s="262"/>
      <c r="AAO220" s="262"/>
      <c r="AAP220" s="262"/>
      <c r="AAQ220" s="262"/>
      <c r="AAR220" s="262"/>
      <c r="AAS220" s="262"/>
      <c r="AAT220" s="262"/>
      <c r="AAU220" s="262"/>
      <c r="AAV220" s="262"/>
      <c r="AAW220" s="262"/>
      <c r="AAX220" s="262"/>
      <c r="AAY220" s="262"/>
      <c r="AAZ220" s="262"/>
      <c r="ABA220" s="262"/>
      <c r="ABB220" s="262"/>
      <c r="ABC220" s="262"/>
      <c r="ABD220" s="262"/>
      <c r="ABE220" s="262"/>
      <c r="ABF220" s="262"/>
      <c r="ABG220" s="262"/>
      <c r="ABH220" s="262"/>
      <c r="ABI220" s="262"/>
      <c r="ABJ220" s="262"/>
      <c r="ABK220" s="262"/>
      <c r="ABL220" s="262"/>
      <c r="ABM220" s="262"/>
      <c r="ABN220" s="262"/>
      <c r="ABO220" s="262"/>
      <c r="ABP220" s="262"/>
      <c r="ABQ220" s="262"/>
      <c r="ABR220" s="262"/>
      <c r="ABS220" s="262"/>
      <c r="ABT220" s="262"/>
      <c r="ABU220" s="262"/>
      <c r="ABV220" s="262"/>
      <c r="ABW220" s="262"/>
      <c r="ABX220" s="262"/>
      <c r="ABY220" s="262"/>
      <c r="ABZ220" s="262"/>
      <c r="ACA220" s="262"/>
      <c r="ACB220" s="262"/>
      <c r="ACC220" s="262"/>
      <c r="ACD220" s="262"/>
      <c r="ACE220" s="262"/>
      <c r="ACF220" s="262"/>
      <c r="ACG220" s="262"/>
      <c r="ACH220" s="262"/>
      <c r="ACI220" s="262"/>
      <c r="ACJ220" s="262"/>
      <c r="ACK220" s="262"/>
      <c r="ACL220" s="262"/>
      <c r="ACM220" s="262"/>
      <c r="ACN220" s="262"/>
      <c r="ACO220" s="262"/>
      <c r="ACP220" s="262"/>
      <c r="ACQ220" s="262"/>
      <c r="ACR220" s="262"/>
      <c r="ACS220" s="262"/>
      <c r="ACT220" s="262"/>
      <c r="ACU220" s="262"/>
      <c r="ACV220" s="262"/>
      <c r="ACW220" s="262"/>
      <c r="ACX220" s="262"/>
      <c r="ACY220" s="262"/>
      <c r="ACZ220" s="262"/>
      <c r="ADA220" s="262"/>
      <c r="ADB220" s="262"/>
      <c r="ADC220" s="262"/>
      <c r="ADD220" s="262"/>
      <c r="ADE220" s="262"/>
      <c r="ADF220" s="262"/>
      <c r="ADG220" s="262"/>
      <c r="ADH220" s="262"/>
      <c r="ADI220" s="262"/>
      <c r="ADJ220" s="262"/>
      <c r="ADK220" s="262"/>
      <c r="ADL220" s="262"/>
      <c r="ADM220" s="262"/>
      <c r="ADN220" s="262"/>
      <c r="ADO220" s="262"/>
      <c r="ADP220" s="262"/>
      <c r="ADQ220" s="262"/>
      <c r="ADR220" s="262"/>
      <c r="ADS220" s="262"/>
      <c r="ADT220" s="262"/>
      <c r="ADU220" s="262"/>
      <c r="ADV220" s="262"/>
      <c r="ADW220" s="262"/>
      <c r="ADX220" s="262"/>
      <c r="ADY220" s="262"/>
      <c r="ADZ220" s="262"/>
      <c r="AEA220" s="262"/>
      <c r="AEB220" s="262"/>
      <c r="AEC220" s="262"/>
      <c r="AED220" s="262"/>
      <c r="AEE220" s="262"/>
      <c r="AEF220" s="262"/>
      <c r="AEG220" s="262"/>
      <c r="AEH220" s="262"/>
      <c r="AEI220" s="262"/>
      <c r="AEJ220" s="262"/>
      <c r="AEK220" s="262"/>
      <c r="AEL220" s="262"/>
      <c r="AEM220" s="262"/>
      <c r="AEN220" s="262"/>
      <c r="AEO220" s="262"/>
      <c r="AEP220" s="262"/>
      <c r="AEQ220" s="262"/>
      <c r="AER220" s="262"/>
      <c r="AES220" s="262"/>
      <c r="AET220" s="262"/>
      <c r="AEU220" s="262"/>
      <c r="AEV220" s="262"/>
      <c r="AEW220" s="262"/>
      <c r="AEX220" s="262"/>
      <c r="AEY220" s="262"/>
      <c r="AEZ220" s="262"/>
      <c r="AFA220" s="262"/>
      <c r="AFB220" s="262"/>
      <c r="AFC220" s="262"/>
      <c r="AFD220" s="262"/>
      <c r="AFE220" s="262"/>
      <c r="AFF220" s="262"/>
      <c r="AFG220" s="262"/>
      <c r="AFH220" s="262"/>
      <c r="AFI220" s="262"/>
      <c r="AFJ220" s="262"/>
      <c r="AFK220" s="262"/>
      <c r="AFL220" s="262"/>
      <c r="AFM220" s="262"/>
      <c r="AFN220" s="262"/>
      <c r="AFO220" s="262"/>
      <c r="AFP220" s="262"/>
      <c r="AFQ220" s="262"/>
      <c r="AFR220" s="262"/>
      <c r="AFS220" s="262"/>
      <c r="AFT220" s="262"/>
      <c r="AFU220" s="262"/>
      <c r="AFV220" s="262"/>
      <c r="AFW220" s="262"/>
      <c r="AFX220" s="262"/>
      <c r="AFY220" s="262"/>
      <c r="AFZ220" s="262"/>
      <c r="AGA220" s="262"/>
      <c r="AGB220" s="262"/>
      <c r="AGC220" s="262"/>
      <c r="AGD220" s="262"/>
      <c r="AGE220" s="262"/>
      <c r="AGF220" s="262"/>
      <c r="AGG220" s="262"/>
      <c r="AGH220" s="262"/>
      <c r="AGI220" s="262"/>
      <c r="AGJ220" s="262"/>
      <c r="AGK220" s="262"/>
      <c r="AGL220" s="262"/>
      <c r="AGM220" s="262"/>
      <c r="AGN220" s="262"/>
      <c r="AGO220" s="262"/>
      <c r="AGP220" s="262"/>
      <c r="AGQ220" s="262"/>
      <c r="AGR220" s="262"/>
      <c r="AGS220" s="262"/>
      <c r="AGT220" s="262"/>
      <c r="AGU220" s="262"/>
      <c r="AGV220" s="262"/>
      <c r="AGW220" s="262"/>
      <c r="AGX220" s="262"/>
      <c r="AGY220" s="262"/>
      <c r="AGZ220" s="262"/>
      <c r="AHA220" s="262"/>
      <c r="AHB220" s="262"/>
      <c r="AHC220" s="262"/>
      <c r="AHD220" s="262"/>
      <c r="AHE220" s="262"/>
      <c r="AHF220" s="262"/>
      <c r="AHG220" s="262"/>
      <c r="AHH220" s="262"/>
      <c r="AHI220" s="262"/>
      <c r="AHJ220" s="262"/>
      <c r="AHK220" s="262"/>
      <c r="AHL220" s="262"/>
      <c r="AHM220" s="262"/>
      <c r="AHN220" s="262"/>
      <c r="AHO220" s="262"/>
      <c r="AHP220" s="262"/>
      <c r="AHQ220" s="262"/>
      <c r="AHR220" s="262"/>
      <c r="AHS220" s="262"/>
      <c r="AHT220" s="262"/>
      <c r="AHU220" s="262"/>
      <c r="AHV220" s="262"/>
      <c r="AHW220" s="262"/>
      <c r="AHX220" s="262"/>
      <c r="AHY220" s="262"/>
      <c r="AHZ220" s="262"/>
      <c r="AIA220" s="262"/>
      <c r="AIB220" s="262"/>
      <c r="AIC220" s="262"/>
      <c r="AID220" s="262"/>
      <c r="AIE220" s="262"/>
      <c r="AIF220" s="262"/>
      <c r="AIG220" s="262"/>
      <c r="AIH220" s="262"/>
      <c r="AII220" s="262"/>
      <c r="AIJ220" s="262"/>
      <c r="AIK220" s="262"/>
      <c r="AIL220" s="262"/>
      <c r="AIM220" s="262"/>
      <c r="AIN220" s="262"/>
      <c r="AIO220" s="262"/>
      <c r="AIP220" s="262"/>
      <c r="AIQ220" s="262"/>
      <c r="AIR220" s="262"/>
      <c r="AIS220" s="262"/>
      <c r="AIT220" s="262"/>
      <c r="AIU220" s="262"/>
      <c r="AIV220" s="262"/>
      <c r="AIW220" s="262"/>
      <c r="AIX220" s="262"/>
      <c r="AIY220" s="262"/>
      <c r="AIZ220" s="262"/>
      <c r="AJA220" s="262"/>
      <c r="AJB220" s="262"/>
      <c r="AJC220" s="262"/>
      <c r="AJD220" s="262"/>
      <c r="AJE220" s="262"/>
      <c r="AJF220" s="262"/>
      <c r="AJG220" s="262"/>
      <c r="AJH220" s="262"/>
      <c r="AJI220" s="262"/>
      <c r="AJJ220" s="262"/>
      <c r="AJK220" s="262"/>
      <c r="AJL220" s="262"/>
      <c r="AJM220" s="262"/>
      <c r="AJN220" s="262"/>
      <c r="AJO220" s="262"/>
      <c r="AJP220" s="262"/>
      <c r="AJQ220" s="262"/>
      <c r="AJR220" s="262"/>
      <c r="AJS220" s="262"/>
      <c r="AJT220" s="262"/>
      <c r="AJU220" s="262"/>
      <c r="AJV220" s="262"/>
      <c r="AJW220" s="262"/>
      <c r="AJX220" s="262"/>
      <c r="AJY220" s="262"/>
      <c r="AJZ220" s="262"/>
      <c r="AKA220" s="262"/>
      <c r="AKB220" s="262"/>
      <c r="AKC220" s="262"/>
      <c r="AKD220" s="262"/>
      <c r="AKE220" s="262"/>
      <c r="AKF220" s="262"/>
      <c r="AKG220" s="262"/>
      <c r="AKH220" s="262"/>
      <c r="AKI220" s="262"/>
      <c r="AKJ220" s="262"/>
      <c r="AKK220" s="262"/>
      <c r="AKL220" s="262"/>
      <c r="AKM220" s="262"/>
      <c r="AKN220" s="262"/>
      <c r="AKO220" s="262"/>
      <c r="AKP220" s="262"/>
      <c r="AKQ220" s="262"/>
      <c r="AKR220" s="262"/>
      <c r="AKS220" s="262"/>
      <c r="AKT220" s="262"/>
      <c r="AKU220" s="262"/>
      <c r="AKV220" s="262"/>
      <c r="AKW220" s="262"/>
      <c r="AKX220" s="262"/>
      <c r="AKY220" s="262"/>
      <c r="AKZ220" s="262"/>
      <c r="ALA220" s="262"/>
      <c r="ALB220" s="262"/>
      <c r="ALC220" s="262"/>
      <c r="ALD220" s="262"/>
      <c r="ALE220" s="262"/>
      <c r="ALF220" s="262"/>
      <c r="ALG220" s="262"/>
      <c r="ALH220" s="262"/>
      <c r="ALI220" s="262"/>
      <c r="ALJ220" s="262"/>
      <c r="ALK220" s="262"/>
      <c r="ALL220" s="262"/>
      <c r="ALM220" s="262"/>
      <c r="ALN220" s="262"/>
      <c r="ALO220" s="262"/>
      <c r="ALP220" s="262"/>
      <c r="ALQ220" s="262"/>
      <c r="ALR220" s="262"/>
      <c r="ALS220" s="262"/>
      <c r="ALT220" s="262"/>
      <c r="ALU220" s="262"/>
      <c r="ALV220" s="262"/>
      <c r="ALW220" s="262"/>
      <c r="ALX220" s="262"/>
      <c r="ALY220" s="262"/>
      <c r="ALZ220" s="262"/>
      <c r="AMA220" s="262"/>
      <c r="AMB220" s="262"/>
      <c r="AMC220" s="262"/>
      <c r="AMD220" s="262"/>
      <c r="AME220" s="262"/>
      <c r="AMF220" s="262"/>
      <c r="AMG220" s="262"/>
      <c r="AMH220" s="262"/>
      <c r="AMI220" s="262"/>
      <c r="AMJ220" s="262"/>
      <c r="AMK220" s="262"/>
      <c r="AML220" s="262"/>
      <c r="AMM220" s="262"/>
      <c r="AMN220" s="262"/>
    </row>
    <row r="221" spans="1:1028" s="262" customFormat="1" ht="15" customHeight="1" x14ac:dyDescent="0.2">
      <c r="A221" s="448" t="s">
        <v>470</v>
      </c>
      <c r="B221" s="448" t="s">
        <v>20</v>
      </c>
      <c r="C221" s="449">
        <v>40011</v>
      </c>
      <c r="D221" s="450" t="s">
        <v>473</v>
      </c>
      <c r="E221" s="347" t="s">
        <v>24</v>
      </c>
      <c r="F221" s="451">
        <v>4</v>
      </c>
      <c r="G221" s="201">
        <f>1.1006*1967.14</f>
        <v>2165.0342840000003</v>
      </c>
      <c r="H221" s="201">
        <f t="shared" ref="H221:H222" si="171">ROUND((F221*G221),2)</f>
        <v>8660.14</v>
      </c>
      <c r="I221" s="202">
        <f t="shared" ref="I221:I242" si="172">ROUND(H221*(1+$I$6),2)</f>
        <v>10811.29</v>
      </c>
      <c r="J221" s="203">
        <f>(I221/$I$356)</f>
        <v>1.2250951499794206E-2</v>
      </c>
    </row>
    <row r="222" spans="1:1028" s="262" customFormat="1" ht="15" customHeight="1" x14ac:dyDescent="0.2">
      <c r="A222" s="448" t="s">
        <v>332</v>
      </c>
      <c r="B222" s="448" t="s">
        <v>20</v>
      </c>
      <c r="C222" s="449">
        <v>43802</v>
      </c>
      <c r="D222" s="450" t="s">
        <v>326</v>
      </c>
      <c r="E222" s="347" t="s">
        <v>24</v>
      </c>
      <c r="F222" s="451">
        <v>4</v>
      </c>
      <c r="G222" s="201">
        <f>1.1006*108.92</f>
        <v>119.877352</v>
      </c>
      <c r="H222" s="201">
        <f t="shared" si="171"/>
        <v>479.51</v>
      </c>
      <c r="I222" s="202">
        <f t="shared" si="172"/>
        <v>598.62</v>
      </c>
      <c r="J222" s="203">
        <f>(I222/$I$356)</f>
        <v>6.7833390712919613E-4</v>
      </c>
    </row>
    <row r="223" spans="1:1028" s="143" customFormat="1" ht="15" customHeight="1" x14ac:dyDescent="0.2">
      <c r="A223" s="108" t="s">
        <v>305</v>
      </c>
      <c r="B223" s="676"/>
      <c r="C223" s="677"/>
      <c r="D223" s="690" t="s">
        <v>120</v>
      </c>
      <c r="E223" s="691"/>
      <c r="F223" s="691"/>
      <c r="G223" s="691"/>
      <c r="H223" s="691"/>
      <c r="I223" s="692"/>
      <c r="J223" s="125"/>
      <c r="K223" s="262"/>
      <c r="L223" s="262"/>
      <c r="M223" s="262"/>
      <c r="N223" s="262"/>
      <c r="O223" s="262"/>
      <c r="P223" s="262"/>
      <c r="Q223" s="262"/>
      <c r="R223" s="262"/>
      <c r="S223" s="262"/>
      <c r="T223" s="262"/>
      <c r="U223" s="262"/>
      <c r="V223" s="262"/>
      <c r="W223" s="262"/>
      <c r="X223" s="262"/>
      <c r="Y223" s="262"/>
      <c r="Z223" s="262"/>
      <c r="AA223" s="262"/>
      <c r="AB223" s="262"/>
      <c r="AC223" s="262"/>
      <c r="AD223" s="262"/>
      <c r="AE223" s="262"/>
      <c r="AF223" s="262"/>
      <c r="AG223" s="262"/>
      <c r="AH223" s="262"/>
      <c r="AI223" s="262"/>
      <c r="AJ223" s="262"/>
      <c r="AK223" s="262"/>
      <c r="AL223" s="262"/>
      <c r="AM223" s="262"/>
      <c r="AN223" s="262"/>
      <c r="AO223" s="262"/>
      <c r="AP223" s="262"/>
      <c r="AQ223" s="262"/>
      <c r="AR223" s="262"/>
      <c r="AS223" s="262"/>
      <c r="AT223" s="262"/>
      <c r="AU223" s="262"/>
      <c r="AV223" s="262"/>
      <c r="AW223" s="262"/>
      <c r="AX223" s="262"/>
      <c r="AY223" s="262"/>
      <c r="AZ223" s="262"/>
      <c r="BA223" s="262"/>
      <c r="BB223" s="262"/>
      <c r="BC223" s="262"/>
      <c r="BD223" s="262"/>
      <c r="BE223" s="262"/>
      <c r="BF223" s="262"/>
      <c r="BG223" s="262"/>
      <c r="BH223" s="262"/>
      <c r="BI223" s="262"/>
      <c r="BJ223" s="262"/>
      <c r="BK223" s="262"/>
      <c r="BL223" s="262"/>
      <c r="BM223" s="262"/>
      <c r="BN223" s="262"/>
      <c r="BO223" s="262"/>
      <c r="BP223" s="262"/>
      <c r="BQ223" s="262"/>
      <c r="BR223" s="262"/>
      <c r="BS223" s="262"/>
      <c r="BT223" s="262"/>
      <c r="BU223" s="262"/>
      <c r="BV223" s="262"/>
      <c r="BW223" s="262"/>
      <c r="BX223" s="262"/>
      <c r="BY223" s="262"/>
      <c r="BZ223" s="262"/>
      <c r="CA223" s="262"/>
      <c r="CB223" s="262"/>
      <c r="CC223" s="262"/>
      <c r="CD223" s="262"/>
      <c r="CE223" s="262"/>
      <c r="CF223" s="262"/>
      <c r="CG223" s="262"/>
      <c r="CH223" s="262"/>
      <c r="CI223" s="262"/>
      <c r="CJ223" s="262"/>
      <c r="CK223" s="262"/>
      <c r="CL223" s="262"/>
      <c r="CM223" s="262"/>
      <c r="CN223" s="262"/>
      <c r="CO223" s="262"/>
      <c r="CP223" s="262"/>
      <c r="CQ223" s="262"/>
      <c r="CR223" s="262"/>
      <c r="CS223" s="262"/>
      <c r="CT223" s="262"/>
      <c r="CU223" s="262"/>
      <c r="CV223" s="262"/>
      <c r="CW223" s="262"/>
      <c r="CX223" s="262"/>
      <c r="CY223" s="262"/>
      <c r="CZ223" s="262"/>
      <c r="DA223" s="262"/>
      <c r="DB223" s="262"/>
      <c r="DC223" s="262"/>
      <c r="DD223" s="262"/>
      <c r="DE223" s="262"/>
      <c r="DF223" s="262"/>
      <c r="DG223" s="262"/>
      <c r="DH223" s="262"/>
      <c r="DI223" s="262"/>
      <c r="DJ223" s="262"/>
      <c r="DK223" s="262"/>
      <c r="DL223" s="262"/>
      <c r="DM223" s="262"/>
      <c r="DN223" s="262"/>
      <c r="DO223" s="262"/>
      <c r="DP223" s="262"/>
      <c r="DQ223" s="262"/>
      <c r="DR223" s="262"/>
      <c r="DS223" s="262"/>
      <c r="DT223" s="262"/>
      <c r="DU223" s="262"/>
      <c r="DV223" s="262"/>
      <c r="DW223" s="262"/>
      <c r="DX223" s="262"/>
      <c r="DY223" s="262"/>
      <c r="DZ223" s="262"/>
      <c r="EA223" s="262"/>
      <c r="EB223" s="262"/>
      <c r="EC223" s="262"/>
      <c r="ED223" s="262"/>
      <c r="EE223" s="262"/>
      <c r="EF223" s="262"/>
      <c r="EG223" s="262"/>
      <c r="EH223" s="262"/>
      <c r="EI223" s="262"/>
      <c r="EJ223" s="262"/>
      <c r="EK223" s="262"/>
      <c r="EL223" s="262"/>
      <c r="EM223" s="262"/>
      <c r="EN223" s="262"/>
      <c r="EO223" s="262"/>
      <c r="EP223" s="262"/>
      <c r="EQ223" s="262"/>
      <c r="ER223" s="262"/>
      <c r="ES223" s="262"/>
      <c r="ET223" s="262"/>
      <c r="EU223" s="262"/>
      <c r="EV223" s="262"/>
      <c r="EW223" s="262"/>
      <c r="EX223" s="262"/>
      <c r="EY223" s="262"/>
      <c r="EZ223" s="262"/>
      <c r="FA223" s="262"/>
      <c r="FB223" s="262"/>
      <c r="FC223" s="262"/>
      <c r="FD223" s="262"/>
      <c r="FE223" s="262"/>
      <c r="FF223" s="262"/>
      <c r="FG223" s="262"/>
      <c r="FH223" s="262"/>
      <c r="FI223" s="262"/>
      <c r="FJ223" s="262"/>
      <c r="FK223" s="262"/>
      <c r="FL223" s="262"/>
      <c r="FM223" s="262"/>
      <c r="FN223" s="262"/>
      <c r="FO223" s="262"/>
      <c r="FP223" s="262"/>
      <c r="FQ223" s="262"/>
      <c r="FR223" s="262"/>
      <c r="FS223" s="262"/>
      <c r="FT223" s="262"/>
      <c r="FU223" s="262"/>
      <c r="FV223" s="262"/>
      <c r="FW223" s="262"/>
      <c r="FX223" s="262"/>
      <c r="FY223" s="262"/>
      <c r="FZ223" s="262"/>
      <c r="GA223" s="262"/>
      <c r="GB223" s="262"/>
      <c r="GC223" s="262"/>
      <c r="GD223" s="262"/>
      <c r="GE223" s="262"/>
      <c r="GF223" s="262"/>
      <c r="GG223" s="262"/>
      <c r="GH223" s="262"/>
      <c r="GI223" s="262"/>
      <c r="GJ223" s="262"/>
      <c r="GK223" s="262"/>
      <c r="GL223" s="262"/>
      <c r="GM223" s="262"/>
      <c r="GN223" s="262"/>
      <c r="GO223" s="262"/>
      <c r="GP223" s="262"/>
      <c r="GQ223" s="262"/>
      <c r="GR223" s="262"/>
      <c r="GS223" s="262"/>
      <c r="GT223" s="262"/>
      <c r="GU223" s="262"/>
      <c r="GV223" s="262"/>
      <c r="GW223" s="262"/>
      <c r="GX223" s="262"/>
      <c r="GY223" s="262"/>
      <c r="GZ223" s="262"/>
      <c r="HA223" s="262"/>
      <c r="HB223" s="262"/>
      <c r="HC223" s="262"/>
      <c r="HD223" s="262"/>
      <c r="HE223" s="262"/>
      <c r="HF223" s="262"/>
      <c r="HG223" s="262"/>
      <c r="HH223" s="262"/>
      <c r="HI223" s="262"/>
      <c r="HJ223" s="262"/>
      <c r="HK223" s="262"/>
      <c r="HL223" s="262"/>
      <c r="HM223" s="262"/>
      <c r="HN223" s="262"/>
      <c r="HO223" s="262"/>
      <c r="HP223" s="262"/>
      <c r="HQ223" s="262"/>
      <c r="HR223" s="262"/>
      <c r="HS223" s="262"/>
      <c r="HT223" s="262"/>
      <c r="HU223" s="262"/>
      <c r="HV223" s="262"/>
      <c r="HW223" s="262"/>
      <c r="HX223" s="262"/>
      <c r="HY223" s="262"/>
      <c r="HZ223" s="262"/>
      <c r="IA223" s="262"/>
      <c r="IB223" s="262"/>
      <c r="IC223" s="262"/>
      <c r="ID223" s="262"/>
      <c r="IE223" s="262"/>
      <c r="IF223" s="262"/>
      <c r="IG223" s="262"/>
      <c r="IH223" s="262"/>
      <c r="II223" s="262"/>
      <c r="IJ223" s="262"/>
      <c r="IK223" s="262"/>
      <c r="IL223" s="262"/>
      <c r="IM223" s="262"/>
      <c r="IN223" s="262"/>
      <c r="IO223" s="262"/>
      <c r="IP223" s="262"/>
      <c r="IQ223" s="262"/>
      <c r="IR223" s="262"/>
      <c r="IS223" s="262"/>
      <c r="IT223" s="262"/>
      <c r="IU223" s="262"/>
      <c r="IV223" s="262"/>
      <c r="IW223" s="262"/>
      <c r="IX223" s="262"/>
      <c r="IY223" s="262"/>
      <c r="IZ223" s="262"/>
      <c r="JA223" s="262"/>
      <c r="JB223" s="262"/>
      <c r="JC223" s="262"/>
      <c r="JD223" s="262"/>
      <c r="JE223" s="262"/>
      <c r="JF223" s="262"/>
      <c r="JG223" s="262"/>
      <c r="JH223" s="262"/>
      <c r="JI223" s="262"/>
      <c r="JJ223" s="262"/>
      <c r="JK223" s="262"/>
      <c r="JL223" s="262"/>
      <c r="JM223" s="262"/>
      <c r="JN223" s="262"/>
      <c r="JO223" s="262"/>
      <c r="JP223" s="262"/>
      <c r="JQ223" s="262"/>
      <c r="JR223" s="262"/>
      <c r="JS223" s="262"/>
      <c r="JT223" s="262"/>
      <c r="JU223" s="262"/>
      <c r="JV223" s="262"/>
      <c r="JW223" s="262"/>
      <c r="JX223" s="262"/>
      <c r="JY223" s="262"/>
      <c r="JZ223" s="262"/>
      <c r="KA223" s="262"/>
      <c r="KB223" s="262"/>
      <c r="KC223" s="262"/>
      <c r="KD223" s="262"/>
      <c r="KE223" s="262"/>
      <c r="KF223" s="262"/>
      <c r="KG223" s="262"/>
      <c r="KH223" s="262"/>
      <c r="KI223" s="262"/>
      <c r="KJ223" s="262"/>
      <c r="KK223" s="262"/>
      <c r="KL223" s="262"/>
      <c r="KM223" s="262"/>
      <c r="KN223" s="262"/>
      <c r="KO223" s="262"/>
      <c r="KP223" s="262"/>
      <c r="KQ223" s="262"/>
      <c r="KR223" s="262"/>
      <c r="KS223" s="262"/>
      <c r="KT223" s="262"/>
      <c r="KU223" s="262"/>
      <c r="KV223" s="262"/>
      <c r="KW223" s="262"/>
      <c r="KX223" s="262"/>
      <c r="KY223" s="262"/>
      <c r="KZ223" s="262"/>
      <c r="LA223" s="262"/>
      <c r="LB223" s="262"/>
      <c r="LC223" s="262"/>
      <c r="LD223" s="262"/>
      <c r="LE223" s="262"/>
      <c r="LF223" s="262"/>
      <c r="LG223" s="262"/>
      <c r="LH223" s="262"/>
      <c r="LI223" s="262"/>
      <c r="LJ223" s="262"/>
      <c r="LK223" s="262"/>
      <c r="LL223" s="262"/>
      <c r="LM223" s="262"/>
      <c r="LN223" s="262"/>
      <c r="LO223" s="262"/>
      <c r="LP223" s="262"/>
      <c r="LQ223" s="262"/>
      <c r="LR223" s="262"/>
      <c r="LS223" s="262"/>
      <c r="LT223" s="262"/>
      <c r="LU223" s="262"/>
      <c r="LV223" s="262"/>
      <c r="LW223" s="262"/>
      <c r="LX223" s="262"/>
      <c r="LY223" s="262"/>
      <c r="LZ223" s="262"/>
      <c r="MA223" s="262"/>
      <c r="MB223" s="262"/>
      <c r="MC223" s="262"/>
      <c r="MD223" s="262"/>
      <c r="ME223" s="262"/>
      <c r="MF223" s="262"/>
      <c r="MG223" s="262"/>
      <c r="MH223" s="262"/>
      <c r="MI223" s="262"/>
      <c r="MJ223" s="262"/>
      <c r="MK223" s="262"/>
      <c r="ML223" s="262"/>
      <c r="MM223" s="262"/>
      <c r="MN223" s="262"/>
      <c r="MO223" s="262"/>
      <c r="MP223" s="262"/>
      <c r="MQ223" s="262"/>
      <c r="MR223" s="262"/>
      <c r="MS223" s="262"/>
      <c r="MT223" s="262"/>
      <c r="MU223" s="262"/>
      <c r="MV223" s="262"/>
      <c r="MW223" s="262"/>
      <c r="MX223" s="262"/>
      <c r="MY223" s="262"/>
      <c r="MZ223" s="262"/>
      <c r="NA223" s="262"/>
      <c r="NB223" s="262"/>
      <c r="NC223" s="262"/>
      <c r="ND223" s="262"/>
      <c r="NE223" s="262"/>
      <c r="NF223" s="262"/>
      <c r="NG223" s="262"/>
      <c r="NH223" s="262"/>
      <c r="NI223" s="262"/>
      <c r="NJ223" s="262"/>
      <c r="NK223" s="262"/>
      <c r="NL223" s="262"/>
      <c r="NM223" s="262"/>
      <c r="NN223" s="262"/>
      <c r="NO223" s="262"/>
      <c r="NP223" s="262"/>
      <c r="NQ223" s="262"/>
      <c r="NR223" s="262"/>
      <c r="NS223" s="262"/>
      <c r="NT223" s="262"/>
      <c r="NU223" s="262"/>
      <c r="NV223" s="262"/>
      <c r="NW223" s="262"/>
      <c r="NX223" s="262"/>
      <c r="NY223" s="262"/>
      <c r="NZ223" s="262"/>
      <c r="OA223" s="262"/>
      <c r="OB223" s="262"/>
      <c r="OC223" s="262"/>
      <c r="OD223" s="262"/>
      <c r="OE223" s="262"/>
      <c r="OF223" s="262"/>
      <c r="OG223" s="262"/>
      <c r="OH223" s="262"/>
      <c r="OI223" s="262"/>
      <c r="OJ223" s="262"/>
      <c r="OK223" s="262"/>
      <c r="OL223" s="262"/>
      <c r="OM223" s="262"/>
      <c r="ON223" s="262"/>
      <c r="OO223" s="262"/>
      <c r="OP223" s="262"/>
      <c r="OQ223" s="262"/>
      <c r="OR223" s="262"/>
      <c r="OS223" s="262"/>
      <c r="OT223" s="262"/>
      <c r="OU223" s="262"/>
      <c r="OV223" s="262"/>
      <c r="OW223" s="262"/>
      <c r="OX223" s="262"/>
      <c r="OY223" s="262"/>
      <c r="OZ223" s="262"/>
      <c r="PA223" s="262"/>
      <c r="PB223" s="262"/>
      <c r="PC223" s="262"/>
      <c r="PD223" s="262"/>
      <c r="PE223" s="262"/>
      <c r="PF223" s="262"/>
      <c r="PG223" s="262"/>
      <c r="PH223" s="262"/>
      <c r="PI223" s="262"/>
      <c r="PJ223" s="262"/>
      <c r="PK223" s="262"/>
      <c r="PL223" s="262"/>
      <c r="PM223" s="262"/>
      <c r="PN223" s="262"/>
      <c r="PO223" s="262"/>
      <c r="PP223" s="262"/>
      <c r="PQ223" s="262"/>
      <c r="PR223" s="262"/>
      <c r="PS223" s="262"/>
      <c r="PT223" s="262"/>
      <c r="PU223" s="262"/>
      <c r="PV223" s="262"/>
      <c r="PW223" s="262"/>
      <c r="PX223" s="262"/>
      <c r="PY223" s="262"/>
      <c r="PZ223" s="262"/>
      <c r="QA223" s="262"/>
      <c r="QB223" s="262"/>
      <c r="QC223" s="262"/>
      <c r="QD223" s="262"/>
      <c r="QE223" s="262"/>
      <c r="QF223" s="262"/>
      <c r="QG223" s="262"/>
      <c r="QH223" s="262"/>
      <c r="QI223" s="262"/>
      <c r="QJ223" s="262"/>
      <c r="QK223" s="262"/>
      <c r="QL223" s="262"/>
      <c r="QM223" s="262"/>
      <c r="QN223" s="262"/>
      <c r="QO223" s="262"/>
      <c r="QP223" s="262"/>
      <c r="QQ223" s="262"/>
      <c r="QR223" s="262"/>
      <c r="QS223" s="262"/>
      <c r="QT223" s="262"/>
      <c r="QU223" s="262"/>
      <c r="QV223" s="262"/>
      <c r="QW223" s="262"/>
      <c r="QX223" s="262"/>
      <c r="QY223" s="262"/>
      <c r="QZ223" s="262"/>
      <c r="RA223" s="262"/>
      <c r="RB223" s="262"/>
      <c r="RC223" s="262"/>
      <c r="RD223" s="262"/>
      <c r="RE223" s="262"/>
      <c r="RF223" s="262"/>
      <c r="RG223" s="262"/>
      <c r="RH223" s="262"/>
      <c r="RI223" s="262"/>
      <c r="RJ223" s="262"/>
      <c r="RK223" s="262"/>
      <c r="RL223" s="262"/>
      <c r="RM223" s="262"/>
      <c r="RN223" s="262"/>
      <c r="RO223" s="262"/>
      <c r="RP223" s="262"/>
      <c r="RQ223" s="262"/>
      <c r="RR223" s="262"/>
      <c r="RS223" s="262"/>
      <c r="RT223" s="262"/>
      <c r="RU223" s="262"/>
      <c r="RV223" s="262"/>
      <c r="RW223" s="262"/>
      <c r="RX223" s="262"/>
      <c r="RY223" s="262"/>
      <c r="RZ223" s="262"/>
      <c r="SA223" s="262"/>
      <c r="SB223" s="262"/>
      <c r="SC223" s="262"/>
      <c r="SD223" s="262"/>
      <c r="SE223" s="262"/>
      <c r="SF223" s="262"/>
      <c r="SG223" s="262"/>
      <c r="SH223" s="262"/>
      <c r="SI223" s="262"/>
      <c r="SJ223" s="262"/>
      <c r="SK223" s="262"/>
      <c r="SL223" s="262"/>
      <c r="SM223" s="262"/>
      <c r="SN223" s="262"/>
      <c r="SO223" s="262"/>
      <c r="SP223" s="262"/>
      <c r="SQ223" s="262"/>
      <c r="SR223" s="262"/>
      <c r="SS223" s="262"/>
      <c r="ST223" s="262"/>
      <c r="SU223" s="262"/>
      <c r="SV223" s="262"/>
      <c r="SW223" s="262"/>
      <c r="SX223" s="262"/>
      <c r="SY223" s="262"/>
      <c r="SZ223" s="262"/>
      <c r="TA223" s="262"/>
      <c r="TB223" s="262"/>
      <c r="TC223" s="262"/>
      <c r="TD223" s="262"/>
      <c r="TE223" s="262"/>
      <c r="TF223" s="262"/>
      <c r="TG223" s="262"/>
      <c r="TH223" s="262"/>
      <c r="TI223" s="262"/>
      <c r="TJ223" s="262"/>
      <c r="TK223" s="262"/>
      <c r="TL223" s="262"/>
      <c r="TM223" s="262"/>
      <c r="TN223" s="262"/>
      <c r="TO223" s="262"/>
      <c r="TP223" s="262"/>
      <c r="TQ223" s="262"/>
      <c r="TR223" s="262"/>
      <c r="TS223" s="262"/>
      <c r="TT223" s="262"/>
      <c r="TU223" s="262"/>
      <c r="TV223" s="262"/>
      <c r="TW223" s="262"/>
      <c r="TX223" s="262"/>
      <c r="TY223" s="262"/>
      <c r="TZ223" s="262"/>
      <c r="UA223" s="262"/>
      <c r="UB223" s="262"/>
      <c r="UC223" s="262"/>
      <c r="UD223" s="262"/>
      <c r="UE223" s="262"/>
      <c r="UF223" s="262"/>
      <c r="UG223" s="262"/>
      <c r="UH223" s="262"/>
      <c r="UI223" s="262"/>
      <c r="UJ223" s="262"/>
      <c r="UK223" s="262"/>
      <c r="UL223" s="262"/>
      <c r="UM223" s="262"/>
      <c r="UN223" s="262"/>
      <c r="UO223" s="262"/>
      <c r="UP223" s="262"/>
      <c r="UQ223" s="262"/>
      <c r="UR223" s="262"/>
      <c r="US223" s="262"/>
      <c r="UT223" s="262"/>
      <c r="UU223" s="262"/>
      <c r="UV223" s="262"/>
      <c r="UW223" s="262"/>
      <c r="UX223" s="262"/>
      <c r="UY223" s="262"/>
      <c r="UZ223" s="262"/>
      <c r="VA223" s="262"/>
      <c r="VB223" s="262"/>
      <c r="VC223" s="262"/>
      <c r="VD223" s="262"/>
      <c r="VE223" s="262"/>
      <c r="VF223" s="262"/>
      <c r="VG223" s="262"/>
      <c r="VH223" s="262"/>
      <c r="VI223" s="262"/>
      <c r="VJ223" s="262"/>
      <c r="VK223" s="262"/>
      <c r="VL223" s="262"/>
      <c r="VM223" s="262"/>
      <c r="VN223" s="262"/>
      <c r="VO223" s="262"/>
      <c r="VP223" s="262"/>
      <c r="VQ223" s="262"/>
      <c r="VR223" s="262"/>
      <c r="VS223" s="262"/>
      <c r="VT223" s="262"/>
      <c r="VU223" s="262"/>
      <c r="VV223" s="262"/>
      <c r="VW223" s="262"/>
      <c r="VX223" s="262"/>
      <c r="VY223" s="262"/>
      <c r="VZ223" s="262"/>
      <c r="WA223" s="262"/>
      <c r="WB223" s="262"/>
      <c r="WC223" s="262"/>
      <c r="WD223" s="262"/>
      <c r="WE223" s="262"/>
      <c r="WF223" s="262"/>
      <c r="WG223" s="262"/>
      <c r="WH223" s="262"/>
      <c r="WI223" s="262"/>
      <c r="WJ223" s="262"/>
      <c r="WK223" s="262"/>
      <c r="WL223" s="262"/>
      <c r="WM223" s="262"/>
      <c r="WN223" s="262"/>
      <c r="WO223" s="262"/>
      <c r="WP223" s="262"/>
      <c r="WQ223" s="262"/>
      <c r="WR223" s="262"/>
      <c r="WS223" s="262"/>
      <c r="WT223" s="262"/>
      <c r="WU223" s="262"/>
      <c r="WV223" s="262"/>
      <c r="WW223" s="262"/>
      <c r="WX223" s="262"/>
      <c r="WY223" s="262"/>
      <c r="WZ223" s="262"/>
      <c r="XA223" s="262"/>
      <c r="XB223" s="262"/>
      <c r="XC223" s="262"/>
      <c r="XD223" s="262"/>
      <c r="XE223" s="262"/>
      <c r="XF223" s="262"/>
      <c r="XG223" s="262"/>
      <c r="XH223" s="262"/>
      <c r="XI223" s="262"/>
      <c r="XJ223" s="262"/>
      <c r="XK223" s="262"/>
      <c r="XL223" s="262"/>
      <c r="XM223" s="262"/>
      <c r="XN223" s="262"/>
      <c r="XO223" s="262"/>
      <c r="XP223" s="262"/>
      <c r="XQ223" s="262"/>
      <c r="XR223" s="262"/>
      <c r="XS223" s="262"/>
      <c r="XT223" s="262"/>
      <c r="XU223" s="262"/>
      <c r="XV223" s="262"/>
      <c r="XW223" s="262"/>
      <c r="XX223" s="262"/>
      <c r="XY223" s="262"/>
      <c r="XZ223" s="262"/>
      <c r="YA223" s="262"/>
      <c r="YB223" s="262"/>
      <c r="YC223" s="262"/>
      <c r="YD223" s="262"/>
      <c r="YE223" s="262"/>
      <c r="YF223" s="262"/>
      <c r="YG223" s="262"/>
      <c r="YH223" s="262"/>
      <c r="YI223" s="262"/>
      <c r="YJ223" s="262"/>
      <c r="YK223" s="262"/>
      <c r="YL223" s="262"/>
      <c r="YM223" s="262"/>
      <c r="YN223" s="262"/>
      <c r="YO223" s="262"/>
      <c r="YP223" s="262"/>
      <c r="YQ223" s="262"/>
      <c r="YR223" s="262"/>
      <c r="YS223" s="262"/>
      <c r="YT223" s="262"/>
      <c r="YU223" s="262"/>
      <c r="YV223" s="262"/>
      <c r="YW223" s="262"/>
      <c r="YX223" s="262"/>
      <c r="YY223" s="262"/>
      <c r="YZ223" s="262"/>
      <c r="ZA223" s="262"/>
      <c r="ZB223" s="262"/>
      <c r="ZC223" s="262"/>
      <c r="ZD223" s="262"/>
      <c r="ZE223" s="262"/>
      <c r="ZF223" s="262"/>
      <c r="ZG223" s="262"/>
      <c r="ZH223" s="262"/>
      <c r="ZI223" s="262"/>
      <c r="ZJ223" s="262"/>
      <c r="ZK223" s="262"/>
      <c r="ZL223" s="262"/>
      <c r="ZM223" s="262"/>
      <c r="ZN223" s="262"/>
      <c r="ZO223" s="262"/>
      <c r="ZP223" s="262"/>
      <c r="ZQ223" s="262"/>
      <c r="ZR223" s="262"/>
      <c r="ZS223" s="262"/>
      <c r="ZT223" s="262"/>
      <c r="ZU223" s="262"/>
      <c r="ZV223" s="262"/>
      <c r="ZW223" s="262"/>
      <c r="ZX223" s="262"/>
      <c r="ZY223" s="262"/>
      <c r="ZZ223" s="262"/>
      <c r="AAA223" s="262"/>
      <c r="AAB223" s="262"/>
      <c r="AAC223" s="262"/>
      <c r="AAD223" s="262"/>
      <c r="AAE223" s="262"/>
      <c r="AAF223" s="262"/>
      <c r="AAG223" s="262"/>
      <c r="AAH223" s="262"/>
      <c r="AAI223" s="262"/>
      <c r="AAJ223" s="262"/>
      <c r="AAK223" s="262"/>
      <c r="AAL223" s="262"/>
      <c r="AAM223" s="262"/>
      <c r="AAN223" s="262"/>
      <c r="AAO223" s="262"/>
      <c r="AAP223" s="262"/>
      <c r="AAQ223" s="262"/>
      <c r="AAR223" s="262"/>
      <c r="AAS223" s="262"/>
      <c r="AAT223" s="262"/>
      <c r="AAU223" s="262"/>
      <c r="AAV223" s="262"/>
      <c r="AAW223" s="262"/>
      <c r="AAX223" s="262"/>
      <c r="AAY223" s="262"/>
      <c r="AAZ223" s="262"/>
      <c r="ABA223" s="262"/>
      <c r="ABB223" s="262"/>
      <c r="ABC223" s="262"/>
      <c r="ABD223" s="262"/>
      <c r="ABE223" s="262"/>
      <c r="ABF223" s="262"/>
      <c r="ABG223" s="262"/>
      <c r="ABH223" s="262"/>
      <c r="ABI223" s="262"/>
      <c r="ABJ223" s="262"/>
      <c r="ABK223" s="262"/>
      <c r="ABL223" s="262"/>
      <c r="ABM223" s="262"/>
      <c r="ABN223" s="262"/>
      <c r="ABO223" s="262"/>
      <c r="ABP223" s="262"/>
      <c r="ABQ223" s="262"/>
      <c r="ABR223" s="262"/>
      <c r="ABS223" s="262"/>
      <c r="ABT223" s="262"/>
      <c r="ABU223" s="262"/>
      <c r="ABV223" s="262"/>
      <c r="ABW223" s="262"/>
      <c r="ABX223" s="262"/>
      <c r="ABY223" s="262"/>
      <c r="ABZ223" s="262"/>
      <c r="ACA223" s="262"/>
      <c r="ACB223" s="262"/>
      <c r="ACC223" s="262"/>
      <c r="ACD223" s="262"/>
      <c r="ACE223" s="262"/>
      <c r="ACF223" s="262"/>
      <c r="ACG223" s="262"/>
      <c r="ACH223" s="262"/>
      <c r="ACI223" s="262"/>
      <c r="ACJ223" s="262"/>
      <c r="ACK223" s="262"/>
      <c r="ACL223" s="262"/>
      <c r="ACM223" s="262"/>
      <c r="ACN223" s="262"/>
      <c r="ACO223" s="262"/>
      <c r="ACP223" s="262"/>
      <c r="ACQ223" s="262"/>
      <c r="ACR223" s="262"/>
      <c r="ACS223" s="262"/>
      <c r="ACT223" s="262"/>
      <c r="ACU223" s="262"/>
      <c r="ACV223" s="262"/>
      <c r="ACW223" s="262"/>
      <c r="ACX223" s="262"/>
      <c r="ACY223" s="262"/>
      <c r="ACZ223" s="262"/>
      <c r="ADA223" s="262"/>
      <c r="ADB223" s="262"/>
      <c r="ADC223" s="262"/>
      <c r="ADD223" s="262"/>
      <c r="ADE223" s="262"/>
      <c r="ADF223" s="262"/>
      <c r="ADG223" s="262"/>
      <c r="ADH223" s="262"/>
      <c r="ADI223" s="262"/>
      <c r="ADJ223" s="262"/>
      <c r="ADK223" s="262"/>
      <c r="ADL223" s="262"/>
      <c r="ADM223" s="262"/>
      <c r="ADN223" s="262"/>
      <c r="ADO223" s="262"/>
      <c r="ADP223" s="262"/>
      <c r="ADQ223" s="262"/>
      <c r="ADR223" s="262"/>
      <c r="ADS223" s="262"/>
      <c r="ADT223" s="262"/>
      <c r="ADU223" s="262"/>
      <c r="ADV223" s="262"/>
      <c r="ADW223" s="262"/>
      <c r="ADX223" s="262"/>
      <c r="ADY223" s="262"/>
      <c r="ADZ223" s="262"/>
      <c r="AEA223" s="262"/>
      <c r="AEB223" s="262"/>
      <c r="AEC223" s="262"/>
      <c r="AED223" s="262"/>
      <c r="AEE223" s="262"/>
      <c r="AEF223" s="262"/>
      <c r="AEG223" s="262"/>
      <c r="AEH223" s="262"/>
      <c r="AEI223" s="262"/>
      <c r="AEJ223" s="262"/>
      <c r="AEK223" s="262"/>
      <c r="AEL223" s="262"/>
      <c r="AEM223" s="262"/>
      <c r="AEN223" s="262"/>
      <c r="AEO223" s="262"/>
      <c r="AEP223" s="262"/>
      <c r="AEQ223" s="262"/>
      <c r="AER223" s="262"/>
      <c r="AES223" s="262"/>
      <c r="AET223" s="262"/>
      <c r="AEU223" s="262"/>
      <c r="AEV223" s="262"/>
      <c r="AEW223" s="262"/>
      <c r="AEX223" s="262"/>
      <c r="AEY223" s="262"/>
      <c r="AEZ223" s="262"/>
      <c r="AFA223" s="262"/>
      <c r="AFB223" s="262"/>
      <c r="AFC223" s="262"/>
      <c r="AFD223" s="262"/>
      <c r="AFE223" s="262"/>
      <c r="AFF223" s="262"/>
      <c r="AFG223" s="262"/>
      <c r="AFH223" s="262"/>
      <c r="AFI223" s="262"/>
      <c r="AFJ223" s="262"/>
      <c r="AFK223" s="262"/>
      <c r="AFL223" s="262"/>
      <c r="AFM223" s="262"/>
      <c r="AFN223" s="262"/>
      <c r="AFO223" s="262"/>
      <c r="AFP223" s="262"/>
      <c r="AFQ223" s="262"/>
      <c r="AFR223" s="262"/>
      <c r="AFS223" s="262"/>
      <c r="AFT223" s="262"/>
      <c r="AFU223" s="262"/>
      <c r="AFV223" s="262"/>
      <c r="AFW223" s="262"/>
      <c r="AFX223" s="262"/>
      <c r="AFY223" s="262"/>
      <c r="AFZ223" s="262"/>
      <c r="AGA223" s="262"/>
      <c r="AGB223" s="262"/>
      <c r="AGC223" s="262"/>
      <c r="AGD223" s="262"/>
      <c r="AGE223" s="262"/>
      <c r="AGF223" s="262"/>
      <c r="AGG223" s="262"/>
      <c r="AGH223" s="262"/>
      <c r="AGI223" s="262"/>
      <c r="AGJ223" s="262"/>
      <c r="AGK223" s="262"/>
      <c r="AGL223" s="262"/>
      <c r="AGM223" s="262"/>
      <c r="AGN223" s="262"/>
      <c r="AGO223" s="262"/>
      <c r="AGP223" s="262"/>
      <c r="AGQ223" s="262"/>
      <c r="AGR223" s="262"/>
      <c r="AGS223" s="262"/>
      <c r="AGT223" s="262"/>
      <c r="AGU223" s="262"/>
      <c r="AGV223" s="262"/>
      <c r="AGW223" s="262"/>
      <c r="AGX223" s="262"/>
      <c r="AGY223" s="262"/>
      <c r="AGZ223" s="262"/>
      <c r="AHA223" s="262"/>
      <c r="AHB223" s="262"/>
      <c r="AHC223" s="262"/>
      <c r="AHD223" s="262"/>
      <c r="AHE223" s="262"/>
      <c r="AHF223" s="262"/>
      <c r="AHG223" s="262"/>
      <c r="AHH223" s="262"/>
      <c r="AHI223" s="262"/>
      <c r="AHJ223" s="262"/>
      <c r="AHK223" s="262"/>
      <c r="AHL223" s="262"/>
      <c r="AHM223" s="262"/>
      <c r="AHN223" s="262"/>
      <c r="AHO223" s="262"/>
      <c r="AHP223" s="262"/>
      <c r="AHQ223" s="262"/>
      <c r="AHR223" s="262"/>
      <c r="AHS223" s="262"/>
      <c r="AHT223" s="262"/>
      <c r="AHU223" s="262"/>
      <c r="AHV223" s="262"/>
      <c r="AHW223" s="262"/>
      <c r="AHX223" s="262"/>
      <c r="AHY223" s="262"/>
      <c r="AHZ223" s="262"/>
      <c r="AIA223" s="262"/>
      <c r="AIB223" s="262"/>
      <c r="AIC223" s="262"/>
      <c r="AID223" s="262"/>
      <c r="AIE223" s="262"/>
      <c r="AIF223" s="262"/>
      <c r="AIG223" s="262"/>
      <c r="AIH223" s="262"/>
      <c r="AII223" s="262"/>
      <c r="AIJ223" s="262"/>
      <c r="AIK223" s="262"/>
      <c r="AIL223" s="262"/>
      <c r="AIM223" s="262"/>
      <c r="AIN223" s="262"/>
      <c r="AIO223" s="262"/>
      <c r="AIP223" s="262"/>
      <c r="AIQ223" s="262"/>
      <c r="AIR223" s="262"/>
      <c r="AIS223" s="262"/>
      <c r="AIT223" s="262"/>
      <c r="AIU223" s="262"/>
      <c r="AIV223" s="262"/>
      <c r="AIW223" s="262"/>
      <c r="AIX223" s="262"/>
      <c r="AIY223" s="262"/>
      <c r="AIZ223" s="262"/>
      <c r="AJA223" s="262"/>
      <c r="AJB223" s="262"/>
      <c r="AJC223" s="262"/>
      <c r="AJD223" s="262"/>
      <c r="AJE223" s="262"/>
      <c r="AJF223" s="262"/>
      <c r="AJG223" s="262"/>
      <c r="AJH223" s="262"/>
      <c r="AJI223" s="262"/>
      <c r="AJJ223" s="262"/>
      <c r="AJK223" s="262"/>
      <c r="AJL223" s="262"/>
      <c r="AJM223" s="262"/>
      <c r="AJN223" s="262"/>
      <c r="AJO223" s="262"/>
      <c r="AJP223" s="262"/>
      <c r="AJQ223" s="262"/>
      <c r="AJR223" s="262"/>
      <c r="AJS223" s="262"/>
      <c r="AJT223" s="262"/>
      <c r="AJU223" s="262"/>
      <c r="AJV223" s="262"/>
      <c r="AJW223" s="262"/>
      <c r="AJX223" s="262"/>
      <c r="AJY223" s="262"/>
      <c r="AJZ223" s="262"/>
      <c r="AKA223" s="262"/>
      <c r="AKB223" s="262"/>
      <c r="AKC223" s="262"/>
      <c r="AKD223" s="262"/>
      <c r="AKE223" s="262"/>
      <c r="AKF223" s="262"/>
      <c r="AKG223" s="262"/>
      <c r="AKH223" s="262"/>
      <c r="AKI223" s="262"/>
      <c r="AKJ223" s="262"/>
      <c r="AKK223" s="262"/>
      <c r="AKL223" s="262"/>
      <c r="AKM223" s="262"/>
      <c r="AKN223" s="262"/>
      <c r="AKO223" s="262"/>
      <c r="AKP223" s="262"/>
      <c r="AKQ223" s="262"/>
      <c r="AKR223" s="262"/>
      <c r="AKS223" s="262"/>
      <c r="AKT223" s="262"/>
      <c r="AKU223" s="262"/>
      <c r="AKV223" s="262"/>
      <c r="AKW223" s="262"/>
      <c r="AKX223" s="262"/>
      <c r="AKY223" s="262"/>
      <c r="AKZ223" s="262"/>
      <c r="ALA223" s="262"/>
      <c r="ALB223" s="262"/>
      <c r="ALC223" s="262"/>
      <c r="ALD223" s="262"/>
      <c r="ALE223" s="262"/>
      <c r="ALF223" s="262"/>
      <c r="ALG223" s="262"/>
      <c r="ALH223" s="262"/>
      <c r="ALI223" s="262"/>
      <c r="ALJ223" s="262"/>
      <c r="ALK223" s="262"/>
      <c r="ALL223" s="262"/>
      <c r="ALM223" s="262"/>
      <c r="ALN223" s="262"/>
      <c r="ALO223" s="262"/>
      <c r="ALP223" s="262"/>
      <c r="ALQ223" s="262"/>
      <c r="ALR223" s="262"/>
      <c r="ALS223" s="262"/>
      <c r="ALT223" s="262"/>
      <c r="ALU223" s="262"/>
      <c r="ALV223" s="262"/>
      <c r="ALW223" s="262"/>
      <c r="ALX223" s="262"/>
      <c r="ALY223" s="262"/>
      <c r="ALZ223" s="262"/>
      <c r="AMA223" s="262"/>
      <c r="AMB223" s="262"/>
      <c r="AMC223" s="262"/>
      <c r="AMD223" s="262"/>
      <c r="AME223" s="262"/>
      <c r="AMF223" s="262"/>
      <c r="AMG223" s="262"/>
      <c r="AMH223" s="262"/>
      <c r="AMI223" s="262"/>
      <c r="AMJ223" s="262"/>
      <c r="AMK223" s="262"/>
      <c r="AML223" s="262"/>
      <c r="AMM223" s="262"/>
      <c r="AMN223" s="262"/>
    </row>
    <row r="224" spans="1:1028" s="262" customFormat="1" ht="15" customHeight="1" x14ac:dyDescent="0.2">
      <c r="A224" s="196" t="s">
        <v>306</v>
      </c>
      <c r="B224" s="196" t="s">
        <v>25</v>
      </c>
      <c r="C224" s="197">
        <v>91856</v>
      </c>
      <c r="D224" s="198" t="s">
        <v>122</v>
      </c>
      <c r="E224" s="199" t="s">
        <v>26</v>
      </c>
      <c r="F224" s="200">
        <v>50</v>
      </c>
      <c r="G224" s="209">
        <v>14.13</v>
      </c>
      <c r="H224" s="201">
        <f t="shared" ref="H224" si="173">ROUND((F224*G224),2)</f>
        <v>706.5</v>
      </c>
      <c r="I224" s="202">
        <f t="shared" si="172"/>
        <v>881.99</v>
      </c>
      <c r="J224" s="203">
        <f>(I224/$I$356)</f>
        <v>9.9943824588032419E-4</v>
      </c>
    </row>
    <row r="225" spans="1:1028" s="262" customFormat="1" ht="22.5" x14ac:dyDescent="0.2">
      <c r="A225" s="196" t="s">
        <v>307</v>
      </c>
      <c r="B225" s="196" t="s">
        <v>25</v>
      </c>
      <c r="C225" s="197">
        <v>91924</v>
      </c>
      <c r="D225" s="198" t="s">
        <v>123</v>
      </c>
      <c r="E225" s="199" t="s">
        <v>26</v>
      </c>
      <c r="F225" s="200">
        <v>260</v>
      </c>
      <c r="G225" s="209">
        <v>3.24</v>
      </c>
      <c r="H225" s="201">
        <f t="shared" ref="H225:H227" si="174">ROUND((F225*G225),2)</f>
        <v>842.4</v>
      </c>
      <c r="I225" s="202">
        <f t="shared" si="172"/>
        <v>1051.6500000000001</v>
      </c>
      <c r="J225" s="203">
        <f>(I225/$I$356)</f>
        <v>1.191690644202364E-3</v>
      </c>
    </row>
    <row r="226" spans="1:1028" s="262" customFormat="1" ht="22.5" x14ac:dyDescent="0.2">
      <c r="A226" s="196" t="s">
        <v>308</v>
      </c>
      <c r="B226" s="196" t="s">
        <v>25</v>
      </c>
      <c r="C226" s="197">
        <v>91926</v>
      </c>
      <c r="D226" s="198" t="s">
        <v>124</v>
      </c>
      <c r="E226" s="199" t="s">
        <v>26</v>
      </c>
      <c r="F226" s="200">
        <v>320</v>
      </c>
      <c r="G226" s="209">
        <v>4.6500000000000004</v>
      </c>
      <c r="H226" s="201">
        <f t="shared" si="174"/>
        <v>1488</v>
      </c>
      <c r="I226" s="202">
        <f t="shared" si="172"/>
        <v>1857.61</v>
      </c>
      <c r="J226" s="203">
        <f>(I226/$I$356)</f>
        <v>2.1049745234410244E-3</v>
      </c>
    </row>
    <row r="227" spans="1:1028" s="262" customFormat="1" ht="21.95" customHeight="1" x14ac:dyDescent="0.2">
      <c r="A227" s="196" t="s">
        <v>309</v>
      </c>
      <c r="B227" s="196" t="s">
        <v>25</v>
      </c>
      <c r="C227" s="197" t="s">
        <v>125</v>
      </c>
      <c r="D227" s="198" t="s">
        <v>126</v>
      </c>
      <c r="E227" s="199" t="s">
        <v>26</v>
      </c>
      <c r="F227" s="200">
        <v>110</v>
      </c>
      <c r="G227" s="209">
        <v>7.49</v>
      </c>
      <c r="H227" s="201">
        <f t="shared" si="174"/>
        <v>823.9</v>
      </c>
      <c r="I227" s="202">
        <f t="shared" si="172"/>
        <v>1028.55</v>
      </c>
      <c r="J227" s="203">
        <f>(I227/$I$356)</f>
        <v>1.1655145838390542E-3</v>
      </c>
    </row>
    <row r="228" spans="1:1028" s="143" customFormat="1" ht="15" customHeight="1" x14ac:dyDescent="0.2">
      <c r="A228" s="108" t="s">
        <v>310</v>
      </c>
      <c r="B228" s="693"/>
      <c r="C228" s="693"/>
      <c r="D228" s="678" t="s">
        <v>116</v>
      </c>
      <c r="E228" s="679"/>
      <c r="F228" s="679"/>
      <c r="G228" s="679"/>
      <c r="H228" s="679"/>
      <c r="I228" s="680"/>
      <c r="J228" s="125"/>
      <c r="K228" s="262"/>
      <c r="L228" s="262"/>
      <c r="M228" s="262"/>
      <c r="N228" s="262"/>
      <c r="O228" s="262"/>
      <c r="P228" s="262"/>
      <c r="Q228" s="262"/>
      <c r="R228" s="262"/>
      <c r="S228" s="262"/>
      <c r="T228" s="262"/>
      <c r="U228" s="262"/>
      <c r="V228" s="262"/>
      <c r="W228" s="262"/>
      <c r="X228" s="262"/>
      <c r="Y228" s="262"/>
      <c r="Z228" s="262"/>
      <c r="AA228" s="262"/>
      <c r="AB228" s="262"/>
      <c r="AC228" s="262"/>
      <c r="AD228" s="262"/>
      <c r="AE228" s="262"/>
      <c r="AF228" s="262"/>
      <c r="AG228" s="262"/>
      <c r="AH228" s="262"/>
      <c r="AI228" s="262"/>
      <c r="AJ228" s="262"/>
      <c r="AK228" s="262"/>
      <c r="AL228" s="262"/>
      <c r="AM228" s="262"/>
      <c r="AN228" s="262"/>
      <c r="AO228" s="262"/>
      <c r="AP228" s="262"/>
      <c r="AQ228" s="262"/>
      <c r="AR228" s="262"/>
      <c r="AS228" s="262"/>
      <c r="AT228" s="262"/>
      <c r="AU228" s="262"/>
      <c r="AV228" s="262"/>
      <c r="AW228" s="262"/>
      <c r="AX228" s="262"/>
      <c r="AY228" s="262"/>
      <c r="AZ228" s="262"/>
      <c r="BA228" s="262"/>
      <c r="BB228" s="262"/>
      <c r="BC228" s="262"/>
      <c r="BD228" s="262"/>
      <c r="BE228" s="262"/>
      <c r="BF228" s="262"/>
      <c r="BG228" s="262"/>
      <c r="BH228" s="262"/>
      <c r="BI228" s="262"/>
      <c r="BJ228" s="262"/>
      <c r="BK228" s="262"/>
      <c r="BL228" s="262"/>
      <c r="BM228" s="262"/>
      <c r="BN228" s="262"/>
      <c r="BO228" s="262"/>
      <c r="BP228" s="262"/>
      <c r="BQ228" s="262"/>
      <c r="BR228" s="262"/>
      <c r="BS228" s="262"/>
      <c r="BT228" s="262"/>
      <c r="BU228" s="262"/>
      <c r="BV228" s="262"/>
      <c r="BW228" s="262"/>
      <c r="BX228" s="262"/>
      <c r="BY228" s="262"/>
      <c r="BZ228" s="262"/>
      <c r="CA228" s="262"/>
      <c r="CB228" s="262"/>
      <c r="CC228" s="262"/>
      <c r="CD228" s="262"/>
      <c r="CE228" s="262"/>
      <c r="CF228" s="262"/>
      <c r="CG228" s="262"/>
      <c r="CH228" s="262"/>
      <c r="CI228" s="262"/>
      <c r="CJ228" s="262"/>
      <c r="CK228" s="262"/>
      <c r="CL228" s="262"/>
      <c r="CM228" s="262"/>
      <c r="CN228" s="262"/>
      <c r="CO228" s="262"/>
      <c r="CP228" s="262"/>
      <c r="CQ228" s="262"/>
      <c r="CR228" s="262"/>
      <c r="CS228" s="262"/>
      <c r="CT228" s="262"/>
      <c r="CU228" s="262"/>
      <c r="CV228" s="262"/>
      <c r="CW228" s="262"/>
      <c r="CX228" s="262"/>
      <c r="CY228" s="262"/>
      <c r="CZ228" s="262"/>
      <c r="DA228" s="262"/>
      <c r="DB228" s="262"/>
      <c r="DC228" s="262"/>
      <c r="DD228" s="262"/>
      <c r="DE228" s="262"/>
      <c r="DF228" s="262"/>
      <c r="DG228" s="262"/>
      <c r="DH228" s="262"/>
      <c r="DI228" s="262"/>
      <c r="DJ228" s="262"/>
      <c r="DK228" s="262"/>
      <c r="DL228" s="262"/>
      <c r="DM228" s="262"/>
      <c r="DN228" s="262"/>
      <c r="DO228" s="262"/>
      <c r="DP228" s="262"/>
      <c r="DQ228" s="262"/>
      <c r="DR228" s="262"/>
      <c r="DS228" s="262"/>
      <c r="DT228" s="262"/>
      <c r="DU228" s="262"/>
      <c r="DV228" s="262"/>
      <c r="DW228" s="262"/>
      <c r="DX228" s="262"/>
      <c r="DY228" s="262"/>
      <c r="DZ228" s="262"/>
      <c r="EA228" s="262"/>
      <c r="EB228" s="262"/>
      <c r="EC228" s="262"/>
      <c r="ED228" s="262"/>
      <c r="EE228" s="262"/>
      <c r="EF228" s="262"/>
      <c r="EG228" s="262"/>
      <c r="EH228" s="262"/>
      <c r="EI228" s="262"/>
      <c r="EJ228" s="262"/>
      <c r="EK228" s="262"/>
      <c r="EL228" s="262"/>
      <c r="EM228" s="262"/>
      <c r="EN228" s="262"/>
      <c r="EO228" s="262"/>
      <c r="EP228" s="262"/>
      <c r="EQ228" s="262"/>
      <c r="ER228" s="262"/>
      <c r="ES228" s="262"/>
      <c r="ET228" s="262"/>
      <c r="EU228" s="262"/>
      <c r="EV228" s="262"/>
      <c r="EW228" s="262"/>
      <c r="EX228" s="262"/>
      <c r="EY228" s="262"/>
      <c r="EZ228" s="262"/>
      <c r="FA228" s="262"/>
      <c r="FB228" s="262"/>
      <c r="FC228" s="262"/>
      <c r="FD228" s="262"/>
      <c r="FE228" s="262"/>
      <c r="FF228" s="262"/>
      <c r="FG228" s="262"/>
      <c r="FH228" s="262"/>
      <c r="FI228" s="262"/>
      <c r="FJ228" s="262"/>
      <c r="FK228" s="262"/>
      <c r="FL228" s="262"/>
      <c r="FM228" s="262"/>
      <c r="FN228" s="262"/>
      <c r="FO228" s="262"/>
      <c r="FP228" s="262"/>
      <c r="FQ228" s="262"/>
      <c r="FR228" s="262"/>
      <c r="FS228" s="262"/>
      <c r="FT228" s="262"/>
      <c r="FU228" s="262"/>
      <c r="FV228" s="262"/>
      <c r="FW228" s="262"/>
      <c r="FX228" s="262"/>
      <c r="FY228" s="262"/>
      <c r="FZ228" s="262"/>
      <c r="GA228" s="262"/>
      <c r="GB228" s="262"/>
      <c r="GC228" s="262"/>
      <c r="GD228" s="262"/>
      <c r="GE228" s="262"/>
      <c r="GF228" s="262"/>
      <c r="GG228" s="262"/>
      <c r="GH228" s="262"/>
      <c r="GI228" s="262"/>
      <c r="GJ228" s="262"/>
      <c r="GK228" s="262"/>
      <c r="GL228" s="262"/>
      <c r="GM228" s="262"/>
      <c r="GN228" s="262"/>
      <c r="GO228" s="262"/>
      <c r="GP228" s="262"/>
      <c r="GQ228" s="262"/>
      <c r="GR228" s="262"/>
      <c r="GS228" s="262"/>
      <c r="GT228" s="262"/>
      <c r="GU228" s="262"/>
      <c r="GV228" s="262"/>
      <c r="GW228" s="262"/>
      <c r="GX228" s="262"/>
      <c r="GY228" s="262"/>
      <c r="GZ228" s="262"/>
      <c r="HA228" s="262"/>
      <c r="HB228" s="262"/>
      <c r="HC228" s="262"/>
      <c r="HD228" s="262"/>
      <c r="HE228" s="262"/>
      <c r="HF228" s="262"/>
      <c r="HG228" s="262"/>
      <c r="HH228" s="262"/>
      <c r="HI228" s="262"/>
      <c r="HJ228" s="262"/>
      <c r="HK228" s="262"/>
      <c r="HL228" s="262"/>
      <c r="HM228" s="262"/>
      <c r="HN228" s="262"/>
      <c r="HO228" s="262"/>
      <c r="HP228" s="262"/>
      <c r="HQ228" s="262"/>
      <c r="HR228" s="262"/>
      <c r="HS228" s="262"/>
      <c r="HT228" s="262"/>
      <c r="HU228" s="262"/>
      <c r="HV228" s="262"/>
      <c r="HW228" s="262"/>
      <c r="HX228" s="262"/>
      <c r="HY228" s="262"/>
      <c r="HZ228" s="262"/>
      <c r="IA228" s="262"/>
      <c r="IB228" s="262"/>
      <c r="IC228" s="262"/>
      <c r="ID228" s="262"/>
      <c r="IE228" s="262"/>
      <c r="IF228" s="262"/>
      <c r="IG228" s="262"/>
      <c r="IH228" s="262"/>
      <c r="II228" s="262"/>
      <c r="IJ228" s="262"/>
      <c r="IK228" s="262"/>
      <c r="IL228" s="262"/>
      <c r="IM228" s="262"/>
      <c r="IN228" s="262"/>
      <c r="IO228" s="262"/>
      <c r="IP228" s="262"/>
      <c r="IQ228" s="262"/>
      <c r="IR228" s="262"/>
      <c r="IS228" s="262"/>
      <c r="IT228" s="262"/>
      <c r="IU228" s="262"/>
      <c r="IV228" s="262"/>
      <c r="IW228" s="262"/>
      <c r="IX228" s="262"/>
      <c r="IY228" s="262"/>
      <c r="IZ228" s="262"/>
      <c r="JA228" s="262"/>
      <c r="JB228" s="262"/>
      <c r="JC228" s="262"/>
      <c r="JD228" s="262"/>
      <c r="JE228" s="262"/>
      <c r="JF228" s="262"/>
      <c r="JG228" s="262"/>
      <c r="JH228" s="262"/>
      <c r="JI228" s="262"/>
      <c r="JJ228" s="262"/>
      <c r="JK228" s="262"/>
      <c r="JL228" s="262"/>
      <c r="JM228" s="262"/>
      <c r="JN228" s="262"/>
      <c r="JO228" s="262"/>
      <c r="JP228" s="262"/>
      <c r="JQ228" s="262"/>
      <c r="JR228" s="262"/>
      <c r="JS228" s="262"/>
      <c r="JT228" s="262"/>
      <c r="JU228" s="262"/>
      <c r="JV228" s="262"/>
      <c r="JW228" s="262"/>
      <c r="JX228" s="262"/>
      <c r="JY228" s="262"/>
      <c r="JZ228" s="262"/>
      <c r="KA228" s="262"/>
      <c r="KB228" s="262"/>
      <c r="KC228" s="262"/>
      <c r="KD228" s="262"/>
      <c r="KE228" s="262"/>
      <c r="KF228" s="262"/>
      <c r="KG228" s="262"/>
      <c r="KH228" s="262"/>
      <c r="KI228" s="262"/>
      <c r="KJ228" s="262"/>
      <c r="KK228" s="262"/>
      <c r="KL228" s="262"/>
      <c r="KM228" s="262"/>
      <c r="KN228" s="262"/>
      <c r="KO228" s="262"/>
      <c r="KP228" s="262"/>
      <c r="KQ228" s="262"/>
      <c r="KR228" s="262"/>
      <c r="KS228" s="262"/>
      <c r="KT228" s="262"/>
      <c r="KU228" s="262"/>
      <c r="KV228" s="262"/>
      <c r="KW228" s="262"/>
      <c r="KX228" s="262"/>
      <c r="KY228" s="262"/>
      <c r="KZ228" s="262"/>
      <c r="LA228" s="262"/>
      <c r="LB228" s="262"/>
      <c r="LC228" s="262"/>
      <c r="LD228" s="262"/>
      <c r="LE228" s="262"/>
      <c r="LF228" s="262"/>
      <c r="LG228" s="262"/>
      <c r="LH228" s="262"/>
      <c r="LI228" s="262"/>
      <c r="LJ228" s="262"/>
      <c r="LK228" s="262"/>
      <c r="LL228" s="262"/>
      <c r="LM228" s="262"/>
      <c r="LN228" s="262"/>
      <c r="LO228" s="262"/>
      <c r="LP228" s="262"/>
      <c r="LQ228" s="262"/>
      <c r="LR228" s="262"/>
      <c r="LS228" s="262"/>
      <c r="LT228" s="262"/>
      <c r="LU228" s="262"/>
      <c r="LV228" s="262"/>
      <c r="LW228" s="262"/>
      <c r="LX228" s="262"/>
      <c r="LY228" s="262"/>
      <c r="LZ228" s="262"/>
      <c r="MA228" s="262"/>
      <c r="MB228" s="262"/>
      <c r="MC228" s="262"/>
      <c r="MD228" s="262"/>
      <c r="ME228" s="262"/>
      <c r="MF228" s="262"/>
      <c r="MG228" s="262"/>
      <c r="MH228" s="262"/>
      <c r="MI228" s="262"/>
      <c r="MJ228" s="262"/>
      <c r="MK228" s="262"/>
      <c r="ML228" s="262"/>
      <c r="MM228" s="262"/>
      <c r="MN228" s="262"/>
      <c r="MO228" s="262"/>
      <c r="MP228" s="262"/>
      <c r="MQ228" s="262"/>
      <c r="MR228" s="262"/>
      <c r="MS228" s="262"/>
      <c r="MT228" s="262"/>
      <c r="MU228" s="262"/>
      <c r="MV228" s="262"/>
      <c r="MW228" s="262"/>
      <c r="MX228" s="262"/>
      <c r="MY228" s="262"/>
      <c r="MZ228" s="262"/>
      <c r="NA228" s="262"/>
      <c r="NB228" s="262"/>
      <c r="NC228" s="262"/>
      <c r="ND228" s="262"/>
      <c r="NE228" s="262"/>
      <c r="NF228" s="262"/>
      <c r="NG228" s="262"/>
      <c r="NH228" s="262"/>
      <c r="NI228" s="262"/>
      <c r="NJ228" s="262"/>
      <c r="NK228" s="262"/>
      <c r="NL228" s="262"/>
      <c r="NM228" s="262"/>
      <c r="NN228" s="262"/>
      <c r="NO228" s="262"/>
      <c r="NP228" s="262"/>
      <c r="NQ228" s="262"/>
      <c r="NR228" s="262"/>
      <c r="NS228" s="262"/>
      <c r="NT228" s="262"/>
      <c r="NU228" s="262"/>
      <c r="NV228" s="262"/>
      <c r="NW228" s="262"/>
      <c r="NX228" s="262"/>
      <c r="NY228" s="262"/>
      <c r="NZ228" s="262"/>
      <c r="OA228" s="262"/>
      <c r="OB228" s="262"/>
      <c r="OC228" s="262"/>
      <c r="OD228" s="262"/>
      <c r="OE228" s="262"/>
      <c r="OF228" s="262"/>
      <c r="OG228" s="262"/>
      <c r="OH228" s="262"/>
      <c r="OI228" s="262"/>
      <c r="OJ228" s="262"/>
      <c r="OK228" s="262"/>
      <c r="OL228" s="262"/>
      <c r="OM228" s="262"/>
      <c r="ON228" s="262"/>
      <c r="OO228" s="262"/>
      <c r="OP228" s="262"/>
      <c r="OQ228" s="262"/>
      <c r="OR228" s="262"/>
      <c r="OS228" s="262"/>
      <c r="OT228" s="262"/>
      <c r="OU228" s="262"/>
      <c r="OV228" s="262"/>
      <c r="OW228" s="262"/>
      <c r="OX228" s="262"/>
      <c r="OY228" s="262"/>
      <c r="OZ228" s="262"/>
      <c r="PA228" s="262"/>
      <c r="PB228" s="262"/>
      <c r="PC228" s="262"/>
      <c r="PD228" s="262"/>
      <c r="PE228" s="262"/>
      <c r="PF228" s="262"/>
      <c r="PG228" s="262"/>
      <c r="PH228" s="262"/>
      <c r="PI228" s="262"/>
      <c r="PJ228" s="262"/>
      <c r="PK228" s="262"/>
      <c r="PL228" s="262"/>
      <c r="PM228" s="262"/>
      <c r="PN228" s="262"/>
      <c r="PO228" s="262"/>
      <c r="PP228" s="262"/>
      <c r="PQ228" s="262"/>
      <c r="PR228" s="262"/>
      <c r="PS228" s="262"/>
      <c r="PT228" s="262"/>
      <c r="PU228" s="262"/>
      <c r="PV228" s="262"/>
      <c r="PW228" s="262"/>
      <c r="PX228" s="262"/>
      <c r="PY228" s="262"/>
      <c r="PZ228" s="262"/>
      <c r="QA228" s="262"/>
      <c r="QB228" s="262"/>
      <c r="QC228" s="262"/>
      <c r="QD228" s="262"/>
      <c r="QE228" s="262"/>
      <c r="QF228" s="262"/>
      <c r="QG228" s="262"/>
      <c r="QH228" s="262"/>
      <c r="QI228" s="262"/>
      <c r="QJ228" s="262"/>
      <c r="QK228" s="262"/>
      <c r="QL228" s="262"/>
      <c r="QM228" s="262"/>
      <c r="QN228" s="262"/>
      <c r="QO228" s="262"/>
      <c r="QP228" s="262"/>
      <c r="QQ228" s="262"/>
      <c r="QR228" s="262"/>
      <c r="QS228" s="262"/>
      <c r="QT228" s="262"/>
      <c r="QU228" s="262"/>
      <c r="QV228" s="262"/>
      <c r="QW228" s="262"/>
      <c r="QX228" s="262"/>
      <c r="QY228" s="262"/>
      <c r="QZ228" s="262"/>
      <c r="RA228" s="262"/>
      <c r="RB228" s="262"/>
      <c r="RC228" s="262"/>
      <c r="RD228" s="262"/>
      <c r="RE228" s="262"/>
      <c r="RF228" s="262"/>
      <c r="RG228" s="262"/>
      <c r="RH228" s="262"/>
      <c r="RI228" s="262"/>
      <c r="RJ228" s="262"/>
      <c r="RK228" s="262"/>
      <c r="RL228" s="262"/>
      <c r="RM228" s="262"/>
      <c r="RN228" s="262"/>
      <c r="RO228" s="262"/>
      <c r="RP228" s="262"/>
      <c r="RQ228" s="262"/>
      <c r="RR228" s="262"/>
      <c r="RS228" s="262"/>
      <c r="RT228" s="262"/>
      <c r="RU228" s="262"/>
      <c r="RV228" s="262"/>
      <c r="RW228" s="262"/>
      <c r="RX228" s="262"/>
      <c r="RY228" s="262"/>
      <c r="RZ228" s="262"/>
      <c r="SA228" s="262"/>
      <c r="SB228" s="262"/>
      <c r="SC228" s="262"/>
      <c r="SD228" s="262"/>
      <c r="SE228" s="262"/>
      <c r="SF228" s="262"/>
      <c r="SG228" s="262"/>
      <c r="SH228" s="262"/>
      <c r="SI228" s="262"/>
      <c r="SJ228" s="262"/>
      <c r="SK228" s="262"/>
      <c r="SL228" s="262"/>
      <c r="SM228" s="262"/>
      <c r="SN228" s="262"/>
      <c r="SO228" s="262"/>
      <c r="SP228" s="262"/>
      <c r="SQ228" s="262"/>
      <c r="SR228" s="262"/>
      <c r="SS228" s="262"/>
      <c r="ST228" s="262"/>
      <c r="SU228" s="262"/>
      <c r="SV228" s="262"/>
      <c r="SW228" s="262"/>
      <c r="SX228" s="262"/>
      <c r="SY228" s="262"/>
      <c r="SZ228" s="262"/>
      <c r="TA228" s="262"/>
      <c r="TB228" s="262"/>
      <c r="TC228" s="262"/>
      <c r="TD228" s="262"/>
      <c r="TE228" s="262"/>
      <c r="TF228" s="262"/>
      <c r="TG228" s="262"/>
      <c r="TH228" s="262"/>
      <c r="TI228" s="262"/>
      <c r="TJ228" s="262"/>
      <c r="TK228" s="262"/>
      <c r="TL228" s="262"/>
      <c r="TM228" s="262"/>
      <c r="TN228" s="262"/>
      <c r="TO228" s="262"/>
      <c r="TP228" s="262"/>
      <c r="TQ228" s="262"/>
      <c r="TR228" s="262"/>
      <c r="TS228" s="262"/>
      <c r="TT228" s="262"/>
      <c r="TU228" s="262"/>
      <c r="TV228" s="262"/>
      <c r="TW228" s="262"/>
      <c r="TX228" s="262"/>
      <c r="TY228" s="262"/>
      <c r="TZ228" s="262"/>
      <c r="UA228" s="262"/>
      <c r="UB228" s="262"/>
      <c r="UC228" s="262"/>
      <c r="UD228" s="262"/>
      <c r="UE228" s="262"/>
      <c r="UF228" s="262"/>
      <c r="UG228" s="262"/>
      <c r="UH228" s="262"/>
      <c r="UI228" s="262"/>
      <c r="UJ228" s="262"/>
      <c r="UK228" s="262"/>
      <c r="UL228" s="262"/>
      <c r="UM228" s="262"/>
      <c r="UN228" s="262"/>
      <c r="UO228" s="262"/>
      <c r="UP228" s="262"/>
      <c r="UQ228" s="262"/>
      <c r="UR228" s="262"/>
      <c r="US228" s="262"/>
      <c r="UT228" s="262"/>
      <c r="UU228" s="262"/>
      <c r="UV228" s="262"/>
      <c r="UW228" s="262"/>
      <c r="UX228" s="262"/>
      <c r="UY228" s="262"/>
      <c r="UZ228" s="262"/>
      <c r="VA228" s="262"/>
      <c r="VB228" s="262"/>
      <c r="VC228" s="262"/>
      <c r="VD228" s="262"/>
      <c r="VE228" s="262"/>
      <c r="VF228" s="262"/>
      <c r="VG228" s="262"/>
      <c r="VH228" s="262"/>
      <c r="VI228" s="262"/>
      <c r="VJ228" s="262"/>
      <c r="VK228" s="262"/>
      <c r="VL228" s="262"/>
      <c r="VM228" s="262"/>
      <c r="VN228" s="262"/>
      <c r="VO228" s="262"/>
      <c r="VP228" s="262"/>
      <c r="VQ228" s="262"/>
      <c r="VR228" s="262"/>
      <c r="VS228" s="262"/>
      <c r="VT228" s="262"/>
      <c r="VU228" s="262"/>
      <c r="VV228" s="262"/>
      <c r="VW228" s="262"/>
      <c r="VX228" s="262"/>
      <c r="VY228" s="262"/>
      <c r="VZ228" s="262"/>
      <c r="WA228" s="262"/>
      <c r="WB228" s="262"/>
      <c r="WC228" s="262"/>
      <c r="WD228" s="262"/>
      <c r="WE228" s="262"/>
      <c r="WF228" s="262"/>
      <c r="WG228" s="262"/>
      <c r="WH228" s="262"/>
      <c r="WI228" s="262"/>
      <c r="WJ228" s="262"/>
      <c r="WK228" s="262"/>
      <c r="WL228" s="262"/>
      <c r="WM228" s="262"/>
      <c r="WN228" s="262"/>
      <c r="WO228" s="262"/>
      <c r="WP228" s="262"/>
      <c r="WQ228" s="262"/>
      <c r="WR228" s="262"/>
      <c r="WS228" s="262"/>
      <c r="WT228" s="262"/>
      <c r="WU228" s="262"/>
      <c r="WV228" s="262"/>
      <c r="WW228" s="262"/>
      <c r="WX228" s="262"/>
      <c r="WY228" s="262"/>
      <c r="WZ228" s="262"/>
      <c r="XA228" s="262"/>
      <c r="XB228" s="262"/>
      <c r="XC228" s="262"/>
      <c r="XD228" s="262"/>
      <c r="XE228" s="262"/>
      <c r="XF228" s="262"/>
      <c r="XG228" s="262"/>
      <c r="XH228" s="262"/>
      <c r="XI228" s="262"/>
      <c r="XJ228" s="262"/>
      <c r="XK228" s="262"/>
      <c r="XL228" s="262"/>
      <c r="XM228" s="262"/>
      <c r="XN228" s="262"/>
      <c r="XO228" s="262"/>
      <c r="XP228" s="262"/>
      <c r="XQ228" s="262"/>
      <c r="XR228" s="262"/>
      <c r="XS228" s="262"/>
      <c r="XT228" s="262"/>
      <c r="XU228" s="262"/>
      <c r="XV228" s="262"/>
      <c r="XW228" s="262"/>
      <c r="XX228" s="262"/>
      <c r="XY228" s="262"/>
      <c r="XZ228" s="262"/>
      <c r="YA228" s="262"/>
      <c r="YB228" s="262"/>
      <c r="YC228" s="262"/>
      <c r="YD228" s="262"/>
      <c r="YE228" s="262"/>
      <c r="YF228" s="262"/>
      <c r="YG228" s="262"/>
      <c r="YH228" s="262"/>
      <c r="YI228" s="262"/>
      <c r="YJ228" s="262"/>
      <c r="YK228" s="262"/>
      <c r="YL228" s="262"/>
      <c r="YM228" s="262"/>
      <c r="YN228" s="262"/>
      <c r="YO228" s="262"/>
      <c r="YP228" s="262"/>
      <c r="YQ228" s="262"/>
      <c r="YR228" s="262"/>
      <c r="YS228" s="262"/>
      <c r="YT228" s="262"/>
      <c r="YU228" s="262"/>
      <c r="YV228" s="262"/>
      <c r="YW228" s="262"/>
      <c r="YX228" s="262"/>
      <c r="YY228" s="262"/>
      <c r="YZ228" s="262"/>
      <c r="ZA228" s="262"/>
      <c r="ZB228" s="262"/>
      <c r="ZC228" s="262"/>
      <c r="ZD228" s="262"/>
      <c r="ZE228" s="262"/>
      <c r="ZF228" s="262"/>
      <c r="ZG228" s="262"/>
      <c r="ZH228" s="262"/>
      <c r="ZI228" s="262"/>
      <c r="ZJ228" s="262"/>
      <c r="ZK228" s="262"/>
      <c r="ZL228" s="262"/>
      <c r="ZM228" s="262"/>
      <c r="ZN228" s="262"/>
      <c r="ZO228" s="262"/>
      <c r="ZP228" s="262"/>
      <c r="ZQ228" s="262"/>
      <c r="ZR228" s="262"/>
      <c r="ZS228" s="262"/>
      <c r="ZT228" s="262"/>
      <c r="ZU228" s="262"/>
      <c r="ZV228" s="262"/>
      <c r="ZW228" s="262"/>
      <c r="ZX228" s="262"/>
      <c r="ZY228" s="262"/>
      <c r="ZZ228" s="262"/>
      <c r="AAA228" s="262"/>
      <c r="AAB228" s="262"/>
      <c r="AAC228" s="262"/>
      <c r="AAD228" s="262"/>
      <c r="AAE228" s="262"/>
      <c r="AAF228" s="262"/>
      <c r="AAG228" s="262"/>
      <c r="AAH228" s="262"/>
      <c r="AAI228" s="262"/>
      <c r="AAJ228" s="262"/>
      <c r="AAK228" s="262"/>
      <c r="AAL228" s="262"/>
      <c r="AAM228" s="262"/>
      <c r="AAN228" s="262"/>
      <c r="AAO228" s="262"/>
      <c r="AAP228" s="262"/>
      <c r="AAQ228" s="262"/>
      <c r="AAR228" s="262"/>
      <c r="AAS228" s="262"/>
      <c r="AAT228" s="262"/>
      <c r="AAU228" s="262"/>
      <c r="AAV228" s="262"/>
      <c r="AAW228" s="262"/>
      <c r="AAX228" s="262"/>
      <c r="AAY228" s="262"/>
      <c r="AAZ228" s="262"/>
      <c r="ABA228" s="262"/>
      <c r="ABB228" s="262"/>
      <c r="ABC228" s="262"/>
      <c r="ABD228" s="262"/>
      <c r="ABE228" s="262"/>
      <c r="ABF228" s="262"/>
      <c r="ABG228" s="262"/>
      <c r="ABH228" s="262"/>
      <c r="ABI228" s="262"/>
      <c r="ABJ228" s="262"/>
      <c r="ABK228" s="262"/>
      <c r="ABL228" s="262"/>
      <c r="ABM228" s="262"/>
      <c r="ABN228" s="262"/>
      <c r="ABO228" s="262"/>
      <c r="ABP228" s="262"/>
      <c r="ABQ228" s="262"/>
      <c r="ABR228" s="262"/>
      <c r="ABS228" s="262"/>
      <c r="ABT228" s="262"/>
      <c r="ABU228" s="262"/>
      <c r="ABV228" s="262"/>
      <c r="ABW228" s="262"/>
      <c r="ABX228" s="262"/>
      <c r="ABY228" s="262"/>
      <c r="ABZ228" s="262"/>
      <c r="ACA228" s="262"/>
      <c r="ACB228" s="262"/>
      <c r="ACC228" s="262"/>
      <c r="ACD228" s="262"/>
      <c r="ACE228" s="262"/>
      <c r="ACF228" s="262"/>
      <c r="ACG228" s="262"/>
      <c r="ACH228" s="262"/>
      <c r="ACI228" s="262"/>
      <c r="ACJ228" s="262"/>
      <c r="ACK228" s="262"/>
      <c r="ACL228" s="262"/>
      <c r="ACM228" s="262"/>
      <c r="ACN228" s="262"/>
      <c r="ACO228" s="262"/>
      <c r="ACP228" s="262"/>
      <c r="ACQ228" s="262"/>
      <c r="ACR228" s="262"/>
      <c r="ACS228" s="262"/>
      <c r="ACT228" s="262"/>
      <c r="ACU228" s="262"/>
      <c r="ACV228" s="262"/>
      <c r="ACW228" s="262"/>
      <c r="ACX228" s="262"/>
      <c r="ACY228" s="262"/>
      <c r="ACZ228" s="262"/>
      <c r="ADA228" s="262"/>
      <c r="ADB228" s="262"/>
      <c r="ADC228" s="262"/>
      <c r="ADD228" s="262"/>
      <c r="ADE228" s="262"/>
      <c r="ADF228" s="262"/>
      <c r="ADG228" s="262"/>
      <c r="ADH228" s="262"/>
      <c r="ADI228" s="262"/>
      <c r="ADJ228" s="262"/>
      <c r="ADK228" s="262"/>
      <c r="ADL228" s="262"/>
      <c r="ADM228" s="262"/>
      <c r="ADN228" s="262"/>
      <c r="ADO228" s="262"/>
      <c r="ADP228" s="262"/>
      <c r="ADQ228" s="262"/>
      <c r="ADR228" s="262"/>
      <c r="ADS228" s="262"/>
      <c r="ADT228" s="262"/>
      <c r="ADU228" s="262"/>
      <c r="ADV228" s="262"/>
      <c r="ADW228" s="262"/>
      <c r="ADX228" s="262"/>
      <c r="ADY228" s="262"/>
      <c r="ADZ228" s="262"/>
      <c r="AEA228" s="262"/>
      <c r="AEB228" s="262"/>
      <c r="AEC228" s="262"/>
      <c r="AED228" s="262"/>
      <c r="AEE228" s="262"/>
      <c r="AEF228" s="262"/>
      <c r="AEG228" s="262"/>
      <c r="AEH228" s="262"/>
      <c r="AEI228" s="262"/>
      <c r="AEJ228" s="262"/>
      <c r="AEK228" s="262"/>
      <c r="AEL228" s="262"/>
      <c r="AEM228" s="262"/>
      <c r="AEN228" s="262"/>
      <c r="AEO228" s="262"/>
      <c r="AEP228" s="262"/>
      <c r="AEQ228" s="262"/>
      <c r="AER228" s="262"/>
      <c r="AES228" s="262"/>
      <c r="AET228" s="262"/>
      <c r="AEU228" s="262"/>
      <c r="AEV228" s="262"/>
      <c r="AEW228" s="262"/>
      <c r="AEX228" s="262"/>
      <c r="AEY228" s="262"/>
      <c r="AEZ228" s="262"/>
      <c r="AFA228" s="262"/>
      <c r="AFB228" s="262"/>
      <c r="AFC228" s="262"/>
      <c r="AFD228" s="262"/>
      <c r="AFE228" s="262"/>
      <c r="AFF228" s="262"/>
      <c r="AFG228" s="262"/>
      <c r="AFH228" s="262"/>
      <c r="AFI228" s="262"/>
      <c r="AFJ228" s="262"/>
      <c r="AFK228" s="262"/>
      <c r="AFL228" s="262"/>
      <c r="AFM228" s="262"/>
      <c r="AFN228" s="262"/>
      <c r="AFO228" s="262"/>
      <c r="AFP228" s="262"/>
      <c r="AFQ228" s="262"/>
      <c r="AFR228" s="262"/>
      <c r="AFS228" s="262"/>
      <c r="AFT228" s="262"/>
      <c r="AFU228" s="262"/>
      <c r="AFV228" s="262"/>
      <c r="AFW228" s="262"/>
      <c r="AFX228" s="262"/>
      <c r="AFY228" s="262"/>
      <c r="AFZ228" s="262"/>
      <c r="AGA228" s="262"/>
      <c r="AGB228" s="262"/>
      <c r="AGC228" s="262"/>
      <c r="AGD228" s="262"/>
      <c r="AGE228" s="262"/>
      <c r="AGF228" s="262"/>
      <c r="AGG228" s="262"/>
      <c r="AGH228" s="262"/>
      <c r="AGI228" s="262"/>
      <c r="AGJ228" s="262"/>
      <c r="AGK228" s="262"/>
      <c r="AGL228" s="262"/>
      <c r="AGM228" s="262"/>
      <c r="AGN228" s="262"/>
      <c r="AGO228" s="262"/>
      <c r="AGP228" s="262"/>
      <c r="AGQ228" s="262"/>
      <c r="AGR228" s="262"/>
      <c r="AGS228" s="262"/>
      <c r="AGT228" s="262"/>
      <c r="AGU228" s="262"/>
      <c r="AGV228" s="262"/>
      <c r="AGW228" s="262"/>
      <c r="AGX228" s="262"/>
      <c r="AGY228" s="262"/>
      <c r="AGZ228" s="262"/>
      <c r="AHA228" s="262"/>
      <c r="AHB228" s="262"/>
      <c r="AHC228" s="262"/>
      <c r="AHD228" s="262"/>
      <c r="AHE228" s="262"/>
      <c r="AHF228" s="262"/>
      <c r="AHG228" s="262"/>
      <c r="AHH228" s="262"/>
      <c r="AHI228" s="262"/>
      <c r="AHJ228" s="262"/>
      <c r="AHK228" s="262"/>
      <c r="AHL228" s="262"/>
      <c r="AHM228" s="262"/>
      <c r="AHN228" s="262"/>
      <c r="AHO228" s="262"/>
      <c r="AHP228" s="262"/>
      <c r="AHQ228" s="262"/>
      <c r="AHR228" s="262"/>
      <c r="AHS228" s="262"/>
      <c r="AHT228" s="262"/>
      <c r="AHU228" s="262"/>
      <c r="AHV228" s="262"/>
      <c r="AHW228" s="262"/>
      <c r="AHX228" s="262"/>
      <c r="AHY228" s="262"/>
      <c r="AHZ228" s="262"/>
      <c r="AIA228" s="262"/>
      <c r="AIB228" s="262"/>
      <c r="AIC228" s="262"/>
      <c r="AID228" s="262"/>
      <c r="AIE228" s="262"/>
      <c r="AIF228" s="262"/>
      <c r="AIG228" s="262"/>
      <c r="AIH228" s="262"/>
      <c r="AII228" s="262"/>
      <c r="AIJ228" s="262"/>
      <c r="AIK228" s="262"/>
      <c r="AIL228" s="262"/>
      <c r="AIM228" s="262"/>
      <c r="AIN228" s="262"/>
      <c r="AIO228" s="262"/>
      <c r="AIP228" s="262"/>
      <c r="AIQ228" s="262"/>
      <c r="AIR228" s="262"/>
      <c r="AIS228" s="262"/>
      <c r="AIT228" s="262"/>
      <c r="AIU228" s="262"/>
      <c r="AIV228" s="262"/>
      <c r="AIW228" s="262"/>
      <c r="AIX228" s="262"/>
      <c r="AIY228" s="262"/>
      <c r="AIZ228" s="262"/>
      <c r="AJA228" s="262"/>
      <c r="AJB228" s="262"/>
      <c r="AJC228" s="262"/>
      <c r="AJD228" s="262"/>
      <c r="AJE228" s="262"/>
      <c r="AJF228" s="262"/>
      <c r="AJG228" s="262"/>
      <c r="AJH228" s="262"/>
      <c r="AJI228" s="262"/>
      <c r="AJJ228" s="262"/>
      <c r="AJK228" s="262"/>
      <c r="AJL228" s="262"/>
      <c r="AJM228" s="262"/>
      <c r="AJN228" s="262"/>
      <c r="AJO228" s="262"/>
      <c r="AJP228" s="262"/>
      <c r="AJQ228" s="262"/>
      <c r="AJR228" s="262"/>
      <c r="AJS228" s="262"/>
      <c r="AJT228" s="262"/>
      <c r="AJU228" s="262"/>
      <c r="AJV228" s="262"/>
      <c r="AJW228" s="262"/>
      <c r="AJX228" s="262"/>
      <c r="AJY228" s="262"/>
      <c r="AJZ228" s="262"/>
      <c r="AKA228" s="262"/>
      <c r="AKB228" s="262"/>
      <c r="AKC228" s="262"/>
      <c r="AKD228" s="262"/>
      <c r="AKE228" s="262"/>
      <c r="AKF228" s="262"/>
      <c r="AKG228" s="262"/>
      <c r="AKH228" s="262"/>
      <c r="AKI228" s="262"/>
      <c r="AKJ228" s="262"/>
      <c r="AKK228" s="262"/>
      <c r="AKL228" s="262"/>
      <c r="AKM228" s="262"/>
      <c r="AKN228" s="262"/>
      <c r="AKO228" s="262"/>
      <c r="AKP228" s="262"/>
      <c r="AKQ228" s="262"/>
      <c r="AKR228" s="262"/>
      <c r="AKS228" s="262"/>
      <c r="AKT228" s="262"/>
      <c r="AKU228" s="262"/>
      <c r="AKV228" s="262"/>
      <c r="AKW228" s="262"/>
      <c r="AKX228" s="262"/>
      <c r="AKY228" s="262"/>
      <c r="AKZ228" s="262"/>
      <c r="ALA228" s="262"/>
      <c r="ALB228" s="262"/>
      <c r="ALC228" s="262"/>
      <c r="ALD228" s="262"/>
      <c r="ALE228" s="262"/>
      <c r="ALF228" s="262"/>
      <c r="ALG228" s="262"/>
      <c r="ALH228" s="262"/>
      <c r="ALI228" s="262"/>
      <c r="ALJ228" s="262"/>
      <c r="ALK228" s="262"/>
      <c r="ALL228" s="262"/>
      <c r="ALM228" s="262"/>
      <c r="ALN228" s="262"/>
      <c r="ALO228" s="262"/>
      <c r="ALP228" s="262"/>
      <c r="ALQ228" s="262"/>
      <c r="ALR228" s="262"/>
      <c r="ALS228" s="262"/>
      <c r="ALT228" s="262"/>
      <c r="ALU228" s="262"/>
      <c r="ALV228" s="262"/>
      <c r="ALW228" s="262"/>
      <c r="ALX228" s="262"/>
      <c r="ALY228" s="262"/>
      <c r="ALZ228" s="262"/>
      <c r="AMA228" s="262"/>
      <c r="AMB228" s="262"/>
      <c r="AMC228" s="262"/>
      <c r="AMD228" s="262"/>
      <c r="AME228" s="262"/>
      <c r="AMF228" s="262"/>
      <c r="AMG228" s="262"/>
      <c r="AMH228" s="262"/>
      <c r="AMI228" s="262"/>
      <c r="AMJ228" s="262"/>
      <c r="AMK228" s="262"/>
      <c r="AML228" s="262"/>
      <c r="AMM228" s="262"/>
      <c r="AMN228" s="262"/>
    </row>
    <row r="229" spans="1:1028" s="262" customFormat="1" ht="24.95" customHeight="1" x14ac:dyDescent="0.2">
      <c r="A229" s="204" t="s">
        <v>311</v>
      </c>
      <c r="B229" s="204" t="s">
        <v>25</v>
      </c>
      <c r="C229" s="205">
        <v>101875</v>
      </c>
      <c r="D229" s="198" t="s">
        <v>291</v>
      </c>
      <c r="E229" s="204" t="s">
        <v>81</v>
      </c>
      <c r="F229" s="206">
        <v>1</v>
      </c>
      <c r="G229" s="452">
        <v>481.04</v>
      </c>
      <c r="H229" s="201">
        <f t="shared" ref="H229" si="175">ROUND((F229*G229),2)</f>
        <v>481.04</v>
      </c>
      <c r="I229" s="202">
        <f t="shared" si="172"/>
        <v>600.53</v>
      </c>
      <c r="J229" s="203">
        <f>(I229/$I$356)</f>
        <v>6.8049824805101091E-4</v>
      </c>
    </row>
    <row r="230" spans="1:1028" s="262" customFormat="1" ht="15" customHeight="1" x14ac:dyDescent="0.2">
      <c r="A230" s="204" t="s">
        <v>312</v>
      </c>
      <c r="B230" s="204" t="s">
        <v>25</v>
      </c>
      <c r="C230" s="205" t="s">
        <v>117</v>
      </c>
      <c r="D230" s="198" t="s">
        <v>118</v>
      </c>
      <c r="E230" s="199" t="s">
        <v>24</v>
      </c>
      <c r="F230" s="207">
        <v>1</v>
      </c>
      <c r="G230" s="210">
        <v>13</v>
      </c>
      <c r="H230" s="201">
        <f t="shared" ref="H230:H232" si="176">ROUND((F230*G230),2)</f>
        <v>13</v>
      </c>
      <c r="I230" s="202">
        <f t="shared" si="172"/>
        <v>16.23</v>
      </c>
      <c r="J230" s="203">
        <f>(I230/$I$356)</f>
        <v>1.8391232021494191E-5</v>
      </c>
    </row>
    <row r="231" spans="1:1028" s="262" customFormat="1" ht="15" customHeight="1" x14ac:dyDescent="0.2">
      <c r="A231" s="204" t="s">
        <v>313</v>
      </c>
      <c r="B231" s="204" t="s">
        <v>25</v>
      </c>
      <c r="C231" s="205">
        <v>93655</v>
      </c>
      <c r="D231" s="198" t="s">
        <v>540</v>
      </c>
      <c r="E231" s="199" t="s">
        <v>24</v>
      </c>
      <c r="F231" s="207">
        <v>4</v>
      </c>
      <c r="G231" s="210">
        <v>13</v>
      </c>
      <c r="H231" s="201">
        <f t="shared" si="176"/>
        <v>52</v>
      </c>
      <c r="I231" s="202">
        <f t="shared" si="172"/>
        <v>64.92</v>
      </c>
      <c r="J231" s="203">
        <f>(I231/$I$356)</f>
        <v>7.3564928085976766E-5</v>
      </c>
    </row>
    <row r="232" spans="1:1028" s="262" customFormat="1" ht="15" customHeight="1" x14ac:dyDescent="0.2">
      <c r="A232" s="204" t="s">
        <v>314</v>
      </c>
      <c r="B232" s="204" t="s">
        <v>25</v>
      </c>
      <c r="C232" s="205" t="s">
        <v>119</v>
      </c>
      <c r="D232" s="198" t="s">
        <v>539</v>
      </c>
      <c r="E232" s="199" t="s">
        <v>24</v>
      </c>
      <c r="F232" s="207">
        <v>4</v>
      </c>
      <c r="G232" s="210">
        <v>12</v>
      </c>
      <c r="H232" s="201">
        <f t="shared" si="176"/>
        <v>48</v>
      </c>
      <c r="I232" s="202">
        <f t="shared" si="172"/>
        <v>59.92</v>
      </c>
      <c r="J232" s="203">
        <f>(I232/$I$356)</f>
        <v>6.7899114154524465E-5</v>
      </c>
    </row>
    <row r="233" spans="1:1028" s="143" customFormat="1" ht="15" customHeight="1" x14ac:dyDescent="0.2">
      <c r="A233" s="108" t="s">
        <v>315</v>
      </c>
      <c r="B233" s="676"/>
      <c r="C233" s="677"/>
      <c r="D233" s="678" t="s">
        <v>127</v>
      </c>
      <c r="E233" s="679"/>
      <c r="F233" s="679"/>
      <c r="G233" s="679"/>
      <c r="H233" s="679"/>
      <c r="I233" s="680"/>
      <c r="J233" s="125"/>
      <c r="K233" s="262"/>
      <c r="L233" s="262"/>
      <c r="M233" s="262"/>
      <c r="N233" s="262"/>
      <c r="O233" s="262"/>
      <c r="P233" s="262"/>
      <c r="Q233" s="262"/>
      <c r="R233" s="262"/>
      <c r="S233" s="262"/>
      <c r="T233" s="262"/>
      <c r="U233" s="262"/>
      <c r="V233" s="262"/>
      <c r="W233" s="262"/>
      <c r="X233" s="262"/>
      <c r="Y233" s="262"/>
      <c r="Z233" s="262"/>
      <c r="AA233" s="262"/>
      <c r="AB233" s="262"/>
      <c r="AC233" s="262"/>
      <c r="AD233" s="262"/>
      <c r="AE233" s="262"/>
      <c r="AF233" s="262"/>
      <c r="AG233" s="262"/>
      <c r="AH233" s="262"/>
      <c r="AI233" s="262"/>
      <c r="AJ233" s="262"/>
      <c r="AK233" s="262"/>
      <c r="AL233" s="262"/>
      <c r="AM233" s="262"/>
      <c r="AN233" s="262"/>
      <c r="AO233" s="262"/>
      <c r="AP233" s="262"/>
      <c r="AQ233" s="262"/>
      <c r="AR233" s="262"/>
      <c r="AS233" s="262"/>
      <c r="AT233" s="262"/>
      <c r="AU233" s="262"/>
      <c r="AV233" s="262"/>
      <c r="AW233" s="262"/>
      <c r="AX233" s="262"/>
      <c r="AY233" s="262"/>
      <c r="AZ233" s="262"/>
      <c r="BA233" s="262"/>
      <c r="BB233" s="262"/>
      <c r="BC233" s="262"/>
      <c r="BD233" s="262"/>
      <c r="BE233" s="262"/>
      <c r="BF233" s="262"/>
      <c r="BG233" s="262"/>
      <c r="BH233" s="262"/>
      <c r="BI233" s="262"/>
      <c r="BJ233" s="262"/>
      <c r="BK233" s="262"/>
      <c r="BL233" s="262"/>
      <c r="BM233" s="262"/>
      <c r="BN233" s="262"/>
      <c r="BO233" s="262"/>
      <c r="BP233" s="262"/>
      <c r="BQ233" s="262"/>
      <c r="BR233" s="262"/>
      <c r="BS233" s="262"/>
      <c r="BT233" s="262"/>
      <c r="BU233" s="262"/>
      <c r="BV233" s="262"/>
      <c r="BW233" s="262"/>
      <c r="BX233" s="262"/>
      <c r="BY233" s="262"/>
      <c r="BZ233" s="262"/>
      <c r="CA233" s="262"/>
      <c r="CB233" s="262"/>
      <c r="CC233" s="262"/>
      <c r="CD233" s="262"/>
      <c r="CE233" s="262"/>
      <c r="CF233" s="262"/>
      <c r="CG233" s="262"/>
      <c r="CH233" s="262"/>
      <c r="CI233" s="262"/>
      <c r="CJ233" s="262"/>
      <c r="CK233" s="262"/>
      <c r="CL233" s="262"/>
      <c r="CM233" s="262"/>
      <c r="CN233" s="262"/>
      <c r="CO233" s="262"/>
      <c r="CP233" s="262"/>
      <c r="CQ233" s="262"/>
      <c r="CR233" s="262"/>
      <c r="CS233" s="262"/>
      <c r="CT233" s="262"/>
      <c r="CU233" s="262"/>
      <c r="CV233" s="262"/>
      <c r="CW233" s="262"/>
      <c r="CX233" s="262"/>
      <c r="CY233" s="262"/>
      <c r="CZ233" s="262"/>
      <c r="DA233" s="262"/>
      <c r="DB233" s="262"/>
      <c r="DC233" s="262"/>
      <c r="DD233" s="262"/>
      <c r="DE233" s="262"/>
      <c r="DF233" s="262"/>
      <c r="DG233" s="262"/>
      <c r="DH233" s="262"/>
      <c r="DI233" s="262"/>
      <c r="DJ233" s="262"/>
      <c r="DK233" s="262"/>
      <c r="DL233" s="262"/>
      <c r="DM233" s="262"/>
      <c r="DN233" s="262"/>
      <c r="DO233" s="262"/>
      <c r="DP233" s="262"/>
      <c r="DQ233" s="262"/>
      <c r="DR233" s="262"/>
      <c r="DS233" s="262"/>
      <c r="DT233" s="262"/>
      <c r="DU233" s="262"/>
      <c r="DV233" s="262"/>
      <c r="DW233" s="262"/>
      <c r="DX233" s="262"/>
      <c r="DY233" s="262"/>
      <c r="DZ233" s="262"/>
      <c r="EA233" s="262"/>
      <c r="EB233" s="262"/>
      <c r="EC233" s="262"/>
      <c r="ED233" s="262"/>
      <c r="EE233" s="262"/>
      <c r="EF233" s="262"/>
      <c r="EG233" s="262"/>
      <c r="EH233" s="262"/>
      <c r="EI233" s="262"/>
      <c r="EJ233" s="262"/>
      <c r="EK233" s="262"/>
      <c r="EL233" s="262"/>
      <c r="EM233" s="262"/>
      <c r="EN233" s="262"/>
      <c r="EO233" s="262"/>
      <c r="EP233" s="262"/>
      <c r="EQ233" s="262"/>
      <c r="ER233" s="262"/>
      <c r="ES233" s="262"/>
      <c r="ET233" s="262"/>
      <c r="EU233" s="262"/>
      <c r="EV233" s="262"/>
      <c r="EW233" s="262"/>
      <c r="EX233" s="262"/>
      <c r="EY233" s="262"/>
      <c r="EZ233" s="262"/>
      <c r="FA233" s="262"/>
      <c r="FB233" s="262"/>
      <c r="FC233" s="262"/>
      <c r="FD233" s="262"/>
      <c r="FE233" s="262"/>
      <c r="FF233" s="262"/>
      <c r="FG233" s="262"/>
      <c r="FH233" s="262"/>
      <c r="FI233" s="262"/>
      <c r="FJ233" s="262"/>
      <c r="FK233" s="262"/>
      <c r="FL233" s="262"/>
      <c r="FM233" s="262"/>
      <c r="FN233" s="262"/>
      <c r="FO233" s="262"/>
      <c r="FP233" s="262"/>
      <c r="FQ233" s="262"/>
      <c r="FR233" s="262"/>
      <c r="FS233" s="262"/>
      <c r="FT233" s="262"/>
      <c r="FU233" s="262"/>
      <c r="FV233" s="262"/>
      <c r="FW233" s="262"/>
      <c r="FX233" s="262"/>
      <c r="FY233" s="262"/>
      <c r="FZ233" s="262"/>
      <c r="GA233" s="262"/>
      <c r="GB233" s="262"/>
      <c r="GC233" s="262"/>
      <c r="GD233" s="262"/>
      <c r="GE233" s="262"/>
      <c r="GF233" s="262"/>
      <c r="GG233" s="262"/>
      <c r="GH233" s="262"/>
      <c r="GI233" s="262"/>
      <c r="GJ233" s="262"/>
      <c r="GK233" s="262"/>
      <c r="GL233" s="262"/>
      <c r="GM233" s="262"/>
      <c r="GN233" s="262"/>
      <c r="GO233" s="262"/>
      <c r="GP233" s="262"/>
      <c r="GQ233" s="262"/>
      <c r="GR233" s="262"/>
      <c r="GS233" s="262"/>
      <c r="GT233" s="262"/>
      <c r="GU233" s="262"/>
      <c r="GV233" s="262"/>
      <c r="GW233" s="262"/>
      <c r="GX233" s="262"/>
      <c r="GY233" s="262"/>
      <c r="GZ233" s="262"/>
      <c r="HA233" s="262"/>
      <c r="HB233" s="262"/>
      <c r="HC233" s="262"/>
      <c r="HD233" s="262"/>
      <c r="HE233" s="262"/>
      <c r="HF233" s="262"/>
      <c r="HG233" s="262"/>
      <c r="HH233" s="262"/>
      <c r="HI233" s="262"/>
      <c r="HJ233" s="262"/>
      <c r="HK233" s="262"/>
      <c r="HL233" s="262"/>
      <c r="HM233" s="262"/>
      <c r="HN233" s="262"/>
      <c r="HO233" s="262"/>
      <c r="HP233" s="262"/>
      <c r="HQ233" s="262"/>
      <c r="HR233" s="262"/>
      <c r="HS233" s="262"/>
      <c r="HT233" s="262"/>
      <c r="HU233" s="262"/>
      <c r="HV233" s="262"/>
      <c r="HW233" s="262"/>
      <c r="HX233" s="262"/>
      <c r="HY233" s="262"/>
      <c r="HZ233" s="262"/>
      <c r="IA233" s="262"/>
      <c r="IB233" s="262"/>
      <c r="IC233" s="262"/>
      <c r="ID233" s="262"/>
      <c r="IE233" s="262"/>
      <c r="IF233" s="262"/>
      <c r="IG233" s="262"/>
      <c r="IH233" s="262"/>
      <c r="II233" s="262"/>
      <c r="IJ233" s="262"/>
      <c r="IK233" s="262"/>
      <c r="IL233" s="262"/>
      <c r="IM233" s="262"/>
      <c r="IN233" s="262"/>
      <c r="IO233" s="262"/>
      <c r="IP233" s="262"/>
      <c r="IQ233" s="262"/>
      <c r="IR233" s="262"/>
      <c r="IS233" s="262"/>
      <c r="IT233" s="262"/>
      <c r="IU233" s="262"/>
      <c r="IV233" s="262"/>
      <c r="IW233" s="262"/>
      <c r="IX233" s="262"/>
      <c r="IY233" s="262"/>
      <c r="IZ233" s="262"/>
      <c r="JA233" s="262"/>
      <c r="JB233" s="262"/>
      <c r="JC233" s="262"/>
      <c r="JD233" s="262"/>
      <c r="JE233" s="262"/>
      <c r="JF233" s="262"/>
      <c r="JG233" s="262"/>
      <c r="JH233" s="262"/>
      <c r="JI233" s="262"/>
      <c r="JJ233" s="262"/>
      <c r="JK233" s="262"/>
      <c r="JL233" s="262"/>
      <c r="JM233" s="262"/>
      <c r="JN233" s="262"/>
      <c r="JO233" s="262"/>
      <c r="JP233" s="262"/>
      <c r="JQ233" s="262"/>
      <c r="JR233" s="262"/>
      <c r="JS233" s="262"/>
      <c r="JT233" s="262"/>
      <c r="JU233" s="262"/>
      <c r="JV233" s="262"/>
      <c r="JW233" s="262"/>
      <c r="JX233" s="262"/>
      <c r="JY233" s="262"/>
      <c r="JZ233" s="262"/>
      <c r="KA233" s="262"/>
      <c r="KB233" s="262"/>
      <c r="KC233" s="262"/>
      <c r="KD233" s="262"/>
      <c r="KE233" s="262"/>
      <c r="KF233" s="262"/>
      <c r="KG233" s="262"/>
      <c r="KH233" s="262"/>
      <c r="KI233" s="262"/>
      <c r="KJ233" s="262"/>
      <c r="KK233" s="262"/>
      <c r="KL233" s="262"/>
      <c r="KM233" s="262"/>
      <c r="KN233" s="262"/>
      <c r="KO233" s="262"/>
      <c r="KP233" s="262"/>
      <c r="KQ233" s="262"/>
      <c r="KR233" s="262"/>
      <c r="KS233" s="262"/>
      <c r="KT233" s="262"/>
      <c r="KU233" s="262"/>
      <c r="KV233" s="262"/>
      <c r="KW233" s="262"/>
      <c r="KX233" s="262"/>
      <c r="KY233" s="262"/>
      <c r="KZ233" s="262"/>
      <c r="LA233" s="262"/>
      <c r="LB233" s="262"/>
      <c r="LC233" s="262"/>
      <c r="LD233" s="262"/>
      <c r="LE233" s="262"/>
      <c r="LF233" s="262"/>
      <c r="LG233" s="262"/>
      <c r="LH233" s="262"/>
      <c r="LI233" s="262"/>
      <c r="LJ233" s="262"/>
      <c r="LK233" s="262"/>
      <c r="LL233" s="262"/>
      <c r="LM233" s="262"/>
      <c r="LN233" s="262"/>
      <c r="LO233" s="262"/>
      <c r="LP233" s="262"/>
      <c r="LQ233" s="262"/>
      <c r="LR233" s="262"/>
      <c r="LS233" s="262"/>
      <c r="LT233" s="262"/>
      <c r="LU233" s="262"/>
      <c r="LV233" s="262"/>
      <c r="LW233" s="262"/>
      <c r="LX233" s="262"/>
      <c r="LY233" s="262"/>
      <c r="LZ233" s="262"/>
      <c r="MA233" s="262"/>
      <c r="MB233" s="262"/>
      <c r="MC233" s="262"/>
      <c r="MD233" s="262"/>
      <c r="ME233" s="262"/>
      <c r="MF233" s="262"/>
      <c r="MG233" s="262"/>
      <c r="MH233" s="262"/>
      <c r="MI233" s="262"/>
      <c r="MJ233" s="262"/>
      <c r="MK233" s="262"/>
      <c r="ML233" s="262"/>
      <c r="MM233" s="262"/>
      <c r="MN233" s="262"/>
      <c r="MO233" s="262"/>
      <c r="MP233" s="262"/>
      <c r="MQ233" s="262"/>
      <c r="MR233" s="262"/>
      <c r="MS233" s="262"/>
      <c r="MT233" s="262"/>
      <c r="MU233" s="262"/>
      <c r="MV233" s="262"/>
      <c r="MW233" s="262"/>
      <c r="MX233" s="262"/>
      <c r="MY233" s="262"/>
      <c r="MZ233" s="262"/>
      <c r="NA233" s="262"/>
      <c r="NB233" s="262"/>
      <c r="NC233" s="262"/>
      <c r="ND233" s="262"/>
      <c r="NE233" s="262"/>
      <c r="NF233" s="262"/>
      <c r="NG233" s="262"/>
      <c r="NH233" s="262"/>
      <c r="NI233" s="262"/>
      <c r="NJ233" s="262"/>
      <c r="NK233" s="262"/>
      <c r="NL233" s="262"/>
      <c r="NM233" s="262"/>
      <c r="NN233" s="262"/>
      <c r="NO233" s="262"/>
      <c r="NP233" s="262"/>
      <c r="NQ233" s="262"/>
      <c r="NR233" s="262"/>
      <c r="NS233" s="262"/>
      <c r="NT233" s="262"/>
      <c r="NU233" s="262"/>
      <c r="NV233" s="262"/>
      <c r="NW233" s="262"/>
      <c r="NX233" s="262"/>
      <c r="NY233" s="262"/>
      <c r="NZ233" s="262"/>
      <c r="OA233" s="262"/>
      <c r="OB233" s="262"/>
      <c r="OC233" s="262"/>
      <c r="OD233" s="262"/>
      <c r="OE233" s="262"/>
      <c r="OF233" s="262"/>
      <c r="OG233" s="262"/>
      <c r="OH233" s="262"/>
      <c r="OI233" s="262"/>
      <c r="OJ233" s="262"/>
      <c r="OK233" s="262"/>
      <c r="OL233" s="262"/>
      <c r="OM233" s="262"/>
      <c r="ON233" s="262"/>
      <c r="OO233" s="262"/>
      <c r="OP233" s="262"/>
      <c r="OQ233" s="262"/>
      <c r="OR233" s="262"/>
      <c r="OS233" s="262"/>
      <c r="OT233" s="262"/>
      <c r="OU233" s="262"/>
      <c r="OV233" s="262"/>
      <c r="OW233" s="262"/>
      <c r="OX233" s="262"/>
      <c r="OY233" s="262"/>
      <c r="OZ233" s="262"/>
      <c r="PA233" s="262"/>
      <c r="PB233" s="262"/>
      <c r="PC233" s="262"/>
      <c r="PD233" s="262"/>
      <c r="PE233" s="262"/>
      <c r="PF233" s="262"/>
      <c r="PG233" s="262"/>
      <c r="PH233" s="262"/>
      <c r="PI233" s="262"/>
      <c r="PJ233" s="262"/>
      <c r="PK233" s="262"/>
      <c r="PL233" s="262"/>
      <c r="PM233" s="262"/>
      <c r="PN233" s="262"/>
      <c r="PO233" s="262"/>
      <c r="PP233" s="262"/>
      <c r="PQ233" s="262"/>
      <c r="PR233" s="262"/>
      <c r="PS233" s="262"/>
      <c r="PT233" s="262"/>
      <c r="PU233" s="262"/>
      <c r="PV233" s="262"/>
      <c r="PW233" s="262"/>
      <c r="PX233" s="262"/>
      <c r="PY233" s="262"/>
      <c r="PZ233" s="262"/>
      <c r="QA233" s="262"/>
      <c r="QB233" s="262"/>
      <c r="QC233" s="262"/>
      <c r="QD233" s="262"/>
      <c r="QE233" s="262"/>
      <c r="QF233" s="262"/>
      <c r="QG233" s="262"/>
      <c r="QH233" s="262"/>
      <c r="QI233" s="262"/>
      <c r="QJ233" s="262"/>
      <c r="QK233" s="262"/>
      <c r="QL233" s="262"/>
      <c r="QM233" s="262"/>
      <c r="QN233" s="262"/>
      <c r="QO233" s="262"/>
      <c r="QP233" s="262"/>
      <c r="QQ233" s="262"/>
      <c r="QR233" s="262"/>
      <c r="QS233" s="262"/>
      <c r="QT233" s="262"/>
      <c r="QU233" s="262"/>
      <c r="QV233" s="262"/>
      <c r="QW233" s="262"/>
      <c r="QX233" s="262"/>
      <c r="QY233" s="262"/>
      <c r="QZ233" s="262"/>
      <c r="RA233" s="262"/>
      <c r="RB233" s="262"/>
      <c r="RC233" s="262"/>
      <c r="RD233" s="262"/>
      <c r="RE233" s="262"/>
      <c r="RF233" s="262"/>
      <c r="RG233" s="262"/>
      <c r="RH233" s="262"/>
      <c r="RI233" s="262"/>
      <c r="RJ233" s="262"/>
      <c r="RK233" s="262"/>
      <c r="RL233" s="262"/>
      <c r="RM233" s="262"/>
      <c r="RN233" s="262"/>
      <c r="RO233" s="262"/>
      <c r="RP233" s="262"/>
      <c r="RQ233" s="262"/>
      <c r="RR233" s="262"/>
      <c r="RS233" s="262"/>
      <c r="RT233" s="262"/>
      <c r="RU233" s="262"/>
      <c r="RV233" s="262"/>
      <c r="RW233" s="262"/>
      <c r="RX233" s="262"/>
      <c r="RY233" s="262"/>
      <c r="RZ233" s="262"/>
      <c r="SA233" s="262"/>
      <c r="SB233" s="262"/>
      <c r="SC233" s="262"/>
      <c r="SD233" s="262"/>
      <c r="SE233" s="262"/>
      <c r="SF233" s="262"/>
      <c r="SG233" s="262"/>
      <c r="SH233" s="262"/>
      <c r="SI233" s="262"/>
      <c r="SJ233" s="262"/>
      <c r="SK233" s="262"/>
      <c r="SL233" s="262"/>
      <c r="SM233" s="262"/>
      <c r="SN233" s="262"/>
      <c r="SO233" s="262"/>
      <c r="SP233" s="262"/>
      <c r="SQ233" s="262"/>
      <c r="SR233" s="262"/>
      <c r="SS233" s="262"/>
      <c r="ST233" s="262"/>
      <c r="SU233" s="262"/>
      <c r="SV233" s="262"/>
      <c r="SW233" s="262"/>
      <c r="SX233" s="262"/>
      <c r="SY233" s="262"/>
      <c r="SZ233" s="262"/>
      <c r="TA233" s="262"/>
      <c r="TB233" s="262"/>
      <c r="TC233" s="262"/>
      <c r="TD233" s="262"/>
      <c r="TE233" s="262"/>
      <c r="TF233" s="262"/>
      <c r="TG233" s="262"/>
      <c r="TH233" s="262"/>
      <c r="TI233" s="262"/>
      <c r="TJ233" s="262"/>
      <c r="TK233" s="262"/>
      <c r="TL233" s="262"/>
      <c r="TM233" s="262"/>
      <c r="TN233" s="262"/>
      <c r="TO233" s="262"/>
      <c r="TP233" s="262"/>
      <c r="TQ233" s="262"/>
      <c r="TR233" s="262"/>
      <c r="TS233" s="262"/>
      <c r="TT233" s="262"/>
      <c r="TU233" s="262"/>
      <c r="TV233" s="262"/>
      <c r="TW233" s="262"/>
      <c r="TX233" s="262"/>
      <c r="TY233" s="262"/>
      <c r="TZ233" s="262"/>
      <c r="UA233" s="262"/>
      <c r="UB233" s="262"/>
      <c r="UC233" s="262"/>
      <c r="UD233" s="262"/>
      <c r="UE233" s="262"/>
      <c r="UF233" s="262"/>
      <c r="UG233" s="262"/>
      <c r="UH233" s="262"/>
      <c r="UI233" s="262"/>
      <c r="UJ233" s="262"/>
      <c r="UK233" s="262"/>
      <c r="UL233" s="262"/>
      <c r="UM233" s="262"/>
      <c r="UN233" s="262"/>
      <c r="UO233" s="262"/>
      <c r="UP233" s="262"/>
      <c r="UQ233" s="262"/>
      <c r="UR233" s="262"/>
      <c r="US233" s="262"/>
      <c r="UT233" s="262"/>
      <c r="UU233" s="262"/>
      <c r="UV233" s="262"/>
      <c r="UW233" s="262"/>
      <c r="UX233" s="262"/>
      <c r="UY233" s="262"/>
      <c r="UZ233" s="262"/>
      <c r="VA233" s="262"/>
      <c r="VB233" s="262"/>
      <c r="VC233" s="262"/>
      <c r="VD233" s="262"/>
      <c r="VE233" s="262"/>
      <c r="VF233" s="262"/>
      <c r="VG233" s="262"/>
      <c r="VH233" s="262"/>
      <c r="VI233" s="262"/>
      <c r="VJ233" s="262"/>
      <c r="VK233" s="262"/>
      <c r="VL233" s="262"/>
      <c r="VM233" s="262"/>
      <c r="VN233" s="262"/>
      <c r="VO233" s="262"/>
      <c r="VP233" s="262"/>
      <c r="VQ233" s="262"/>
      <c r="VR233" s="262"/>
      <c r="VS233" s="262"/>
      <c r="VT233" s="262"/>
      <c r="VU233" s="262"/>
      <c r="VV233" s="262"/>
      <c r="VW233" s="262"/>
      <c r="VX233" s="262"/>
      <c r="VY233" s="262"/>
      <c r="VZ233" s="262"/>
      <c r="WA233" s="262"/>
      <c r="WB233" s="262"/>
      <c r="WC233" s="262"/>
      <c r="WD233" s="262"/>
      <c r="WE233" s="262"/>
      <c r="WF233" s="262"/>
      <c r="WG233" s="262"/>
      <c r="WH233" s="262"/>
      <c r="WI233" s="262"/>
      <c r="WJ233" s="262"/>
      <c r="WK233" s="262"/>
      <c r="WL233" s="262"/>
      <c r="WM233" s="262"/>
      <c r="WN233" s="262"/>
      <c r="WO233" s="262"/>
      <c r="WP233" s="262"/>
      <c r="WQ233" s="262"/>
      <c r="WR233" s="262"/>
      <c r="WS233" s="262"/>
      <c r="WT233" s="262"/>
      <c r="WU233" s="262"/>
      <c r="WV233" s="262"/>
      <c r="WW233" s="262"/>
      <c r="WX233" s="262"/>
      <c r="WY233" s="262"/>
      <c r="WZ233" s="262"/>
      <c r="XA233" s="262"/>
      <c r="XB233" s="262"/>
      <c r="XC233" s="262"/>
      <c r="XD233" s="262"/>
      <c r="XE233" s="262"/>
      <c r="XF233" s="262"/>
      <c r="XG233" s="262"/>
      <c r="XH233" s="262"/>
      <c r="XI233" s="262"/>
      <c r="XJ233" s="262"/>
      <c r="XK233" s="262"/>
      <c r="XL233" s="262"/>
      <c r="XM233" s="262"/>
      <c r="XN233" s="262"/>
      <c r="XO233" s="262"/>
      <c r="XP233" s="262"/>
      <c r="XQ233" s="262"/>
      <c r="XR233" s="262"/>
      <c r="XS233" s="262"/>
      <c r="XT233" s="262"/>
      <c r="XU233" s="262"/>
      <c r="XV233" s="262"/>
      <c r="XW233" s="262"/>
      <c r="XX233" s="262"/>
      <c r="XY233" s="262"/>
      <c r="XZ233" s="262"/>
      <c r="YA233" s="262"/>
      <c r="YB233" s="262"/>
      <c r="YC233" s="262"/>
      <c r="YD233" s="262"/>
      <c r="YE233" s="262"/>
      <c r="YF233" s="262"/>
      <c r="YG233" s="262"/>
      <c r="YH233" s="262"/>
      <c r="YI233" s="262"/>
      <c r="YJ233" s="262"/>
      <c r="YK233" s="262"/>
      <c r="YL233" s="262"/>
      <c r="YM233" s="262"/>
      <c r="YN233" s="262"/>
      <c r="YO233" s="262"/>
      <c r="YP233" s="262"/>
      <c r="YQ233" s="262"/>
      <c r="YR233" s="262"/>
      <c r="YS233" s="262"/>
      <c r="YT233" s="262"/>
      <c r="YU233" s="262"/>
      <c r="YV233" s="262"/>
      <c r="YW233" s="262"/>
      <c r="YX233" s="262"/>
      <c r="YY233" s="262"/>
      <c r="YZ233" s="262"/>
      <c r="ZA233" s="262"/>
      <c r="ZB233" s="262"/>
      <c r="ZC233" s="262"/>
      <c r="ZD233" s="262"/>
      <c r="ZE233" s="262"/>
      <c r="ZF233" s="262"/>
      <c r="ZG233" s="262"/>
      <c r="ZH233" s="262"/>
      <c r="ZI233" s="262"/>
      <c r="ZJ233" s="262"/>
      <c r="ZK233" s="262"/>
      <c r="ZL233" s="262"/>
      <c r="ZM233" s="262"/>
      <c r="ZN233" s="262"/>
      <c r="ZO233" s="262"/>
      <c r="ZP233" s="262"/>
      <c r="ZQ233" s="262"/>
      <c r="ZR233" s="262"/>
      <c r="ZS233" s="262"/>
      <c r="ZT233" s="262"/>
      <c r="ZU233" s="262"/>
      <c r="ZV233" s="262"/>
      <c r="ZW233" s="262"/>
      <c r="ZX233" s="262"/>
      <c r="ZY233" s="262"/>
      <c r="ZZ233" s="262"/>
      <c r="AAA233" s="262"/>
      <c r="AAB233" s="262"/>
      <c r="AAC233" s="262"/>
      <c r="AAD233" s="262"/>
      <c r="AAE233" s="262"/>
      <c r="AAF233" s="262"/>
      <c r="AAG233" s="262"/>
      <c r="AAH233" s="262"/>
      <c r="AAI233" s="262"/>
      <c r="AAJ233" s="262"/>
      <c r="AAK233" s="262"/>
      <c r="AAL233" s="262"/>
      <c r="AAM233" s="262"/>
      <c r="AAN233" s="262"/>
      <c r="AAO233" s="262"/>
      <c r="AAP233" s="262"/>
      <c r="AAQ233" s="262"/>
      <c r="AAR233" s="262"/>
      <c r="AAS233" s="262"/>
      <c r="AAT233" s="262"/>
      <c r="AAU233" s="262"/>
      <c r="AAV233" s="262"/>
      <c r="AAW233" s="262"/>
      <c r="AAX233" s="262"/>
      <c r="AAY233" s="262"/>
      <c r="AAZ233" s="262"/>
      <c r="ABA233" s="262"/>
      <c r="ABB233" s="262"/>
      <c r="ABC233" s="262"/>
      <c r="ABD233" s="262"/>
      <c r="ABE233" s="262"/>
      <c r="ABF233" s="262"/>
      <c r="ABG233" s="262"/>
      <c r="ABH233" s="262"/>
      <c r="ABI233" s="262"/>
      <c r="ABJ233" s="262"/>
      <c r="ABK233" s="262"/>
      <c r="ABL233" s="262"/>
      <c r="ABM233" s="262"/>
      <c r="ABN233" s="262"/>
      <c r="ABO233" s="262"/>
      <c r="ABP233" s="262"/>
      <c r="ABQ233" s="262"/>
      <c r="ABR233" s="262"/>
      <c r="ABS233" s="262"/>
      <c r="ABT233" s="262"/>
      <c r="ABU233" s="262"/>
      <c r="ABV233" s="262"/>
      <c r="ABW233" s="262"/>
      <c r="ABX233" s="262"/>
      <c r="ABY233" s="262"/>
      <c r="ABZ233" s="262"/>
      <c r="ACA233" s="262"/>
      <c r="ACB233" s="262"/>
      <c r="ACC233" s="262"/>
      <c r="ACD233" s="262"/>
      <c r="ACE233" s="262"/>
      <c r="ACF233" s="262"/>
      <c r="ACG233" s="262"/>
      <c r="ACH233" s="262"/>
      <c r="ACI233" s="262"/>
      <c r="ACJ233" s="262"/>
      <c r="ACK233" s="262"/>
      <c r="ACL233" s="262"/>
      <c r="ACM233" s="262"/>
      <c r="ACN233" s="262"/>
      <c r="ACO233" s="262"/>
      <c r="ACP233" s="262"/>
      <c r="ACQ233" s="262"/>
      <c r="ACR233" s="262"/>
      <c r="ACS233" s="262"/>
      <c r="ACT233" s="262"/>
      <c r="ACU233" s="262"/>
      <c r="ACV233" s="262"/>
      <c r="ACW233" s="262"/>
      <c r="ACX233" s="262"/>
      <c r="ACY233" s="262"/>
      <c r="ACZ233" s="262"/>
      <c r="ADA233" s="262"/>
      <c r="ADB233" s="262"/>
      <c r="ADC233" s="262"/>
      <c r="ADD233" s="262"/>
      <c r="ADE233" s="262"/>
      <c r="ADF233" s="262"/>
      <c r="ADG233" s="262"/>
      <c r="ADH233" s="262"/>
      <c r="ADI233" s="262"/>
      <c r="ADJ233" s="262"/>
      <c r="ADK233" s="262"/>
      <c r="ADL233" s="262"/>
      <c r="ADM233" s="262"/>
      <c r="ADN233" s="262"/>
      <c r="ADO233" s="262"/>
      <c r="ADP233" s="262"/>
      <c r="ADQ233" s="262"/>
      <c r="ADR233" s="262"/>
      <c r="ADS233" s="262"/>
      <c r="ADT233" s="262"/>
      <c r="ADU233" s="262"/>
      <c r="ADV233" s="262"/>
      <c r="ADW233" s="262"/>
      <c r="ADX233" s="262"/>
      <c r="ADY233" s="262"/>
      <c r="ADZ233" s="262"/>
      <c r="AEA233" s="262"/>
      <c r="AEB233" s="262"/>
      <c r="AEC233" s="262"/>
      <c r="AED233" s="262"/>
      <c r="AEE233" s="262"/>
      <c r="AEF233" s="262"/>
      <c r="AEG233" s="262"/>
      <c r="AEH233" s="262"/>
      <c r="AEI233" s="262"/>
      <c r="AEJ233" s="262"/>
      <c r="AEK233" s="262"/>
      <c r="AEL233" s="262"/>
      <c r="AEM233" s="262"/>
      <c r="AEN233" s="262"/>
      <c r="AEO233" s="262"/>
      <c r="AEP233" s="262"/>
      <c r="AEQ233" s="262"/>
      <c r="AER233" s="262"/>
      <c r="AES233" s="262"/>
      <c r="AET233" s="262"/>
      <c r="AEU233" s="262"/>
      <c r="AEV233" s="262"/>
      <c r="AEW233" s="262"/>
      <c r="AEX233" s="262"/>
      <c r="AEY233" s="262"/>
      <c r="AEZ233" s="262"/>
      <c r="AFA233" s="262"/>
      <c r="AFB233" s="262"/>
      <c r="AFC233" s="262"/>
      <c r="AFD233" s="262"/>
      <c r="AFE233" s="262"/>
      <c r="AFF233" s="262"/>
      <c r="AFG233" s="262"/>
      <c r="AFH233" s="262"/>
      <c r="AFI233" s="262"/>
      <c r="AFJ233" s="262"/>
      <c r="AFK233" s="262"/>
      <c r="AFL233" s="262"/>
      <c r="AFM233" s="262"/>
      <c r="AFN233" s="262"/>
      <c r="AFO233" s="262"/>
      <c r="AFP233" s="262"/>
      <c r="AFQ233" s="262"/>
      <c r="AFR233" s="262"/>
      <c r="AFS233" s="262"/>
      <c r="AFT233" s="262"/>
      <c r="AFU233" s="262"/>
      <c r="AFV233" s="262"/>
      <c r="AFW233" s="262"/>
      <c r="AFX233" s="262"/>
      <c r="AFY233" s="262"/>
      <c r="AFZ233" s="262"/>
      <c r="AGA233" s="262"/>
      <c r="AGB233" s="262"/>
      <c r="AGC233" s="262"/>
      <c r="AGD233" s="262"/>
      <c r="AGE233" s="262"/>
      <c r="AGF233" s="262"/>
      <c r="AGG233" s="262"/>
      <c r="AGH233" s="262"/>
      <c r="AGI233" s="262"/>
      <c r="AGJ233" s="262"/>
      <c r="AGK233" s="262"/>
      <c r="AGL233" s="262"/>
      <c r="AGM233" s="262"/>
      <c r="AGN233" s="262"/>
      <c r="AGO233" s="262"/>
      <c r="AGP233" s="262"/>
      <c r="AGQ233" s="262"/>
      <c r="AGR233" s="262"/>
      <c r="AGS233" s="262"/>
      <c r="AGT233" s="262"/>
      <c r="AGU233" s="262"/>
      <c r="AGV233" s="262"/>
      <c r="AGW233" s="262"/>
      <c r="AGX233" s="262"/>
      <c r="AGY233" s="262"/>
      <c r="AGZ233" s="262"/>
      <c r="AHA233" s="262"/>
      <c r="AHB233" s="262"/>
      <c r="AHC233" s="262"/>
      <c r="AHD233" s="262"/>
      <c r="AHE233" s="262"/>
      <c r="AHF233" s="262"/>
      <c r="AHG233" s="262"/>
      <c r="AHH233" s="262"/>
      <c r="AHI233" s="262"/>
      <c r="AHJ233" s="262"/>
      <c r="AHK233" s="262"/>
      <c r="AHL233" s="262"/>
      <c r="AHM233" s="262"/>
      <c r="AHN233" s="262"/>
      <c r="AHO233" s="262"/>
      <c r="AHP233" s="262"/>
      <c r="AHQ233" s="262"/>
      <c r="AHR233" s="262"/>
      <c r="AHS233" s="262"/>
      <c r="AHT233" s="262"/>
      <c r="AHU233" s="262"/>
      <c r="AHV233" s="262"/>
      <c r="AHW233" s="262"/>
      <c r="AHX233" s="262"/>
      <c r="AHY233" s="262"/>
      <c r="AHZ233" s="262"/>
      <c r="AIA233" s="262"/>
      <c r="AIB233" s="262"/>
      <c r="AIC233" s="262"/>
      <c r="AID233" s="262"/>
      <c r="AIE233" s="262"/>
      <c r="AIF233" s="262"/>
      <c r="AIG233" s="262"/>
      <c r="AIH233" s="262"/>
      <c r="AII233" s="262"/>
      <c r="AIJ233" s="262"/>
      <c r="AIK233" s="262"/>
      <c r="AIL233" s="262"/>
      <c r="AIM233" s="262"/>
      <c r="AIN233" s="262"/>
      <c r="AIO233" s="262"/>
      <c r="AIP233" s="262"/>
      <c r="AIQ233" s="262"/>
      <c r="AIR233" s="262"/>
      <c r="AIS233" s="262"/>
      <c r="AIT233" s="262"/>
      <c r="AIU233" s="262"/>
      <c r="AIV233" s="262"/>
      <c r="AIW233" s="262"/>
      <c r="AIX233" s="262"/>
      <c r="AIY233" s="262"/>
      <c r="AIZ233" s="262"/>
      <c r="AJA233" s="262"/>
      <c r="AJB233" s="262"/>
      <c r="AJC233" s="262"/>
      <c r="AJD233" s="262"/>
      <c r="AJE233" s="262"/>
      <c r="AJF233" s="262"/>
      <c r="AJG233" s="262"/>
      <c r="AJH233" s="262"/>
      <c r="AJI233" s="262"/>
      <c r="AJJ233" s="262"/>
      <c r="AJK233" s="262"/>
      <c r="AJL233" s="262"/>
      <c r="AJM233" s="262"/>
      <c r="AJN233" s="262"/>
      <c r="AJO233" s="262"/>
      <c r="AJP233" s="262"/>
      <c r="AJQ233" s="262"/>
      <c r="AJR233" s="262"/>
      <c r="AJS233" s="262"/>
      <c r="AJT233" s="262"/>
      <c r="AJU233" s="262"/>
      <c r="AJV233" s="262"/>
      <c r="AJW233" s="262"/>
      <c r="AJX233" s="262"/>
      <c r="AJY233" s="262"/>
      <c r="AJZ233" s="262"/>
      <c r="AKA233" s="262"/>
      <c r="AKB233" s="262"/>
      <c r="AKC233" s="262"/>
      <c r="AKD233" s="262"/>
      <c r="AKE233" s="262"/>
      <c r="AKF233" s="262"/>
      <c r="AKG233" s="262"/>
      <c r="AKH233" s="262"/>
      <c r="AKI233" s="262"/>
      <c r="AKJ233" s="262"/>
      <c r="AKK233" s="262"/>
      <c r="AKL233" s="262"/>
      <c r="AKM233" s="262"/>
      <c r="AKN233" s="262"/>
      <c r="AKO233" s="262"/>
      <c r="AKP233" s="262"/>
      <c r="AKQ233" s="262"/>
      <c r="AKR233" s="262"/>
      <c r="AKS233" s="262"/>
      <c r="AKT233" s="262"/>
      <c r="AKU233" s="262"/>
      <c r="AKV233" s="262"/>
      <c r="AKW233" s="262"/>
      <c r="AKX233" s="262"/>
      <c r="AKY233" s="262"/>
      <c r="AKZ233" s="262"/>
      <c r="ALA233" s="262"/>
      <c r="ALB233" s="262"/>
      <c r="ALC233" s="262"/>
      <c r="ALD233" s="262"/>
      <c r="ALE233" s="262"/>
      <c r="ALF233" s="262"/>
      <c r="ALG233" s="262"/>
      <c r="ALH233" s="262"/>
      <c r="ALI233" s="262"/>
      <c r="ALJ233" s="262"/>
      <c r="ALK233" s="262"/>
      <c r="ALL233" s="262"/>
      <c r="ALM233" s="262"/>
      <c r="ALN233" s="262"/>
      <c r="ALO233" s="262"/>
      <c r="ALP233" s="262"/>
      <c r="ALQ233" s="262"/>
      <c r="ALR233" s="262"/>
      <c r="ALS233" s="262"/>
      <c r="ALT233" s="262"/>
      <c r="ALU233" s="262"/>
      <c r="ALV233" s="262"/>
      <c r="ALW233" s="262"/>
      <c r="ALX233" s="262"/>
      <c r="ALY233" s="262"/>
      <c r="ALZ233" s="262"/>
      <c r="AMA233" s="262"/>
      <c r="AMB233" s="262"/>
      <c r="AMC233" s="262"/>
      <c r="AMD233" s="262"/>
      <c r="AME233" s="262"/>
      <c r="AMF233" s="262"/>
      <c r="AMG233" s="262"/>
      <c r="AMH233" s="262"/>
      <c r="AMI233" s="262"/>
      <c r="AMJ233" s="262"/>
      <c r="AMK233" s="262"/>
      <c r="AML233" s="262"/>
      <c r="AMM233" s="262"/>
      <c r="AMN233" s="262"/>
    </row>
    <row r="234" spans="1:1028" s="262" customFormat="1" ht="15" customHeight="1" x14ac:dyDescent="0.2">
      <c r="A234" s="453" t="s">
        <v>316</v>
      </c>
      <c r="B234" s="454" t="s">
        <v>25</v>
      </c>
      <c r="C234" s="454">
        <v>91953</v>
      </c>
      <c r="D234" s="455" t="s">
        <v>458</v>
      </c>
      <c r="E234" s="453" t="s">
        <v>24</v>
      </c>
      <c r="F234" s="456">
        <v>8</v>
      </c>
      <c r="G234" s="209">
        <v>28.81</v>
      </c>
      <c r="H234" s="201">
        <f t="shared" ref="H234" si="177">ROUND((F234*G234),2)</f>
        <v>230.48</v>
      </c>
      <c r="I234" s="202">
        <f t="shared" si="172"/>
        <v>287.73</v>
      </c>
      <c r="J234" s="203">
        <f>(I234/$I$356)</f>
        <v>3.2604492849935455E-4</v>
      </c>
    </row>
    <row r="235" spans="1:1028" s="262" customFormat="1" ht="15" customHeight="1" x14ac:dyDescent="0.2">
      <c r="A235" s="453" t="s">
        <v>317</v>
      </c>
      <c r="B235" s="457" t="s">
        <v>25</v>
      </c>
      <c r="C235" s="457">
        <v>92008</v>
      </c>
      <c r="D235" s="458" t="s">
        <v>304</v>
      </c>
      <c r="E235" s="457" t="s">
        <v>24</v>
      </c>
      <c r="F235" s="456">
        <v>22</v>
      </c>
      <c r="G235" s="209">
        <v>48.47</v>
      </c>
      <c r="H235" s="201">
        <f t="shared" ref="H235:H236" si="178">ROUND((F235*G235),2)</f>
        <v>1066.3399999999999</v>
      </c>
      <c r="I235" s="202">
        <f t="shared" si="172"/>
        <v>1331.22</v>
      </c>
      <c r="J235" s="203">
        <f>(I235/$I$356)</f>
        <v>1.5084889643655884E-3</v>
      </c>
    </row>
    <row r="236" spans="1:1028" s="262" customFormat="1" ht="15" customHeight="1" x14ac:dyDescent="0.2">
      <c r="A236" s="453" t="s">
        <v>318</v>
      </c>
      <c r="B236" s="457" t="s">
        <v>25</v>
      </c>
      <c r="C236" s="457">
        <v>91992</v>
      </c>
      <c r="D236" s="458" t="s">
        <v>292</v>
      </c>
      <c r="E236" s="457" t="s">
        <v>24</v>
      </c>
      <c r="F236" s="456">
        <v>9</v>
      </c>
      <c r="G236" s="209">
        <v>45.67</v>
      </c>
      <c r="H236" s="201">
        <f t="shared" si="178"/>
        <v>411.03</v>
      </c>
      <c r="I236" s="202">
        <f t="shared" si="172"/>
        <v>513.13</v>
      </c>
      <c r="J236" s="203">
        <f>(I236/$I$356)</f>
        <v>5.8145982052922453E-4</v>
      </c>
    </row>
    <row r="237" spans="1:1028" s="143" customFormat="1" ht="15" customHeight="1" x14ac:dyDescent="0.2">
      <c r="A237" s="108" t="s">
        <v>319</v>
      </c>
      <c r="B237" s="676"/>
      <c r="C237" s="677"/>
      <c r="D237" s="678" t="s">
        <v>128</v>
      </c>
      <c r="E237" s="679"/>
      <c r="F237" s="679"/>
      <c r="G237" s="679"/>
      <c r="H237" s="679"/>
      <c r="I237" s="680"/>
      <c r="J237" s="125"/>
      <c r="K237" s="262"/>
      <c r="L237" s="262"/>
      <c r="M237" s="262"/>
      <c r="N237" s="262"/>
      <c r="O237" s="262"/>
      <c r="P237" s="262"/>
      <c r="Q237" s="262"/>
      <c r="R237" s="262"/>
      <c r="S237" s="262"/>
      <c r="T237" s="262"/>
      <c r="U237" s="262"/>
      <c r="V237" s="262"/>
      <c r="W237" s="262"/>
      <c r="X237" s="262"/>
      <c r="Y237" s="262"/>
      <c r="Z237" s="262"/>
      <c r="AA237" s="262"/>
      <c r="AB237" s="262"/>
      <c r="AC237" s="262"/>
      <c r="AD237" s="262"/>
      <c r="AE237" s="262"/>
      <c r="AF237" s="262"/>
      <c r="AG237" s="262"/>
      <c r="AH237" s="262"/>
      <c r="AI237" s="262"/>
      <c r="AJ237" s="262"/>
      <c r="AK237" s="262"/>
      <c r="AL237" s="262"/>
      <c r="AM237" s="262"/>
      <c r="AN237" s="262"/>
      <c r="AO237" s="262"/>
      <c r="AP237" s="262"/>
      <c r="AQ237" s="262"/>
      <c r="AR237" s="262"/>
      <c r="AS237" s="262"/>
      <c r="AT237" s="262"/>
      <c r="AU237" s="262"/>
      <c r="AV237" s="262"/>
      <c r="AW237" s="262"/>
      <c r="AX237" s="262"/>
      <c r="AY237" s="262"/>
      <c r="AZ237" s="262"/>
      <c r="BA237" s="262"/>
      <c r="BB237" s="262"/>
      <c r="BC237" s="262"/>
      <c r="BD237" s="262"/>
      <c r="BE237" s="262"/>
      <c r="BF237" s="262"/>
      <c r="BG237" s="262"/>
      <c r="BH237" s="262"/>
      <c r="BI237" s="262"/>
      <c r="BJ237" s="262"/>
      <c r="BK237" s="262"/>
      <c r="BL237" s="262"/>
      <c r="BM237" s="262"/>
      <c r="BN237" s="262"/>
      <c r="BO237" s="262"/>
      <c r="BP237" s="262"/>
      <c r="BQ237" s="262"/>
      <c r="BR237" s="262"/>
      <c r="BS237" s="262"/>
      <c r="BT237" s="262"/>
      <c r="BU237" s="262"/>
      <c r="BV237" s="262"/>
      <c r="BW237" s="262"/>
      <c r="BX237" s="262"/>
      <c r="BY237" s="262"/>
      <c r="BZ237" s="262"/>
      <c r="CA237" s="262"/>
      <c r="CB237" s="262"/>
      <c r="CC237" s="262"/>
      <c r="CD237" s="262"/>
      <c r="CE237" s="262"/>
      <c r="CF237" s="262"/>
      <c r="CG237" s="262"/>
      <c r="CH237" s="262"/>
      <c r="CI237" s="262"/>
      <c r="CJ237" s="262"/>
      <c r="CK237" s="262"/>
      <c r="CL237" s="262"/>
      <c r="CM237" s="262"/>
      <c r="CN237" s="262"/>
      <c r="CO237" s="262"/>
      <c r="CP237" s="262"/>
      <c r="CQ237" s="262"/>
      <c r="CR237" s="262"/>
      <c r="CS237" s="262"/>
      <c r="CT237" s="262"/>
      <c r="CU237" s="262"/>
      <c r="CV237" s="262"/>
      <c r="CW237" s="262"/>
      <c r="CX237" s="262"/>
      <c r="CY237" s="262"/>
      <c r="CZ237" s="262"/>
      <c r="DA237" s="262"/>
      <c r="DB237" s="262"/>
      <c r="DC237" s="262"/>
      <c r="DD237" s="262"/>
      <c r="DE237" s="262"/>
      <c r="DF237" s="262"/>
      <c r="DG237" s="262"/>
      <c r="DH237" s="262"/>
      <c r="DI237" s="262"/>
      <c r="DJ237" s="262"/>
      <c r="DK237" s="262"/>
      <c r="DL237" s="262"/>
      <c r="DM237" s="262"/>
      <c r="DN237" s="262"/>
      <c r="DO237" s="262"/>
      <c r="DP237" s="262"/>
      <c r="DQ237" s="262"/>
      <c r="DR237" s="262"/>
      <c r="DS237" s="262"/>
      <c r="DT237" s="262"/>
      <c r="DU237" s="262"/>
      <c r="DV237" s="262"/>
      <c r="DW237" s="262"/>
      <c r="DX237" s="262"/>
      <c r="DY237" s="262"/>
      <c r="DZ237" s="262"/>
      <c r="EA237" s="262"/>
      <c r="EB237" s="262"/>
      <c r="EC237" s="262"/>
      <c r="ED237" s="262"/>
      <c r="EE237" s="262"/>
      <c r="EF237" s="262"/>
      <c r="EG237" s="262"/>
      <c r="EH237" s="262"/>
      <c r="EI237" s="262"/>
      <c r="EJ237" s="262"/>
      <c r="EK237" s="262"/>
      <c r="EL237" s="262"/>
      <c r="EM237" s="262"/>
      <c r="EN237" s="262"/>
      <c r="EO237" s="262"/>
      <c r="EP237" s="262"/>
      <c r="EQ237" s="262"/>
      <c r="ER237" s="262"/>
      <c r="ES237" s="262"/>
      <c r="ET237" s="262"/>
      <c r="EU237" s="262"/>
      <c r="EV237" s="262"/>
      <c r="EW237" s="262"/>
      <c r="EX237" s="262"/>
      <c r="EY237" s="262"/>
      <c r="EZ237" s="262"/>
      <c r="FA237" s="262"/>
      <c r="FB237" s="262"/>
      <c r="FC237" s="262"/>
      <c r="FD237" s="262"/>
      <c r="FE237" s="262"/>
      <c r="FF237" s="262"/>
      <c r="FG237" s="262"/>
      <c r="FH237" s="262"/>
      <c r="FI237" s="262"/>
      <c r="FJ237" s="262"/>
      <c r="FK237" s="262"/>
      <c r="FL237" s="262"/>
      <c r="FM237" s="262"/>
      <c r="FN237" s="262"/>
      <c r="FO237" s="262"/>
      <c r="FP237" s="262"/>
      <c r="FQ237" s="262"/>
      <c r="FR237" s="262"/>
      <c r="FS237" s="262"/>
      <c r="FT237" s="262"/>
      <c r="FU237" s="262"/>
      <c r="FV237" s="262"/>
      <c r="FW237" s="262"/>
      <c r="FX237" s="262"/>
      <c r="FY237" s="262"/>
      <c r="FZ237" s="262"/>
      <c r="GA237" s="262"/>
      <c r="GB237" s="262"/>
      <c r="GC237" s="262"/>
      <c r="GD237" s="262"/>
      <c r="GE237" s="262"/>
      <c r="GF237" s="262"/>
      <c r="GG237" s="262"/>
      <c r="GH237" s="262"/>
      <c r="GI237" s="262"/>
      <c r="GJ237" s="262"/>
      <c r="GK237" s="262"/>
      <c r="GL237" s="262"/>
      <c r="GM237" s="262"/>
      <c r="GN237" s="262"/>
      <c r="GO237" s="262"/>
      <c r="GP237" s="262"/>
      <c r="GQ237" s="262"/>
      <c r="GR237" s="262"/>
      <c r="GS237" s="262"/>
      <c r="GT237" s="262"/>
      <c r="GU237" s="262"/>
      <c r="GV237" s="262"/>
      <c r="GW237" s="262"/>
      <c r="GX237" s="262"/>
      <c r="GY237" s="262"/>
      <c r="GZ237" s="262"/>
      <c r="HA237" s="262"/>
      <c r="HB237" s="262"/>
      <c r="HC237" s="262"/>
      <c r="HD237" s="262"/>
      <c r="HE237" s="262"/>
      <c r="HF237" s="262"/>
      <c r="HG237" s="262"/>
      <c r="HH237" s="262"/>
      <c r="HI237" s="262"/>
      <c r="HJ237" s="262"/>
      <c r="HK237" s="262"/>
      <c r="HL237" s="262"/>
      <c r="HM237" s="262"/>
      <c r="HN237" s="262"/>
      <c r="HO237" s="262"/>
      <c r="HP237" s="262"/>
      <c r="HQ237" s="262"/>
      <c r="HR237" s="262"/>
      <c r="HS237" s="262"/>
      <c r="HT237" s="262"/>
      <c r="HU237" s="262"/>
      <c r="HV237" s="262"/>
      <c r="HW237" s="262"/>
      <c r="HX237" s="262"/>
      <c r="HY237" s="262"/>
      <c r="HZ237" s="262"/>
      <c r="IA237" s="262"/>
      <c r="IB237" s="262"/>
      <c r="IC237" s="262"/>
      <c r="ID237" s="262"/>
      <c r="IE237" s="262"/>
      <c r="IF237" s="262"/>
      <c r="IG237" s="262"/>
      <c r="IH237" s="262"/>
      <c r="II237" s="262"/>
      <c r="IJ237" s="262"/>
      <c r="IK237" s="262"/>
      <c r="IL237" s="262"/>
      <c r="IM237" s="262"/>
      <c r="IN237" s="262"/>
      <c r="IO237" s="262"/>
      <c r="IP237" s="262"/>
      <c r="IQ237" s="262"/>
      <c r="IR237" s="262"/>
      <c r="IS237" s="262"/>
      <c r="IT237" s="262"/>
      <c r="IU237" s="262"/>
      <c r="IV237" s="262"/>
      <c r="IW237" s="262"/>
      <c r="IX237" s="262"/>
      <c r="IY237" s="262"/>
      <c r="IZ237" s="262"/>
      <c r="JA237" s="262"/>
      <c r="JB237" s="262"/>
      <c r="JC237" s="262"/>
      <c r="JD237" s="262"/>
      <c r="JE237" s="262"/>
      <c r="JF237" s="262"/>
      <c r="JG237" s="262"/>
      <c r="JH237" s="262"/>
      <c r="JI237" s="262"/>
      <c r="JJ237" s="262"/>
      <c r="JK237" s="262"/>
      <c r="JL237" s="262"/>
      <c r="JM237" s="262"/>
      <c r="JN237" s="262"/>
      <c r="JO237" s="262"/>
      <c r="JP237" s="262"/>
      <c r="JQ237" s="262"/>
      <c r="JR237" s="262"/>
      <c r="JS237" s="262"/>
      <c r="JT237" s="262"/>
      <c r="JU237" s="262"/>
      <c r="JV237" s="262"/>
      <c r="JW237" s="262"/>
      <c r="JX237" s="262"/>
      <c r="JY237" s="262"/>
      <c r="JZ237" s="262"/>
      <c r="KA237" s="262"/>
      <c r="KB237" s="262"/>
      <c r="KC237" s="262"/>
      <c r="KD237" s="262"/>
      <c r="KE237" s="262"/>
      <c r="KF237" s="262"/>
      <c r="KG237" s="262"/>
      <c r="KH237" s="262"/>
      <c r="KI237" s="262"/>
      <c r="KJ237" s="262"/>
      <c r="KK237" s="262"/>
      <c r="KL237" s="262"/>
      <c r="KM237" s="262"/>
      <c r="KN237" s="262"/>
      <c r="KO237" s="262"/>
      <c r="KP237" s="262"/>
      <c r="KQ237" s="262"/>
      <c r="KR237" s="262"/>
      <c r="KS237" s="262"/>
      <c r="KT237" s="262"/>
      <c r="KU237" s="262"/>
      <c r="KV237" s="262"/>
      <c r="KW237" s="262"/>
      <c r="KX237" s="262"/>
      <c r="KY237" s="262"/>
      <c r="KZ237" s="262"/>
      <c r="LA237" s="262"/>
      <c r="LB237" s="262"/>
      <c r="LC237" s="262"/>
      <c r="LD237" s="262"/>
      <c r="LE237" s="262"/>
      <c r="LF237" s="262"/>
      <c r="LG237" s="262"/>
      <c r="LH237" s="262"/>
      <c r="LI237" s="262"/>
      <c r="LJ237" s="262"/>
      <c r="LK237" s="262"/>
      <c r="LL237" s="262"/>
      <c r="LM237" s="262"/>
      <c r="LN237" s="262"/>
      <c r="LO237" s="262"/>
      <c r="LP237" s="262"/>
      <c r="LQ237" s="262"/>
      <c r="LR237" s="262"/>
      <c r="LS237" s="262"/>
      <c r="LT237" s="262"/>
      <c r="LU237" s="262"/>
      <c r="LV237" s="262"/>
      <c r="LW237" s="262"/>
      <c r="LX237" s="262"/>
      <c r="LY237" s="262"/>
      <c r="LZ237" s="262"/>
      <c r="MA237" s="262"/>
      <c r="MB237" s="262"/>
      <c r="MC237" s="262"/>
      <c r="MD237" s="262"/>
      <c r="ME237" s="262"/>
      <c r="MF237" s="262"/>
      <c r="MG237" s="262"/>
      <c r="MH237" s="262"/>
      <c r="MI237" s="262"/>
      <c r="MJ237" s="262"/>
      <c r="MK237" s="262"/>
      <c r="ML237" s="262"/>
      <c r="MM237" s="262"/>
      <c r="MN237" s="262"/>
      <c r="MO237" s="262"/>
      <c r="MP237" s="262"/>
      <c r="MQ237" s="262"/>
      <c r="MR237" s="262"/>
      <c r="MS237" s="262"/>
      <c r="MT237" s="262"/>
      <c r="MU237" s="262"/>
      <c r="MV237" s="262"/>
      <c r="MW237" s="262"/>
      <c r="MX237" s="262"/>
      <c r="MY237" s="262"/>
      <c r="MZ237" s="262"/>
      <c r="NA237" s="262"/>
      <c r="NB237" s="262"/>
      <c r="NC237" s="262"/>
      <c r="ND237" s="262"/>
      <c r="NE237" s="262"/>
      <c r="NF237" s="262"/>
      <c r="NG237" s="262"/>
      <c r="NH237" s="262"/>
      <c r="NI237" s="262"/>
      <c r="NJ237" s="262"/>
      <c r="NK237" s="262"/>
      <c r="NL237" s="262"/>
      <c r="NM237" s="262"/>
      <c r="NN237" s="262"/>
      <c r="NO237" s="262"/>
      <c r="NP237" s="262"/>
      <c r="NQ237" s="262"/>
      <c r="NR237" s="262"/>
      <c r="NS237" s="262"/>
      <c r="NT237" s="262"/>
      <c r="NU237" s="262"/>
      <c r="NV237" s="262"/>
      <c r="NW237" s="262"/>
      <c r="NX237" s="262"/>
      <c r="NY237" s="262"/>
      <c r="NZ237" s="262"/>
      <c r="OA237" s="262"/>
      <c r="OB237" s="262"/>
      <c r="OC237" s="262"/>
      <c r="OD237" s="262"/>
      <c r="OE237" s="262"/>
      <c r="OF237" s="262"/>
      <c r="OG237" s="262"/>
      <c r="OH237" s="262"/>
      <c r="OI237" s="262"/>
      <c r="OJ237" s="262"/>
      <c r="OK237" s="262"/>
      <c r="OL237" s="262"/>
      <c r="OM237" s="262"/>
      <c r="ON237" s="262"/>
      <c r="OO237" s="262"/>
      <c r="OP237" s="262"/>
      <c r="OQ237" s="262"/>
      <c r="OR237" s="262"/>
      <c r="OS237" s="262"/>
      <c r="OT237" s="262"/>
      <c r="OU237" s="262"/>
      <c r="OV237" s="262"/>
      <c r="OW237" s="262"/>
      <c r="OX237" s="262"/>
      <c r="OY237" s="262"/>
      <c r="OZ237" s="262"/>
      <c r="PA237" s="262"/>
      <c r="PB237" s="262"/>
      <c r="PC237" s="262"/>
      <c r="PD237" s="262"/>
      <c r="PE237" s="262"/>
      <c r="PF237" s="262"/>
      <c r="PG237" s="262"/>
      <c r="PH237" s="262"/>
      <c r="PI237" s="262"/>
      <c r="PJ237" s="262"/>
      <c r="PK237" s="262"/>
      <c r="PL237" s="262"/>
      <c r="PM237" s="262"/>
      <c r="PN237" s="262"/>
      <c r="PO237" s="262"/>
      <c r="PP237" s="262"/>
      <c r="PQ237" s="262"/>
      <c r="PR237" s="262"/>
      <c r="PS237" s="262"/>
      <c r="PT237" s="262"/>
      <c r="PU237" s="262"/>
      <c r="PV237" s="262"/>
      <c r="PW237" s="262"/>
      <c r="PX237" s="262"/>
      <c r="PY237" s="262"/>
      <c r="PZ237" s="262"/>
      <c r="QA237" s="262"/>
      <c r="QB237" s="262"/>
      <c r="QC237" s="262"/>
      <c r="QD237" s="262"/>
      <c r="QE237" s="262"/>
      <c r="QF237" s="262"/>
      <c r="QG237" s="262"/>
      <c r="QH237" s="262"/>
      <c r="QI237" s="262"/>
      <c r="QJ237" s="262"/>
      <c r="QK237" s="262"/>
      <c r="QL237" s="262"/>
      <c r="QM237" s="262"/>
      <c r="QN237" s="262"/>
      <c r="QO237" s="262"/>
      <c r="QP237" s="262"/>
      <c r="QQ237" s="262"/>
      <c r="QR237" s="262"/>
      <c r="QS237" s="262"/>
      <c r="QT237" s="262"/>
      <c r="QU237" s="262"/>
      <c r="QV237" s="262"/>
      <c r="QW237" s="262"/>
      <c r="QX237" s="262"/>
      <c r="QY237" s="262"/>
      <c r="QZ237" s="262"/>
      <c r="RA237" s="262"/>
      <c r="RB237" s="262"/>
      <c r="RC237" s="262"/>
      <c r="RD237" s="262"/>
      <c r="RE237" s="262"/>
      <c r="RF237" s="262"/>
      <c r="RG237" s="262"/>
      <c r="RH237" s="262"/>
      <c r="RI237" s="262"/>
      <c r="RJ237" s="262"/>
      <c r="RK237" s="262"/>
      <c r="RL237" s="262"/>
      <c r="RM237" s="262"/>
      <c r="RN237" s="262"/>
      <c r="RO237" s="262"/>
      <c r="RP237" s="262"/>
      <c r="RQ237" s="262"/>
      <c r="RR237" s="262"/>
      <c r="RS237" s="262"/>
      <c r="RT237" s="262"/>
      <c r="RU237" s="262"/>
      <c r="RV237" s="262"/>
      <c r="RW237" s="262"/>
      <c r="RX237" s="262"/>
      <c r="RY237" s="262"/>
      <c r="RZ237" s="262"/>
      <c r="SA237" s="262"/>
      <c r="SB237" s="262"/>
      <c r="SC237" s="262"/>
      <c r="SD237" s="262"/>
      <c r="SE237" s="262"/>
      <c r="SF237" s="262"/>
      <c r="SG237" s="262"/>
      <c r="SH237" s="262"/>
      <c r="SI237" s="262"/>
      <c r="SJ237" s="262"/>
      <c r="SK237" s="262"/>
      <c r="SL237" s="262"/>
      <c r="SM237" s="262"/>
      <c r="SN237" s="262"/>
      <c r="SO237" s="262"/>
      <c r="SP237" s="262"/>
      <c r="SQ237" s="262"/>
      <c r="SR237" s="262"/>
      <c r="SS237" s="262"/>
      <c r="ST237" s="262"/>
      <c r="SU237" s="262"/>
      <c r="SV237" s="262"/>
      <c r="SW237" s="262"/>
      <c r="SX237" s="262"/>
      <c r="SY237" s="262"/>
      <c r="SZ237" s="262"/>
      <c r="TA237" s="262"/>
      <c r="TB237" s="262"/>
      <c r="TC237" s="262"/>
      <c r="TD237" s="262"/>
      <c r="TE237" s="262"/>
      <c r="TF237" s="262"/>
      <c r="TG237" s="262"/>
      <c r="TH237" s="262"/>
      <c r="TI237" s="262"/>
      <c r="TJ237" s="262"/>
      <c r="TK237" s="262"/>
      <c r="TL237" s="262"/>
      <c r="TM237" s="262"/>
      <c r="TN237" s="262"/>
      <c r="TO237" s="262"/>
      <c r="TP237" s="262"/>
      <c r="TQ237" s="262"/>
      <c r="TR237" s="262"/>
      <c r="TS237" s="262"/>
      <c r="TT237" s="262"/>
      <c r="TU237" s="262"/>
      <c r="TV237" s="262"/>
      <c r="TW237" s="262"/>
      <c r="TX237" s="262"/>
      <c r="TY237" s="262"/>
      <c r="TZ237" s="262"/>
      <c r="UA237" s="262"/>
      <c r="UB237" s="262"/>
      <c r="UC237" s="262"/>
      <c r="UD237" s="262"/>
      <c r="UE237" s="262"/>
      <c r="UF237" s="262"/>
      <c r="UG237" s="262"/>
      <c r="UH237" s="262"/>
      <c r="UI237" s="262"/>
      <c r="UJ237" s="262"/>
      <c r="UK237" s="262"/>
      <c r="UL237" s="262"/>
      <c r="UM237" s="262"/>
      <c r="UN237" s="262"/>
      <c r="UO237" s="262"/>
      <c r="UP237" s="262"/>
      <c r="UQ237" s="262"/>
      <c r="UR237" s="262"/>
      <c r="US237" s="262"/>
      <c r="UT237" s="262"/>
      <c r="UU237" s="262"/>
      <c r="UV237" s="262"/>
      <c r="UW237" s="262"/>
      <c r="UX237" s="262"/>
      <c r="UY237" s="262"/>
      <c r="UZ237" s="262"/>
      <c r="VA237" s="262"/>
      <c r="VB237" s="262"/>
      <c r="VC237" s="262"/>
      <c r="VD237" s="262"/>
      <c r="VE237" s="262"/>
      <c r="VF237" s="262"/>
      <c r="VG237" s="262"/>
      <c r="VH237" s="262"/>
      <c r="VI237" s="262"/>
      <c r="VJ237" s="262"/>
      <c r="VK237" s="262"/>
      <c r="VL237" s="262"/>
      <c r="VM237" s="262"/>
      <c r="VN237" s="262"/>
      <c r="VO237" s="262"/>
      <c r="VP237" s="262"/>
      <c r="VQ237" s="262"/>
      <c r="VR237" s="262"/>
      <c r="VS237" s="262"/>
      <c r="VT237" s="262"/>
      <c r="VU237" s="262"/>
      <c r="VV237" s="262"/>
      <c r="VW237" s="262"/>
      <c r="VX237" s="262"/>
      <c r="VY237" s="262"/>
      <c r="VZ237" s="262"/>
      <c r="WA237" s="262"/>
      <c r="WB237" s="262"/>
      <c r="WC237" s="262"/>
      <c r="WD237" s="262"/>
      <c r="WE237" s="262"/>
      <c r="WF237" s="262"/>
      <c r="WG237" s="262"/>
      <c r="WH237" s="262"/>
      <c r="WI237" s="262"/>
      <c r="WJ237" s="262"/>
      <c r="WK237" s="262"/>
      <c r="WL237" s="262"/>
      <c r="WM237" s="262"/>
      <c r="WN237" s="262"/>
      <c r="WO237" s="262"/>
      <c r="WP237" s="262"/>
      <c r="WQ237" s="262"/>
      <c r="WR237" s="262"/>
      <c r="WS237" s="262"/>
      <c r="WT237" s="262"/>
      <c r="WU237" s="262"/>
      <c r="WV237" s="262"/>
      <c r="WW237" s="262"/>
      <c r="WX237" s="262"/>
      <c r="WY237" s="262"/>
      <c r="WZ237" s="262"/>
      <c r="XA237" s="262"/>
      <c r="XB237" s="262"/>
      <c r="XC237" s="262"/>
      <c r="XD237" s="262"/>
      <c r="XE237" s="262"/>
      <c r="XF237" s="262"/>
      <c r="XG237" s="262"/>
      <c r="XH237" s="262"/>
      <c r="XI237" s="262"/>
      <c r="XJ237" s="262"/>
      <c r="XK237" s="262"/>
      <c r="XL237" s="262"/>
      <c r="XM237" s="262"/>
      <c r="XN237" s="262"/>
      <c r="XO237" s="262"/>
      <c r="XP237" s="262"/>
      <c r="XQ237" s="262"/>
      <c r="XR237" s="262"/>
      <c r="XS237" s="262"/>
      <c r="XT237" s="262"/>
      <c r="XU237" s="262"/>
      <c r="XV237" s="262"/>
      <c r="XW237" s="262"/>
      <c r="XX237" s="262"/>
      <c r="XY237" s="262"/>
      <c r="XZ237" s="262"/>
      <c r="YA237" s="262"/>
      <c r="YB237" s="262"/>
      <c r="YC237" s="262"/>
      <c r="YD237" s="262"/>
      <c r="YE237" s="262"/>
      <c r="YF237" s="262"/>
      <c r="YG237" s="262"/>
      <c r="YH237" s="262"/>
      <c r="YI237" s="262"/>
      <c r="YJ237" s="262"/>
      <c r="YK237" s="262"/>
      <c r="YL237" s="262"/>
      <c r="YM237" s="262"/>
      <c r="YN237" s="262"/>
      <c r="YO237" s="262"/>
      <c r="YP237" s="262"/>
      <c r="YQ237" s="262"/>
      <c r="YR237" s="262"/>
      <c r="YS237" s="262"/>
      <c r="YT237" s="262"/>
      <c r="YU237" s="262"/>
      <c r="YV237" s="262"/>
      <c r="YW237" s="262"/>
      <c r="YX237" s="262"/>
      <c r="YY237" s="262"/>
      <c r="YZ237" s="262"/>
      <c r="ZA237" s="262"/>
      <c r="ZB237" s="262"/>
      <c r="ZC237" s="262"/>
      <c r="ZD237" s="262"/>
      <c r="ZE237" s="262"/>
      <c r="ZF237" s="262"/>
      <c r="ZG237" s="262"/>
      <c r="ZH237" s="262"/>
      <c r="ZI237" s="262"/>
      <c r="ZJ237" s="262"/>
      <c r="ZK237" s="262"/>
      <c r="ZL237" s="262"/>
      <c r="ZM237" s="262"/>
      <c r="ZN237" s="262"/>
      <c r="ZO237" s="262"/>
      <c r="ZP237" s="262"/>
      <c r="ZQ237" s="262"/>
      <c r="ZR237" s="262"/>
      <c r="ZS237" s="262"/>
      <c r="ZT237" s="262"/>
      <c r="ZU237" s="262"/>
      <c r="ZV237" s="262"/>
      <c r="ZW237" s="262"/>
      <c r="ZX237" s="262"/>
      <c r="ZY237" s="262"/>
      <c r="ZZ237" s="262"/>
      <c r="AAA237" s="262"/>
      <c r="AAB237" s="262"/>
      <c r="AAC237" s="262"/>
      <c r="AAD237" s="262"/>
      <c r="AAE237" s="262"/>
      <c r="AAF237" s="262"/>
      <c r="AAG237" s="262"/>
      <c r="AAH237" s="262"/>
      <c r="AAI237" s="262"/>
      <c r="AAJ237" s="262"/>
      <c r="AAK237" s="262"/>
      <c r="AAL237" s="262"/>
      <c r="AAM237" s="262"/>
      <c r="AAN237" s="262"/>
      <c r="AAO237" s="262"/>
      <c r="AAP237" s="262"/>
      <c r="AAQ237" s="262"/>
      <c r="AAR237" s="262"/>
      <c r="AAS237" s="262"/>
      <c r="AAT237" s="262"/>
      <c r="AAU237" s="262"/>
      <c r="AAV237" s="262"/>
      <c r="AAW237" s="262"/>
      <c r="AAX237" s="262"/>
      <c r="AAY237" s="262"/>
      <c r="AAZ237" s="262"/>
      <c r="ABA237" s="262"/>
      <c r="ABB237" s="262"/>
      <c r="ABC237" s="262"/>
      <c r="ABD237" s="262"/>
      <c r="ABE237" s="262"/>
      <c r="ABF237" s="262"/>
      <c r="ABG237" s="262"/>
      <c r="ABH237" s="262"/>
      <c r="ABI237" s="262"/>
      <c r="ABJ237" s="262"/>
      <c r="ABK237" s="262"/>
      <c r="ABL237" s="262"/>
      <c r="ABM237" s="262"/>
      <c r="ABN237" s="262"/>
      <c r="ABO237" s="262"/>
      <c r="ABP237" s="262"/>
      <c r="ABQ237" s="262"/>
      <c r="ABR237" s="262"/>
      <c r="ABS237" s="262"/>
      <c r="ABT237" s="262"/>
      <c r="ABU237" s="262"/>
      <c r="ABV237" s="262"/>
      <c r="ABW237" s="262"/>
      <c r="ABX237" s="262"/>
      <c r="ABY237" s="262"/>
      <c r="ABZ237" s="262"/>
      <c r="ACA237" s="262"/>
      <c r="ACB237" s="262"/>
      <c r="ACC237" s="262"/>
      <c r="ACD237" s="262"/>
      <c r="ACE237" s="262"/>
      <c r="ACF237" s="262"/>
      <c r="ACG237" s="262"/>
      <c r="ACH237" s="262"/>
      <c r="ACI237" s="262"/>
      <c r="ACJ237" s="262"/>
      <c r="ACK237" s="262"/>
      <c r="ACL237" s="262"/>
      <c r="ACM237" s="262"/>
      <c r="ACN237" s="262"/>
      <c r="ACO237" s="262"/>
      <c r="ACP237" s="262"/>
      <c r="ACQ237" s="262"/>
      <c r="ACR237" s="262"/>
      <c r="ACS237" s="262"/>
      <c r="ACT237" s="262"/>
      <c r="ACU237" s="262"/>
      <c r="ACV237" s="262"/>
      <c r="ACW237" s="262"/>
      <c r="ACX237" s="262"/>
      <c r="ACY237" s="262"/>
      <c r="ACZ237" s="262"/>
      <c r="ADA237" s="262"/>
      <c r="ADB237" s="262"/>
      <c r="ADC237" s="262"/>
      <c r="ADD237" s="262"/>
      <c r="ADE237" s="262"/>
      <c r="ADF237" s="262"/>
      <c r="ADG237" s="262"/>
      <c r="ADH237" s="262"/>
      <c r="ADI237" s="262"/>
      <c r="ADJ237" s="262"/>
      <c r="ADK237" s="262"/>
      <c r="ADL237" s="262"/>
      <c r="ADM237" s="262"/>
      <c r="ADN237" s="262"/>
      <c r="ADO237" s="262"/>
      <c r="ADP237" s="262"/>
      <c r="ADQ237" s="262"/>
      <c r="ADR237" s="262"/>
      <c r="ADS237" s="262"/>
      <c r="ADT237" s="262"/>
      <c r="ADU237" s="262"/>
      <c r="ADV237" s="262"/>
      <c r="ADW237" s="262"/>
      <c r="ADX237" s="262"/>
      <c r="ADY237" s="262"/>
      <c r="ADZ237" s="262"/>
      <c r="AEA237" s="262"/>
      <c r="AEB237" s="262"/>
      <c r="AEC237" s="262"/>
      <c r="AED237" s="262"/>
      <c r="AEE237" s="262"/>
      <c r="AEF237" s="262"/>
      <c r="AEG237" s="262"/>
      <c r="AEH237" s="262"/>
      <c r="AEI237" s="262"/>
      <c r="AEJ237" s="262"/>
      <c r="AEK237" s="262"/>
      <c r="AEL237" s="262"/>
      <c r="AEM237" s="262"/>
      <c r="AEN237" s="262"/>
      <c r="AEO237" s="262"/>
      <c r="AEP237" s="262"/>
      <c r="AEQ237" s="262"/>
      <c r="AER237" s="262"/>
      <c r="AES237" s="262"/>
      <c r="AET237" s="262"/>
      <c r="AEU237" s="262"/>
      <c r="AEV237" s="262"/>
      <c r="AEW237" s="262"/>
      <c r="AEX237" s="262"/>
      <c r="AEY237" s="262"/>
      <c r="AEZ237" s="262"/>
      <c r="AFA237" s="262"/>
      <c r="AFB237" s="262"/>
      <c r="AFC237" s="262"/>
      <c r="AFD237" s="262"/>
      <c r="AFE237" s="262"/>
      <c r="AFF237" s="262"/>
      <c r="AFG237" s="262"/>
      <c r="AFH237" s="262"/>
      <c r="AFI237" s="262"/>
      <c r="AFJ237" s="262"/>
      <c r="AFK237" s="262"/>
      <c r="AFL237" s="262"/>
      <c r="AFM237" s="262"/>
      <c r="AFN237" s="262"/>
      <c r="AFO237" s="262"/>
      <c r="AFP237" s="262"/>
      <c r="AFQ237" s="262"/>
      <c r="AFR237" s="262"/>
      <c r="AFS237" s="262"/>
      <c r="AFT237" s="262"/>
      <c r="AFU237" s="262"/>
      <c r="AFV237" s="262"/>
      <c r="AFW237" s="262"/>
      <c r="AFX237" s="262"/>
      <c r="AFY237" s="262"/>
      <c r="AFZ237" s="262"/>
      <c r="AGA237" s="262"/>
      <c r="AGB237" s="262"/>
      <c r="AGC237" s="262"/>
      <c r="AGD237" s="262"/>
      <c r="AGE237" s="262"/>
      <c r="AGF237" s="262"/>
      <c r="AGG237" s="262"/>
      <c r="AGH237" s="262"/>
      <c r="AGI237" s="262"/>
      <c r="AGJ237" s="262"/>
      <c r="AGK237" s="262"/>
      <c r="AGL237" s="262"/>
      <c r="AGM237" s="262"/>
      <c r="AGN237" s="262"/>
      <c r="AGO237" s="262"/>
      <c r="AGP237" s="262"/>
      <c r="AGQ237" s="262"/>
      <c r="AGR237" s="262"/>
      <c r="AGS237" s="262"/>
      <c r="AGT237" s="262"/>
      <c r="AGU237" s="262"/>
      <c r="AGV237" s="262"/>
      <c r="AGW237" s="262"/>
      <c r="AGX237" s="262"/>
      <c r="AGY237" s="262"/>
      <c r="AGZ237" s="262"/>
      <c r="AHA237" s="262"/>
      <c r="AHB237" s="262"/>
      <c r="AHC237" s="262"/>
      <c r="AHD237" s="262"/>
      <c r="AHE237" s="262"/>
      <c r="AHF237" s="262"/>
      <c r="AHG237" s="262"/>
      <c r="AHH237" s="262"/>
      <c r="AHI237" s="262"/>
      <c r="AHJ237" s="262"/>
      <c r="AHK237" s="262"/>
      <c r="AHL237" s="262"/>
      <c r="AHM237" s="262"/>
      <c r="AHN237" s="262"/>
      <c r="AHO237" s="262"/>
      <c r="AHP237" s="262"/>
      <c r="AHQ237" s="262"/>
      <c r="AHR237" s="262"/>
      <c r="AHS237" s="262"/>
      <c r="AHT237" s="262"/>
      <c r="AHU237" s="262"/>
      <c r="AHV237" s="262"/>
      <c r="AHW237" s="262"/>
      <c r="AHX237" s="262"/>
      <c r="AHY237" s="262"/>
      <c r="AHZ237" s="262"/>
      <c r="AIA237" s="262"/>
      <c r="AIB237" s="262"/>
      <c r="AIC237" s="262"/>
      <c r="AID237" s="262"/>
      <c r="AIE237" s="262"/>
      <c r="AIF237" s="262"/>
      <c r="AIG237" s="262"/>
      <c r="AIH237" s="262"/>
      <c r="AII237" s="262"/>
      <c r="AIJ237" s="262"/>
      <c r="AIK237" s="262"/>
      <c r="AIL237" s="262"/>
      <c r="AIM237" s="262"/>
      <c r="AIN237" s="262"/>
      <c r="AIO237" s="262"/>
      <c r="AIP237" s="262"/>
      <c r="AIQ237" s="262"/>
      <c r="AIR237" s="262"/>
      <c r="AIS237" s="262"/>
      <c r="AIT237" s="262"/>
      <c r="AIU237" s="262"/>
      <c r="AIV237" s="262"/>
      <c r="AIW237" s="262"/>
      <c r="AIX237" s="262"/>
      <c r="AIY237" s="262"/>
      <c r="AIZ237" s="262"/>
      <c r="AJA237" s="262"/>
      <c r="AJB237" s="262"/>
      <c r="AJC237" s="262"/>
      <c r="AJD237" s="262"/>
      <c r="AJE237" s="262"/>
      <c r="AJF237" s="262"/>
      <c r="AJG237" s="262"/>
      <c r="AJH237" s="262"/>
      <c r="AJI237" s="262"/>
      <c r="AJJ237" s="262"/>
      <c r="AJK237" s="262"/>
      <c r="AJL237" s="262"/>
      <c r="AJM237" s="262"/>
      <c r="AJN237" s="262"/>
      <c r="AJO237" s="262"/>
      <c r="AJP237" s="262"/>
      <c r="AJQ237" s="262"/>
      <c r="AJR237" s="262"/>
      <c r="AJS237" s="262"/>
      <c r="AJT237" s="262"/>
      <c r="AJU237" s="262"/>
      <c r="AJV237" s="262"/>
      <c r="AJW237" s="262"/>
      <c r="AJX237" s="262"/>
      <c r="AJY237" s="262"/>
      <c r="AJZ237" s="262"/>
      <c r="AKA237" s="262"/>
      <c r="AKB237" s="262"/>
      <c r="AKC237" s="262"/>
      <c r="AKD237" s="262"/>
      <c r="AKE237" s="262"/>
      <c r="AKF237" s="262"/>
      <c r="AKG237" s="262"/>
      <c r="AKH237" s="262"/>
      <c r="AKI237" s="262"/>
      <c r="AKJ237" s="262"/>
      <c r="AKK237" s="262"/>
      <c r="AKL237" s="262"/>
      <c r="AKM237" s="262"/>
      <c r="AKN237" s="262"/>
      <c r="AKO237" s="262"/>
      <c r="AKP237" s="262"/>
      <c r="AKQ237" s="262"/>
      <c r="AKR237" s="262"/>
      <c r="AKS237" s="262"/>
      <c r="AKT237" s="262"/>
      <c r="AKU237" s="262"/>
      <c r="AKV237" s="262"/>
      <c r="AKW237" s="262"/>
      <c r="AKX237" s="262"/>
      <c r="AKY237" s="262"/>
      <c r="AKZ237" s="262"/>
      <c r="ALA237" s="262"/>
      <c r="ALB237" s="262"/>
      <c r="ALC237" s="262"/>
      <c r="ALD237" s="262"/>
      <c r="ALE237" s="262"/>
      <c r="ALF237" s="262"/>
      <c r="ALG237" s="262"/>
      <c r="ALH237" s="262"/>
      <c r="ALI237" s="262"/>
      <c r="ALJ237" s="262"/>
      <c r="ALK237" s="262"/>
      <c r="ALL237" s="262"/>
      <c r="ALM237" s="262"/>
      <c r="ALN237" s="262"/>
      <c r="ALO237" s="262"/>
      <c r="ALP237" s="262"/>
      <c r="ALQ237" s="262"/>
      <c r="ALR237" s="262"/>
      <c r="ALS237" s="262"/>
      <c r="ALT237" s="262"/>
      <c r="ALU237" s="262"/>
      <c r="ALV237" s="262"/>
      <c r="ALW237" s="262"/>
      <c r="ALX237" s="262"/>
      <c r="ALY237" s="262"/>
      <c r="ALZ237" s="262"/>
      <c r="AMA237" s="262"/>
      <c r="AMB237" s="262"/>
      <c r="AMC237" s="262"/>
      <c r="AMD237" s="262"/>
      <c r="AME237" s="262"/>
      <c r="AMF237" s="262"/>
      <c r="AMG237" s="262"/>
      <c r="AMH237" s="262"/>
      <c r="AMI237" s="262"/>
      <c r="AMJ237" s="262"/>
      <c r="AMK237" s="262"/>
      <c r="AML237" s="262"/>
      <c r="AMM237" s="262"/>
      <c r="AMN237" s="262"/>
    </row>
    <row r="238" spans="1:1028" s="262" customFormat="1" ht="15" customHeight="1" x14ac:dyDescent="0.2">
      <c r="A238" s="453" t="s">
        <v>320</v>
      </c>
      <c r="B238" s="453" t="s">
        <v>25</v>
      </c>
      <c r="C238" s="453">
        <v>97592</v>
      </c>
      <c r="D238" s="459" t="s">
        <v>333</v>
      </c>
      <c r="E238" s="453" t="s">
        <v>24</v>
      </c>
      <c r="F238" s="456">
        <v>20</v>
      </c>
      <c r="G238" s="456">
        <v>42.22</v>
      </c>
      <c r="H238" s="201">
        <f t="shared" ref="H238" si="179">ROUND((F238*G238),2)</f>
        <v>844.4</v>
      </c>
      <c r="I238" s="202">
        <f t="shared" si="172"/>
        <v>1054.1500000000001</v>
      </c>
      <c r="J238" s="203">
        <f>(I238/$I$356)</f>
        <v>1.1945235511680902E-3</v>
      </c>
    </row>
    <row r="239" spans="1:1028" s="143" customFormat="1" ht="15" customHeight="1" x14ac:dyDescent="0.2">
      <c r="A239" s="109" t="s">
        <v>321</v>
      </c>
      <c r="B239" s="681"/>
      <c r="C239" s="682"/>
      <c r="D239" s="683" t="s">
        <v>129</v>
      </c>
      <c r="E239" s="684"/>
      <c r="F239" s="684"/>
      <c r="G239" s="684"/>
      <c r="H239" s="684"/>
      <c r="I239" s="685"/>
      <c r="J239" s="125"/>
      <c r="K239" s="262"/>
      <c r="L239" s="262"/>
      <c r="M239" s="262"/>
      <c r="N239" s="262"/>
      <c r="O239" s="262"/>
      <c r="P239" s="262"/>
      <c r="Q239" s="262"/>
      <c r="R239" s="262"/>
      <c r="S239" s="262"/>
      <c r="T239" s="262"/>
      <c r="U239" s="262"/>
      <c r="V239" s="262"/>
      <c r="W239" s="262"/>
      <c r="X239" s="262"/>
      <c r="Y239" s="262"/>
      <c r="Z239" s="262"/>
      <c r="AA239" s="262"/>
      <c r="AB239" s="262"/>
      <c r="AC239" s="262"/>
      <c r="AD239" s="262"/>
      <c r="AE239" s="262"/>
      <c r="AF239" s="262"/>
      <c r="AG239" s="262"/>
      <c r="AH239" s="262"/>
      <c r="AI239" s="262"/>
      <c r="AJ239" s="262"/>
      <c r="AK239" s="262"/>
      <c r="AL239" s="262"/>
      <c r="AM239" s="262"/>
      <c r="AN239" s="262"/>
      <c r="AO239" s="262"/>
      <c r="AP239" s="262"/>
      <c r="AQ239" s="262"/>
      <c r="AR239" s="262"/>
      <c r="AS239" s="262"/>
      <c r="AT239" s="262"/>
      <c r="AU239" s="262"/>
      <c r="AV239" s="262"/>
      <c r="AW239" s="262"/>
      <c r="AX239" s="262"/>
      <c r="AY239" s="262"/>
      <c r="AZ239" s="262"/>
      <c r="BA239" s="262"/>
      <c r="BB239" s="262"/>
      <c r="BC239" s="262"/>
      <c r="BD239" s="262"/>
      <c r="BE239" s="262"/>
      <c r="BF239" s="262"/>
      <c r="BG239" s="262"/>
      <c r="BH239" s="262"/>
      <c r="BI239" s="262"/>
      <c r="BJ239" s="262"/>
      <c r="BK239" s="262"/>
      <c r="BL239" s="262"/>
      <c r="BM239" s="262"/>
      <c r="BN239" s="262"/>
      <c r="BO239" s="262"/>
      <c r="BP239" s="262"/>
      <c r="BQ239" s="262"/>
      <c r="BR239" s="262"/>
      <c r="BS239" s="262"/>
      <c r="BT239" s="262"/>
      <c r="BU239" s="262"/>
      <c r="BV239" s="262"/>
      <c r="BW239" s="262"/>
      <c r="BX239" s="262"/>
      <c r="BY239" s="262"/>
      <c r="BZ239" s="262"/>
      <c r="CA239" s="262"/>
      <c r="CB239" s="262"/>
      <c r="CC239" s="262"/>
      <c r="CD239" s="262"/>
      <c r="CE239" s="262"/>
      <c r="CF239" s="262"/>
      <c r="CG239" s="262"/>
      <c r="CH239" s="262"/>
      <c r="CI239" s="262"/>
      <c r="CJ239" s="262"/>
      <c r="CK239" s="262"/>
      <c r="CL239" s="262"/>
      <c r="CM239" s="262"/>
      <c r="CN239" s="262"/>
      <c r="CO239" s="262"/>
      <c r="CP239" s="262"/>
      <c r="CQ239" s="262"/>
      <c r="CR239" s="262"/>
      <c r="CS239" s="262"/>
      <c r="CT239" s="262"/>
      <c r="CU239" s="262"/>
      <c r="CV239" s="262"/>
      <c r="CW239" s="262"/>
      <c r="CX239" s="262"/>
      <c r="CY239" s="262"/>
      <c r="CZ239" s="262"/>
      <c r="DA239" s="262"/>
      <c r="DB239" s="262"/>
      <c r="DC239" s="262"/>
      <c r="DD239" s="262"/>
      <c r="DE239" s="262"/>
      <c r="DF239" s="262"/>
      <c r="DG239" s="262"/>
      <c r="DH239" s="262"/>
      <c r="DI239" s="262"/>
      <c r="DJ239" s="262"/>
      <c r="DK239" s="262"/>
      <c r="DL239" s="262"/>
      <c r="DM239" s="262"/>
      <c r="DN239" s="262"/>
      <c r="DO239" s="262"/>
      <c r="DP239" s="262"/>
      <c r="DQ239" s="262"/>
      <c r="DR239" s="262"/>
      <c r="DS239" s="262"/>
      <c r="DT239" s="262"/>
      <c r="DU239" s="262"/>
      <c r="DV239" s="262"/>
      <c r="DW239" s="262"/>
      <c r="DX239" s="262"/>
      <c r="DY239" s="262"/>
      <c r="DZ239" s="262"/>
      <c r="EA239" s="262"/>
      <c r="EB239" s="262"/>
      <c r="EC239" s="262"/>
      <c r="ED239" s="262"/>
      <c r="EE239" s="262"/>
      <c r="EF239" s="262"/>
      <c r="EG239" s="262"/>
      <c r="EH239" s="262"/>
      <c r="EI239" s="262"/>
      <c r="EJ239" s="262"/>
      <c r="EK239" s="262"/>
      <c r="EL239" s="262"/>
      <c r="EM239" s="262"/>
      <c r="EN239" s="262"/>
      <c r="EO239" s="262"/>
      <c r="EP239" s="262"/>
      <c r="EQ239" s="262"/>
      <c r="ER239" s="262"/>
      <c r="ES239" s="262"/>
      <c r="ET239" s="262"/>
      <c r="EU239" s="262"/>
      <c r="EV239" s="262"/>
      <c r="EW239" s="262"/>
      <c r="EX239" s="262"/>
      <c r="EY239" s="262"/>
      <c r="EZ239" s="262"/>
      <c r="FA239" s="262"/>
      <c r="FB239" s="262"/>
      <c r="FC239" s="262"/>
      <c r="FD239" s="262"/>
      <c r="FE239" s="262"/>
      <c r="FF239" s="262"/>
      <c r="FG239" s="262"/>
      <c r="FH239" s="262"/>
      <c r="FI239" s="262"/>
      <c r="FJ239" s="262"/>
      <c r="FK239" s="262"/>
      <c r="FL239" s="262"/>
      <c r="FM239" s="262"/>
      <c r="FN239" s="262"/>
      <c r="FO239" s="262"/>
      <c r="FP239" s="262"/>
      <c r="FQ239" s="262"/>
      <c r="FR239" s="262"/>
      <c r="FS239" s="262"/>
      <c r="FT239" s="262"/>
      <c r="FU239" s="262"/>
      <c r="FV239" s="262"/>
      <c r="FW239" s="262"/>
      <c r="FX239" s="262"/>
      <c r="FY239" s="262"/>
      <c r="FZ239" s="262"/>
      <c r="GA239" s="262"/>
      <c r="GB239" s="262"/>
      <c r="GC239" s="262"/>
      <c r="GD239" s="262"/>
      <c r="GE239" s="262"/>
      <c r="GF239" s="262"/>
      <c r="GG239" s="262"/>
      <c r="GH239" s="262"/>
      <c r="GI239" s="262"/>
      <c r="GJ239" s="262"/>
      <c r="GK239" s="262"/>
      <c r="GL239" s="262"/>
      <c r="GM239" s="262"/>
      <c r="GN239" s="262"/>
      <c r="GO239" s="262"/>
      <c r="GP239" s="262"/>
      <c r="GQ239" s="262"/>
      <c r="GR239" s="262"/>
      <c r="GS239" s="262"/>
      <c r="GT239" s="262"/>
      <c r="GU239" s="262"/>
      <c r="GV239" s="262"/>
      <c r="GW239" s="262"/>
      <c r="GX239" s="262"/>
      <c r="GY239" s="262"/>
      <c r="GZ239" s="262"/>
      <c r="HA239" s="262"/>
      <c r="HB239" s="262"/>
      <c r="HC239" s="262"/>
      <c r="HD239" s="262"/>
      <c r="HE239" s="262"/>
      <c r="HF239" s="262"/>
      <c r="HG239" s="262"/>
      <c r="HH239" s="262"/>
      <c r="HI239" s="262"/>
      <c r="HJ239" s="262"/>
      <c r="HK239" s="262"/>
      <c r="HL239" s="262"/>
      <c r="HM239" s="262"/>
      <c r="HN239" s="262"/>
      <c r="HO239" s="262"/>
      <c r="HP239" s="262"/>
      <c r="HQ239" s="262"/>
      <c r="HR239" s="262"/>
      <c r="HS239" s="262"/>
      <c r="HT239" s="262"/>
      <c r="HU239" s="262"/>
      <c r="HV239" s="262"/>
      <c r="HW239" s="262"/>
      <c r="HX239" s="262"/>
      <c r="HY239" s="262"/>
      <c r="HZ239" s="262"/>
      <c r="IA239" s="262"/>
      <c r="IB239" s="262"/>
      <c r="IC239" s="262"/>
      <c r="ID239" s="262"/>
      <c r="IE239" s="262"/>
      <c r="IF239" s="262"/>
      <c r="IG239" s="262"/>
      <c r="IH239" s="262"/>
      <c r="II239" s="262"/>
      <c r="IJ239" s="262"/>
      <c r="IK239" s="262"/>
      <c r="IL239" s="262"/>
      <c r="IM239" s="262"/>
      <c r="IN239" s="262"/>
      <c r="IO239" s="262"/>
      <c r="IP239" s="262"/>
      <c r="IQ239" s="262"/>
      <c r="IR239" s="262"/>
      <c r="IS239" s="262"/>
      <c r="IT239" s="262"/>
      <c r="IU239" s="262"/>
      <c r="IV239" s="262"/>
      <c r="IW239" s="262"/>
      <c r="IX239" s="262"/>
      <c r="IY239" s="262"/>
      <c r="IZ239" s="262"/>
      <c r="JA239" s="262"/>
      <c r="JB239" s="262"/>
      <c r="JC239" s="262"/>
      <c r="JD239" s="262"/>
      <c r="JE239" s="262"/>
      <c r="JF239" s="262"/>
      <c r="JG239" s="262"/>
      <c r="JH239" s="262"/>
      <c r="JI239" s="262"/>
      <c r="JJ239" s="262"/>
      <c r="JK239" s="262"/>
      <c r="JL239" s="262"/>
      <c r="JM239" s="262"/>
      <c r="JN239" s="262"/>
      <c r="JO239" s="262"/>
      <c r="JP239" s="262"/>
      <c r="JQ239" s="262"/>
      <c r="JR239" s="262"/>
      <c r="JS239" s="262"/>
      <c r="JT239" s="262"/>
      <c r="JU239" s="262"/>
      <c r="JV239" s="262"/>
      <c r="JW239" s="262"/>
      <c r="JX239" s="262"/>
      <c r="JY239" s="262"/>
      <c r="JZ239" s="262"/>
      <c r="KA239" s="262"/>
      <c r="KB239" s="262"/>
      <c r="KC239" s="262"/>
      <c r="KD239" s="262"/>
      <c r="KE239" s="262"/>
      <c r="KF239" s="262"/>
      <c r="KG239" s="262"/>
      <c r="KH239" s="262"/>
      <c r="KI239" s="262"/>
      <c r="KJ239" s="262"/>
      <c r="KK239" s="262"/>
      <c r="KL239" s="262"/>
      <c r="KM239" s="262"/>
      <c r="KN239" s="262"/>
      <c r="KO239" s="262"/>
      <c r="KP239" s="262"/>
      <c r="KQ239" s="262"/>
      <c r="KR239" s="262"/>
      <c r="KS239" s="262"/>
      <c r="KT239" s="262"/>
      <c r="KU239" s="262"/>
      <c r="KV239" s="262"/>
      <c r="KW239" s="262"/>
      <c r="KX239" s="262"/>
      <c r="KY239" s="262"/>
      <c r="KZ239" s="262"/>
      <c r="LA239" s="262"/>
      <c r="LB239" s="262"/>
      <c r="LC239" s="262"/>
      <c r="LD239" s="262"/>
      <c r="LE239" s="262"/>
      <c r="LF239" s="262"/>
      <c r="LG239" s="262"/>
      <c r="LH239" s="262"/>
      <c r="LI239" s="262"/>
      <c r="LJ239" s="262"/>
      <c r="LK239" s="262"/>
      <c r="LL239" s="262"/>
      <c r="LM239" s="262"/>
      <c r="LN239" s="262"/>
      <c r="LO239" s="262"/>
      <c r="LP239" s="262"/>
      <c r="LQ239" s="262"/>
      <c r="LR239" s="262"/>
      <c r="LS239" s="262"/>
      <c r="LT239" s="262"/>
      <c r="LU239" s="262"/>
      <c r="LV239" s="262"/>
      <c r="LW239" s="262"/>
      <c r="LX239" s="262"/>
      <c r="LY239" s="262"/>
      <c r="LZ239" s="262"/>
      <c r="MA239" s="262"/>
      <c r="MB239" s="262"/>
      <c r="MC239" s="262"/>
      <c r="MD239" s="262"/>
      <c r="ME239" s="262"/>
      <c r="MF239" s="262"/>
      <c r="MG239" s="262"/>
      <c r="MH239" s="262"/>
      <c r="MI239" s="262"/>
      <c r="MJ239" s="262"/>
      <c r="MK239" s="262"/>
      <c r="ML239" s="262"/>
      <c r="MM239" s="262"/>
      <c r="MN239" s="262"/>
      <c r="MO239" s="262"/>
      <c r="MP239" s="262"/>
      <c r="MQ239" s="262"/>
      <c r="MR239" s="262"/>
      <c r="MS239" s="262"/>
      <c r="MT239" s="262"/>
      <c r="MU239" s="262"/>
      <c r="MV239" s="262"/>
      <c r="MW239" s="262"/>
      <c r="MX239" s="262"/>
      <c r="MY239" s="262"/>
      <c r="MZ239" s="262"/>
      <c r="NA239" s="262"/>
      <c r="NB239" s="262"/>
      <c r="NC239" s="262"/>
      <c r="ND239" s="262"/>
      <c r="NE239" s="262"/>
      <c r="NF239" s="262"/>
      <c r="NG239" s="262"/>
      <c r="NH239" s="262"/>
      <c r="NI239" s="262"/>
      <c r="NJ239" s="262"/>
      <c r="NK239" s="262"/>
      <c r="NL239" s="262"/>
      <c r="NM239" s="262"/>
      <c r="NN239" s="262"/>
      <c r="NO239" s="262"/>
      <c r="NP239" s="262"/>
      <c r="NQ239" s="262"/>
      <c r="NR239" s="262"/>
      <c r="NS239" s="262"/>
      <c r="NT239" s="262"/>
      <c r="NU239" s="262"/>
      <c r="NV239" s="262"/>
      <c r="NW239" s="262"/>
      <c r="NX239" s="262"/>
      <c r="NY239" s="262"/>
      <c r="NZ239" s="262"/>
      <c r="OA239" s="262"/>
      <c r="OB239" s="262"/>
      <c r="OC239" s="262"/>
      <c r="OD239" s="262"/>
      <c r="OE239" s="262"/>
      <c r="OF239" s="262"/>
      <c r="OG239" s="262"/>
      <c r="OH239" s="262"/>
      <c r="OI239" s="262"/>
      <c r="OJ239" s="262"/>
      <c r="OK239" s="262"/>
      <c r="OL239" s="262"/>
      <c r="OM239" s="262"/>
      <c r="ON239" s="262"/>
      <c r="OO239" s="262"/>
      <c r="OP239" s="262"/>
      <c r="OQ239" s="262"/>
      <c r="OR239" s="262"/>
      <c r="OS239" s="262"/>
      <c r="OT239" s="262"/>
      <c r="OU239" s="262"/>
      <c r="OV239" s="262"/>
      <c r="OW239" s="262"/>
      <c r="OX239" s="262"/>
      <c r="OY239" s="262"/>
      <c r="OZ239" s="262"/>
      <c r="PA239" s="262"/>
      <c r="PB239" s="262"/>
      <c r="PC239" s="262"/>
      <c r="PD239" s="262"/>
      <c r="PE239" s="262"/>
      <c r="PF239" s="262"/>
      <c r="PG239" s="262"/>
      <c r="PH239" s="262"/>
      <c r="PI239" s="262"/>
      <c r="PJ239" s="262"/>
      <c r="PK239" s="262"/>
      <c r="PL239" s="262"/>
      <c r="PM239" s="262"/>
      <c r="PN239" s="262"/>
      <c r="PO239" s="262"/>
      <c r="PP239" s="262"/>
      <c r="PQ239" s="262"/>
      <c r="PR239" s="262"/>
      <c r="PS239" s="262"/>
      <c r="PT239" s="262"/>
      <c r="PU239" s="262"/>
      <c r="PV239" s="262"/>
      <c r="PW239" s="262"/>
      <c r="PX239" s="262"/>
      <c r="PY239" s="262"/>
      <c r="PZ239" s="262"/>
      <c r="QA239" s="262"/>
      <c r="QB239" s="262"/>
      <c r="QC239" s="262"/>
      <c r="QD239" s="262"/>
      <c r="QE239" s="262"/>
      <c r="QF239" s="262"/>
      <c r="QG239" s="262"/>
      <c r="QH239" s="262"/>
      <c r="QI239" s="262"/>
      <c r="QJ239" s="262"/>
      <c r="QK239" s="262"/>
      <c r="QL239" s="262"/>
      <c r="QM239" s="262"/>
      <c r="QN239" s="262"/>
      <c r="QO239" s="262"/>
      <c r="QP239" s="262"/>
      <c r="QQ239" s="262"/>
      <c r="QR239" s="262"/>
      <c r="QS239" s="262"/>
      <c r="QT239" s="262"/>
      <c r="QU239" s="262"/>
      <c r="QV239" s="262"/>
      <c r="QW239" s="262"/>
      <c r="QX239" s="262"/>
      <c r="QY239" s="262"/>
      <c r="QZ239" s="262"/>
      <c r="RA239" s="262"/>
      <c r="RB239" s="262"/>
      <c r="RC239" s="262"/>
      <c r="RD239" s="262"/>
      <c r="RE239" s="262"/>
      <c r="RF239" s="262"/>
      <c r="RG239" s="262"/>
      <c r="RH239" s="262"/>
      <c r="RI239" s="262"/>
      <c r="RJ239" s="262"/>
      <c r="RK239" s="262"/>
      <c r="RL239" s="262"/>
      <c r="RM239" s="262"/>
      <c r="RN239" s="262"/>
      <c r="RO239" s="262"/>
      <c r="RP239" s="262"/>
      <c r="RQ239" s="262"/>
      <c r="RR239" s="262"/>
      <c r="RS239" s="262"/>
      <c r="RT239" s="262"/>
      <c r="RU239" s="262"/>
      <c r="RV239" s="262"/>
      <c r="RW239" s="262"/>
      <c r="RX239" s="262"/>
      <c r="RY239" s="262"/>
      <c r="RZ239" s="262"/>
      <c r="SA239" s="262"/>
      <c r="SB239" s="262"/>
      <c r="SC239" s="262"/>
      <c r="SD239" s="262"/>
      <c r="SE239" s="262"/>
      <c r="SF239" s="262"/>
      <c r="SG239" s="262"/>
      <c r="SH239" s="262"/>
      <c r="SI239" s="262"/>
      <c r="SJ239" s="262"/>
      <c r="SK239" s="262"/>
      <c r="SL239" s="262"/>
      <c r="SM239" s="262"/>
      <c r="SN239" s="262"/>
      <c r="SO239" s="262"/>
      <c r="SP239" s="262"/>
      <c r="SQ239" s="262"/>
      <c r="SR239" s="262"/>
      <c r="SS239" s="262"/>
      <c r="ST239" s="262"/>
      <c r="SU239" s="262"/>
      <c r="SV239" s="262"/>
      <c r="SW239" s="262"/>
      <c r="SX239" s="262"/>
      <c r="SY239" s="262"/>
      <c r="SZ239" s="262"/>
      <c r="TA239" s="262"/>
      <c r="TB239" s="262"/>
      <c r="TC239" s="262"/>
      <c r="TD239" s="262"/>
      <c r="TE239" s="262"/>
      <c r="TF239" s="262"/>
      <c r="TG239" s="262"/>
      <c r="TH239" s="262"/>
      <c r="TI239" s="262"/>
      <c r="TJ239" s="262"/>
      <c r="TK239" s="262"/>
      <c r="TL239" s="262"/>
      <c r="TM239" s="262"/>
      <c r="TN239" s="262"/>
      <c r="TO239" s="262"/>
      <c r="TP239" s="262"/>
      <c r="TQ239" s="262"/>
      <c r="TR239" s="262"/>
      <c r="TS239" s="262"/>
      <c r="TT239" s="262"/>
      <c r="TU239" s="262"/>
      <c r="TV239" s="262"/>
      <c r="TW239" s="262"/>
      <c r="TX239" s="262"/>
      <c r="TY239" s="262"/>
      <c r="TZ239" s="262"/>
      <c r="UA239" s="262"/>
      <c r="UB239" s="262"/>
      <c r="UC239" s="262"/>
      <c r="UD239" s="262"/>
      <c r="UE239" s="262"/>
      <c r="UF239" s="262"/>
      <c r="UG239" s="262"/>
      <c r="UH239" s="262"/>
      <c r="UI239" s="262"/>
      <c r="UJ239" s="262"/>
      <c r="UK239" s="262"/>
      <c r="UL239" s="262"/>
      <c r="UM239" s="262"/>
      <c r="UN239" s="262"/>
      <c r="UO239" s="262"/>
      <c r="UP239" s="262"/>
      <c r="UQ239" s="262"/>
      <c r="UR239" s="262"/>
      <c r="US239" s="262"/>
      <c r="UT239" s="262"/>
      <c r="UU239" s="262"/>
      <c r="UV239" s="262"/>
      <c r="UW239" s="262"/>
      <c r="UX239" s="262"/>
      <c r="UY239" s="262"/>
      <c r="UZ239" s="262"/>
      <c r="VA239" s="262"/>
      <c r="VB239" s="262"/>
      <c r="VC239" s="262"/>
      <c r="VD239" s="262"/>
      <c r="VE239" s="262"/>
      <c r="VF239" s="262"/>
      <c r="VG239" s="262"/>
      <c r="VH239" s="262"/>
      <c r="VI239" s="262"/>
      <c r="VJ239" s="262"/>
      <c r="VK239" s="262"/>
      <c r="VL239" s="262"/>
      <c r="VM239" s="262"/>
      <c r="VN239" s="262"/>
      <c r="VO239" s="262"/>
      <c r="VP239" s="262"/>
      <c r="VQ239" s="262"/>
      <c r="VR239" s="262"/>
      <c r="VS239" s="262"/>
      <c r="VT239" s="262"/>
      <c r="VU239" s="262"/>
      <c r="VV239" s="262"/>
      <c r="VW239" s="262"/>
      <c r="VX239" s="262"/>
      <c r="VY239" s="262"/>
      <c r="VZ239" s="262"/>
      <c r="WA239" s="262"/>
      <c r="WB239" s="262"/>
      <c r="WC239" s="262"/>
      <c r="WD239" s="262"/>
      <c r="WE239" s="262"/>
      <c r="WF239" s="262"/>
      <c r="WG239" s="262"/>
      <c r="WH239" s="262"/>
      <c r="WI239" s="262"/>
      <c r="WJ239" s="262"/>
      <c r="WK239" s="262"/>
      <c r="WL239" s="262"/>
      <c r="WM239" s="262"/>
      <c r="WN239" s="262"/>
      <c r="WO239" s="262"/>
      <c r="WP239" s="262"/>
      <c r="WQ239" s="262"/>
      <c r="WR239" s="262"/>
      <c r="WS239" s="262"/>
      <c r="WT239" s="262"/>
      <c r="WU239" s="262"/>
      <c r="WV239" s="262"/>
      <c r="WW239" s="262"/>
      <c r="WX239" s="262"/>
      <c r="WY239" s="262"/>
      <c r="WZ239" s="262"/>
      <c r="XA239" s="262"/>
      <c r="XB239" s="262"/>
      <c r="XC239" s="262"/>
      <c r="XD239" s="262"/>
      <c r="XE239" s="262"/>
      <c r="XF239" s="262"/>
      <c r="XG239" s="262"/>
      <c r="XH239" s="262"/>
      <c r="XI239" s="262"/>
      <c r="XJ239" s="262"/>
      <c r="XK239" s="262"/>
      <c r="XL239" s="262"/>
      <c r="XM239" s="262"/>
      <c r="XN239" s="262"/>
      <c r="XO239" s="262"/>
      <c r="XP239" s="262"/>
      <c r="XQ239" s="262"/>
      <c r="XR239" s="262"/>
      <c r="XS239" s="262"/>
      <c r="XT239" s="262"/>
      <c r="XU239" s="262"/>
      <c r="XV239" s="262"/>
      <c r="XW239" s="262"/>
      <c r="XX239" s="262"/>
      <c r="XY239" s="262"/>
      <c r="XZ239" s="262"/>
      <c r="YA239" s="262"/>
      <c r="YB239" s="262"/>
      <c r="YC239" s="262"/>
      <c r="YD239" s="262"/>
      <c r="YE239" s="262"/>
      <c r="YF239" s="262"/>
      <c r="YG239" s="262"/>
      <c r="YH239" s="262"/>
      <c r="YI239" s="262"/>
      <c r="YJ239" s="262"/>
      <c r="YK239" s="262"/>
      <c r="YL239" s="262"/>
      <c r="YM239" s="262"/>
      <c r="YN239" s="262"/>
      <c r="YO239" s="262"/>
      <c r="YP239" s="262"/>
      <c r="YQ239" s="262"/>
      <c r="YR239" s="262"/>
      <c r="YS239" s="262"/>
      <c r="YT239" s="262"/>
      <c r="YU239" s="262"/>
      <c r="YV239" s="262"/>
      <c r="YW239" s="262"/>
      <c r="YX239" s="262"/>
      <c r="YY239" s="262"/>
      <c r="YZ239" s="262"/>
      <c r="ZA239" s="262"/>
      <c r="ZB239" s="262"/>
      <c r="ZC239" s="262"/>
      <c r="ZD239" s="262"/>
      <c r="ZE239" s="262"/>
      <c r="ZF239" s="262"/>
      <c r="ZG239" s="262"/>
      <c r="ZH239" s="262"/>
      <c r="ZI239" s="262"/>
      <c r="ZJ239" s="262"/>
      <c r="ZK239" s="262"/>
      <c r="ZL239" s="262"/>
      <c r="ZM239" s="262"/>
      <c r="ZN239" s="262"/>
      <c r="ZO239" s="262"/>
      <c r="ZP239" s="262"/>
      <c r="ZQ239" s="262"/>
      <c r="ZR239" s="262"/>
      <c r="ZS239" s="262"/>
      <c r="ZT239" s="262"/>
      <c r="ZU239" s="262"/>
      <c r="ZV239" s="262"/>
      <c r="ZW239" s="262"/>
      <c r="ZX239" s="262"/>
      <c r="ZY239" s="262"/>
      <c r="ZZ239" s="262"/>
      <c r="AAA239" s="262"/>
      <c r="AAB239" s="262"/>
      <c r="AAC239" s="262"/>
      <c r="AAD239" s="262"/>
      <c r="AAE239" s="262"/>
      <c r="AAF239" s="262"/>
      <c r="AAG239" s="262"/>
      <c r="AAH239" s="262"/>
      <c r="AAI239" s="262"/>
      <c r="AAJ239" s="262"/>
      <c r="AAK239" s="262"/>
      <c r="AAL239" s="262"/>
      <c r="AAM239" s="262"/>
      <c r="AAN239" s="262"/>
      <c r="AAO239" s="262"/>
      <c r="AAP239" s="262"/>
      <c r="AAQ239" s="262"/>
      <c r="AAR239" s="262"/>
      <c r="AAS239" s="262"/>
      <c r="AAT239" s="262"/>
      <c r="AAU239" s="262"/>
      <c r="AAV239" s="262"/>
      <c r="AAW239" s="262"/>
      <c r="AAX239" s="262"/>
      <c r="AAY239" s="262"/>
      <c r="AAZ239" s="262"/>
      <c r="ABA239" s="262"/>
      <c r="ABB239" s="262"/>
      <c r="ABC239" s="262"/>
      <c r="ABD239" s="262"/>
      <c r="ABE239" s="262"/>
      <c r="ABF239" s="262"/>
      <c r="ABG239" s="262"/>
      <c r="ABH239" s="262"/>
      <c r="ABI239" s="262"/>
      <c r="ABJ239" s="262"/>
      <c r="ABK239" s="262"/>
      <c r="ABL239" s="262"/>
      <c r="ABM239" s="262"/>
      <c r="ABN239" s="262"/>
      <c r="ABO239" s="262"/>
      <c r="ABP239" s="262"/>
      <c r="ABQ239" s="262"/>
      <c r="ABR239" s="262"/>
      <c r="ABS239" s="262"/>
      <c r="ABT239" s="262"/>
      <c r="ABU239" s="262"/>
      <c r="ABV239" s="262"/>
      <c r="ABW239" s="262"/>
      <c r="ABX239" s="262"/>
      <c r="ABY239" s="262"/>
      <c r="ABZ239" s="262"/>
      <c r="ACA239" s="262"/>
      <c r="ACB239" s="262"/>
      <c r="ACC239" s="262"/>
      <c r="ACD239" s="262"/>
      <c r="ACE239" s="262"/>
      <c r="ACF239" s="262"/>
      <c r="ACG239" s="262"/>
      <c r="ACH239" s="262"/>
      <c r="ACI239" s="262"/>
      <c r="ACJ239" s="262"/>
      <c r="ACK239" s="262"/>
      <c r="ACL239" s="262"/>
      <c r="ACM239" s="262"/>
      <c r="ACN239" s="262"/>
      <c r="ACO239" s="262"/>
      <c r="ACP239" s="262"/>
      <c r="ACQ239" s="262"/>
      <c r="ACR239" s="262"/>
      <c r="ACS239" s="262"/>
      <c r="ACT239" s="262"/>
      <c r="ACU239" s="262"/>
      <c r="ACV239" s="262"/>
      <c r="ACW239" s="262"/>
      <c r="ACX239" s="262"/>
      <c r="ACY239" s="262"/>
      <c r="ACZ239" s="262"/>
      <c r="ADA239" s="262"/>
      <c r="ADB239" s="262"/>
      <c r="ADC239" s="262"/>
      <c r="ADD239" s="262"/>
      <c r="ADE239" s="262"/>
      <c r="ADF239" s="262"/>
      <c r="ADG239" s="262"/>
      <c r="ADH239" s="262"/>
      <c r="ADI239" s="262"/>
      <c r="ADJ239" s="262"/>
      <c r="ADK239" s="262"/>
      <c r="ADL239" s="262"/>
      <c r="ADM239" s="262"/>
      <c r="ADN239" s="262"/>
      <c r="ADO239" s="262"/>
      <c r="ADP239" s="262"/>
      <c r="ADQ239" s="262"/>
      <c r="ADR239" s="262"/>
      <c r="ADS239" s="262"/>
      <c r="ADT239" s="262"/>
      <c r="ADU239" s="262"/>
      <c r="ADV239" s="262"/>
      <c r="ADW239" s="262"/>
      <c r="ADX239" s="262"/>
      <c r="ADY239" s="262"/>
      <c r="ADZ239" s="262"/>
      <c r="AEA239" s="262"/>
      <c r="AEB239" s="262"/>
      <c r="AEC239" s="262"/>
      <c r="AED239" s="262"/>
      <c r="AEE239" s="262"/>
      <c r="AEF239" s="262"/>
      <c r="AEG239" s="262"/>
      <c r="AEH239" s="262"/>
      <c r="AEI239" s="262"/>
      <c r="AEJ239" s="262"/>
      <c r="AEK239" s="262"/>
      <c r="AEL239" s="262"/>
      <c r="AEM239" s="262"/>
      <c r="AEN239" s="262"/>
      <c r="AEO239" s="262"/>
      <c r="AEP239" s="262"/>
      <c r="AEQ239" s="262"/>
      <c r="AER239" s="262"/>
      <c r="AES239" s="262"/>
      <c r="AET239" s="262"/>
      <c r="AEU239" s="262"/>
      <c r="AEV239" s="262"/>
      <c r="AEW239" s="262"/>
      <c r="AEX239" s="262"/>
      <c r="AEY239" s="262"/>
      <c r="AEZ239" s="262"/>
      <c r="AFA239" s="262"/>
      <c r="AFB239" s="262"/>
      <c r="AFC239" s="262"/>
      <c r="AFD239" s="262"/>
      <c r="AFE239" s="262"/>
      <c r="AFF239" s="262"/>
      <c r="AFG239" s="262"/>
      <c r="AFH239" s="262"/>
      <c r="AFI239" s="262"/>
      <c r="AFJ239" s="262"/>
      <c r="AFK239" s="262"/>
      <c r="AFL239" s="262"/>
      <c r="AFM239" s="262"/>
      <c r="AFN239" s="262"/>
      <c r="AFO239" s="262"/>
      <c r="AFP239" s="262"/>
      <c r="AFQ239" s="262"/>
      <c r="AFR239" s="262"/>
      <c r="AFS239" s="262"/>
      <c r="AFT239" s="262"/>
      <c r="AFU239" s="262"/>
      <c r="AFV239" s="262"/>
      <c r="AFW239" s="262"/>
      <c r="AFX239" s="262"/>
      <c r="AFY239" s="262"/>
      <c r="AFZ239" s="262"/>
      <c r="AGA239" s="262"/>
      <c r="AGB239" s="262"/>
      <c r="AGC239" s="262"/>
      <c r="AGD239" s="262"/>
      <c r="AGE239" s="262"/>
      <c r="AGF239" s="262"/>
      <c r="AGG239" s="262"/>
      <c r="AGH239" s="262"/>
      <c r="AGI239" s="262"/>
      <c r="AGJ239" s="262"/>
      <c r="AGK239" s="262"/>
      <c r="AGL239" s="262"/>
      <c r="AGM239" s="262"/>
      <c r="AGN239" s="262"/>
      <c r="AGO239" s="262"/>
      <c r="AGP239" s="262"/>
      <c r="AGQ239" s="262"/>
      <c r="AGR239" s="262"/>
      <c r="AGS239" s="262"/>
      <c r="AGT239" s="262"/>
      <c r="AGU239" s="262"/>
      <c r="AGV239" s="262"/>
      <c r="AGW239" s="262"/>
      <c r="AGX239" s="262"/>
      <c r="AGY239" s="262"/>
      <c r="AGZ239" s="262"/>
      <c r="AHA239" s="262"/>
      <c r="AHB239" s="262"/>
      <c r="AHC239" s="262"/>
      <c r="AHD239" s="262"/>
      <c r="AHE239" s="262"/>
      <c r="AHF239" s="262"/>
      <c r="AHG239" s="262"/>
      <c r="AHH239" s="262"/>
      <c r="AHI239" s="262"/>
      <c r="AHJ239" s="262"/>
      <c r="AHK239" s="262"/>
      <c r="AHL239" s="262"/>
      <c r="AHM239" s="262"/>
      <c r="AHN239" s="262"/>
      <c r="AHO239" s="262"/>
      <c r="AHP239" s="262"/>
      <c r="AHQ239" s="262"/>
      <c r="AHR239" s="262"/>
      <c r="AHS239" s="262"/>
      <c r="AHT239" s="262"/>
      <c r="AHU239" s="262"/>
      <c r="AHV239" s="262"/>
      <c r="AHW239" s="262"/>
      <c r="AHX239" s="262"/>
      <c r="AHY239" s="262"/>
      <c r="AHZ239" s="262"/>
      <c r="AIA239" s="262"/>
      <c r="AIB239" s="262"/>
      <c r="AIC239" s="262"/>
      <c r="AID239" s="262"/>
      <c r="AIE239" s="262"/>
      <c r="AIF239" s="262"/>
      <c r="AIG239" s="262"/>
      <c r="AIH239" s="262"/>
      <c r="AII239" s="262"/>
      <c r="AIJ239" s="262"/>
      <c r="AIK239" s="262"/>
      <c r="AIL239" s="262"/>
      <c r="AIM239" s="262"/>
      <c r="AIN239" s="262"/>
      <c r="AIO239" s="262"/>
      <c r="AIP239" s="262"/>
      <c r="AIQ239" s="262"/>
      <c r="AIR239" s="262"/>
      <c r="AIS239" s="262"/>
      <c r="AIT239" s="262"/>
      <c r="AIU239" s="262"/>
      <c r="AIV239" s="262"/>
      <c r="AIW239" s="262"/>
      <c r="AIX239" s="262"/>
      <c r="AIY239" s="262"/>
      <c r="AIZ239" s="262"/>
      <c r="AJA239" s="262"/>
      <c r="AJB239" s="262"/>
      <c r="AJC239" s="262"/>
      <c r="AJD239" s="262"/>
      <c r="AJE239" s="262"/>
      <c r="AJF239" s="262"/>
      <c r="AJG239" s="262"/>
      <c r="AJH239" s="262"/>
      <c r="AJI239" s="262"/>
      <c r="AJJ239" s="262"/>
      <c r="AJK239" s="262"/>
      <c r="AJL239" s="262"/>
      <c r="AJM239" s="262"/>
      <c r="AJN239" s="262"/>
      <c r="AJO239" s="262"/>
      <c r="AJP239" s="262"/>
      <c r="AJQ239" s="262"/>
      <c r="AJR239" s="262"/>
      <c r="AJS239" s="262"/>
      <c r="AJT239" s="262"/>
      <c r="AJU239" s="262"/>
      <c r="AJV239" s="262"/>
      <c r="AJW239" s="262"/>
      <c r="AJX239" s="262"/>
      <c r="AJY239" s="262"/>
      <c r="AJZ239" s="262"/>
      <c r="AKA239" s="262"/>
      <c r="AKB239" s="262"/>
      <c r="AKC239" s="262"/>
      <c r="AKD239" s="262"/>
      <c r="AKE239" s="262"/>
      <c r="AKF239" s="262"/>
      <c r="AKG239" s="262"/>
      <c r="AKH239" s="262"/>
      <c r="AKI239" s="262"/>
      <c r="AKJ239" s="262"/>
      <c r="AKK239" s="262"/>
      <c r="AKL239" s="262"/>
      <c r="AKM239" s="262"/>
      <c r="AKN239" s="262"/>
      <c r="AKO239" s="262"/>
      <c r="AKP239" s="262"/>
      <c r="AKQ239" s="262"/>
      <c r="AKR239" s="262"/>
      <c r="AKS239" s="262"/>
      <c r="AKT239" s="262"/>
      <c r="AKU239" s="262"/>
      <c r="AKV239" s="262"/>
      <c r="AKW239" s="262"/>
      <c r="AKX239" s="262"/>
      <c r="AKY239" s="262"/>
      <c r="AKZ239" s="262"/>
      <c r="ALA239" s="262"/>
      <c r="ALB239" s="262"/>
      <c r="ALC239" s="262"/>
      <c r="ALD239" s="262"/>
      <c r="ALE239" s="262"/>
      <c r="ALF239" s="262"/>
      <c r="ALG239" s="262"/>
      <c r="ALH239" s="262"/>
      <c r="ALI239" s="262"/>
      <c r="ALJ239" s="262"/>
      <c r="ALK239" s="262"/>
      <c r="ALL239" s="262"/>
      <c r="ALM239" s="262"/>
      <c r="ALN239" s="262"/>
      <c r="ALO239" s="262"/>
      <c r="ALP239" s="262"/>
      <c r="ALQ239" s="262"/>
      <c r="ALR239" s="262"/>
      <c r="ALS239" s="262"/>
      <c r="ALT239" s="262"/>
      <c r="ALU239" s="262"/>
      <c r="ALV239" s="262"/>
      <c r="ALW239" s="262"/>
      <c r="ALX239" s="262"/>
      <c r="ALY239" s="262"/>
      <c r="ALZ239" s="262"/>
      <c r="AMA239" s="262"/>
      <c r="AMB239" s="262"/>
      <c r="AMC239" s="262"/>
      <c r="AMD239" s="262"/>
      <c r="AME239" s="262"/>
      <c r="AMF239" s="262"/>
      <c r="AMG239" s="262"/>
      <c r="AMH239" s="262"/>
      <c r="AMI239" s="262"/>
      <c r="AMJ239" s="262"/>
      <c r="AMK239" s="262"/>
      <c r="AML239" s="262"/>
      <c r="AMM239" s="262"/>
      <c r="AMN239" s="262"/>
    </row>
    <row r="240" spans="1:1028" s="262" customFormat="1" ht="15" customHeight="1" x14ac:dyDescent="0.2">
      <c r="A240" s="204" t="s">
        <v>322</v>
      </c>
      <c r="B240" s="196" t="s">
        <v>25</v>
      </c>
      <c r="C240" s="197" t="s">
        <v>121</v>
      </c>
      <c r="D240" s="198" t="s">
        <v>122</v>
      </c>
      <c r="E240" s="199" t="s">
        <v>26</v>
      </c>
      <c r="F240" s="208">
        <v>50</v>
      </c>
      <c r="G240" s="209">
        <v>14.13</v>
      </c>
      <c r="H240" s="201">
        <f t="shared" ref="H240" si="180">ROUND((F240*G240),2)</f>
        <v>706.5</v>
      </c>
      <c r="I240" s="202">
        <f t="shared" si="172"/>
        <v>881.99</v>
      </c>
      <c r="J240" s="203">
        <f>(I240/$I$356)</f>
        <v>9.9943824588032419E-4</v>
      </c>
    </row>
    <row r="241" spans="1:1028" s="262" customFormat="1" ht="15" customHeight="1" x14ac:dyDescent="0.2">
      <c r="A241" s="204" t="s">
        <v>323</v>
      </c>
      <c r="B241" s="204" t="s">
        <v>25</v>
      </c>
      <c r="C241" s="205">
        <v>100556</v>
      </c>
      <c r="D241" s="198" t="s">
        <v>293</v>
      </c>
      <c r="E241" s="199" t="s">
        <v>81</v>
      </c>
      <c r="F241" s="208">
        <v>4</v>
      </c>
      <c r="G241" s="210">
        <v>48.33</v>
      </c>
      <c r="H241" s="201">
        <f t="shared" ref="H241:H242" si="181">ROUND((F241*G241),2)</f>
        <v>193.32</v>
      </c>
      <c r="I241" s="202">
        <f t="shared" si="172"/>
        <v>241.34</v>
      </c>
      <c r="J241" s="203">
        <f>(I241/$I$356)</f>
        <v>2.7347750684334003E-4</v>
      </c>
    </row>
    <row r="242" spans="1:1028" s="262" customFormat="1" ht="15" customHeight="1" x14ac:dyDescent="0.2">
      <c r="A242" s="204" t="s">
        <v>324</v>
      </c>
      <c r="B242" s="204" t="s">
        <v>25</v>
      </c>
      <c r="C242" s="205">
        <v>98307</v>
      </c>
      <c r="D242" s="198" t="s">
        <v>130</v>
      </c>
      <c r="E242" s="199" t="s">
        <v>81</v>
      </c>
      <c r="F242" s="208">
        <v>4</v>
      </c>
      <c r="G242" s="210">
        <v>48.26</v>
      </c>
      <c r="H242" s="201">
        <f t="shared" si="181"/>
        <v>193.04</v>
      </c>
      <c r="I242" s="202">
        <f t="shared" si="172"/>
        <v>240.99</v>
      </c>
      <c r="J242" s="203">
        <f>(I242/$I$356)</f>
        <v>2.7308089986813837E-4</v>
      </c>
    </row>
    <row r="243" spans="1:1028" s="262" customFormat="1" ht="15" customHeight="1" x14ac:dyDescent="0.2">
      <c r="A243" s="204" t="s">
        <v>325</v>
      </c>
      <c r="B243" s="204" t="s">
        <v>25</v>
      </c>
      <c r="C243" s="205">
        <v>98297</v>
      </c>
      <c r="D243" s="198" t="s">
        <v>294</v>
      </c>
      <c r="E243" s="199" t="s">
        <v>26</v>
      </c>
      <c r="F243" s="207">
        <v>50</v>
      </c>
      <c r="G243" s="210">
        <v>4.12</v>
      </c>
      <c r="H243" s="201">
        <f t="shared" ref="H243" si="182">ROUND((F243*G243),2)</f>
        <v>206</v>
      </c>
      <c r="I243" s="202">
        <f t="shared" ref="I243" si="183">ROUND(H243*(1+$I$6),2)</f>
        <v>257.17</v>
      </c>
      <c r="J243" s="203">
        <f>(I243/$I$356)</f>
        <v>2.9141547375031806E-4</v>
      </c>
    </row>
    <row r="244" spans="1:1028" s="460" customFormat="1" ht="15" customHeight="1" x14ac:dyDescent="0.2">
      <c r="A244" s="109" t="s">
        <v>541</v>
      </c>
      <c r="B244" s="681"/>
      <c r="C244" s="682"/>
      <c r="D244" s="683" t="s">
        <v>542</v>
      </c>
      <c r="E244" s="684"/>
      <c r="F244" s="684"/>
      <c r="G244" s="684"/>
      <c r="H244" s="684"/>
      <c r="I244" s="685"/>
      <c r="J244" s="125"/>
    </row>
    <row r="245" spans="1:1028" s="262" customFormat="1" ht="15" customHeight="1" x14ac:dyDescent="0.2">
      <c r="A245" s="204" t="s">
        <v>543</v>
      </c>
      <c r="B245" s="196" t="s">
        <v>546</v>
      </c>
      <c r="C245" s="197">
        <v>1032</v>
      </c>
      <c r="D245" s="198" t="s">
        <v>544</v>
      </c>
      <c r="E245" s="199" t="s">
        <v>81</v>
      </c>
      <c r="F245" s="208">
        <v>1</v>
      </c>
      <c r="G245" s="209">
        <v>6385.86</v>
      </c>
      <c r="H245" s="201">
        <f t="shared" ref="H245" si="184">ROUND((F245*G245),2)</f>
        <v>6385.86</v>
      </c>
      <c r="I245" s="202">
        <f t="shared" ref="I245" si="185">ROUND(H245*(1+$I$6),2)</f>
        <v>7972.09</v>
      </c>
      <c r="J245" s="203">
        <f>(I245/$I$356)</f>
        <v>9.0336757169583257E-3</v>
      </c>
    </row>
    <row r="246" spans="1:1028" s="262" customFormat="1" ht="15" customHeight="1" x14ac:dyDescent="0.2">
      <c r="A246" s="109" t="s">
        <v>541</v>
      </c>
      <c r="B246" s="681"/>
      <c r="C246" s="682"/>
      <c r="D246" s="683" t="s">
        <v>837</v>
      </c>
      <c r="E246" s="684"/>
      <c r="F246" s="684"/>
      <c r="G246" s="684"/>
      <c r="H246" s="684"/>
      <c r="I246" s="685"/>
      <c r="J246" s="125"/>
    </row>
    <row r="247" spans="1:1028" s="262" customFormat="1" ht="15" customHeight="1" x14ac:dyDescent="0.2">
      <c r="A247" s="204" t="s">
        <v>543</v>
      </c>
      <c r="B247" s="196" t="s">
        <v>838</v>
      </c>
      <c r="C247" s="197" t="s">
        <v>839</v>
      </c>
      <c r="D247" s="198" t="s">
        <v>837</v>
      </c>
      <c r="E247" s="199" t="s">
        <v>81</v>
      </c>
      <c r="F247" s="208">
        <v>1</v>
      </c>
      <c r="G247" s="209">
        <v>37900</v>
      </c>
      <c r="H247" s="201">
        <f t="shared" ref="H247" si="186">ROUND((F247*G247),2)</f>
        <v>37900</v>
      </c>
      <c r="I247" s="202">
        <f t="shared" ref="I247" si="187">ROUND(H247*(1+$I$6),2)</f>
        <v>47314.239999999998</v>
      </c>
      <c r="J247" s="203">
        <f>(I247/$I$356)</f>
        <v>5.3614736029615612E-2</v>
      </c>
    </row>
    <row r="248" spans="1:1028" s="262" customFormat="1" ht="9" customHeight="1" x14ac:dyDescent="0.2">
      <c r="A248" s="637"/>
      <c r="B248" s="638"/>
      <c r="C248" s="639"/>
      <c r="D248" s="640"/>
      <c r="E248" s="641"/>
      <c r="F248" s="642"/>
      <c r="G248" s="643"/>
      <c r="H248" s="201"/>
      <c r="I248" s="202"/>
      <c r="J248" s="203"/>
    </row>
    <row r="249" spans="1:1028" s="143" customFormat="1" ht="15.6" customHeight="1" x14ac:dyDescent="0.2">
      <c r="A249" s="673"/>
      <c r="B249" s="674"/>
      <c r="C249" s="674"/>
      <c r="D249" s="674"/>
      <c r="E249" s="674"/>
      <c r="F249" s="674"/>
      <c r="G249" s="675"/>
      <c r="H249" s="129">
        <f>SUM(H221:H247)</f>
        <v>61731.46</v>
      </c>
      <c r="I249" s="129">
        <f>SUM(I221:I247)</f>
        <v>77065.36</v>
      </c>
      <c r="J249" s="122">
        <f>SUM(J221:J247)</f>
        <v>8.73275980640775E-2</v>
      </c>
      <c r="K249" s="262"/>
      <c r="L249" s="262"/>
      <c r="M249" s="262"/>
      <c r="N249" s="262"/>
      <c r="O249" s="262"/>
      <c r="P249" s="262"/>
      <c r="Q249" s="262"/>
      <c r="R249" s="262"/>
      <c r="S249" s="262"/>
      <c r="T249" s="262"/>
      <c r="U249" s="262"/>
      <c r="V249" s="262"/>
      <c r="W249" s="262"/>
      <c r="X249" s="262"/>
      <c r="Y249" s="262"/>
      <c r="Z249" s="262"/>
      <c r="AA249" s="262"/>
      <c r="AB249" s="262"/>
      <c r="AC249" s="262"/>
      <c r="AD249" s="262"/>
      <c r="AE249" s="262"/>
      <c r="AF249" s="262"/>
      <c r="AG249" s="262"/>
      <c r="AH249" s="262"/>
      <c r="AI249" s="262"/>
      <c r="AJ249" s="262"/>
      <c r="AK249" s="262"/>
      <c r="AL249" s="262"/>
      <c r="AM249" s="262"/>
      <c r="AN249" s="262"/>
      <c r="AO249" s="262"/>
      <c r="AP249" s="262"/>
      <c r="AQ249" s="262"/>
      <c r="AR249" s="262"/>
      <c r="AS249" s="262"/>
      <c r="AT249" s="262"/>
      <c r="AU249" s="262"/>
      <c r="AV249" s="262"/>
      <c r="AW249" s="262"/>
      <c r="AX249" s="262"/>
      <c r="AY249" s="262"/>
      <c r="AZ249" s="262"/>
      <c r="BA249" s="262"/>
      <c r="BB249" s="262"/>
      <c r="BC249" s="262"/>
      <c r="BD249" s="262"/>
      <c r="BE249" s="262"/>
      <c r="BF249" s="262"/>
      <c r="BG249" s="262"/>
      <c r="BH249" s="262"/>
      <c r="BI249" s="262"/>
      <c r="BJ249" s="262"/>
      <c r="BK249" s="262"/>
      <c r="BL249" s="262"/>
      <c r="BM249" s="262"/>
      <c r="BN249" s="262"/>
      <c r="BO249" s="262"/>
      <c r="BP249" s="262"/>
      <c r="BQ249" s="262"/>
      <c r="BR249" s="262"/>
      <c r="BS249" s="262"/>
      <c r="BT249" s="262"/>
      <c r="BU249" s="262"/>
      <c r="BV249" s="262"/>
      <c r="BW249" s="262"/>
      <c r="BX249" s="262"/>
      <c r="BY249" s="262"/>
      <c r="BZ249" s="262"/>
      <c r="CA249" s="262"/>
      <c r="CB249" s="262"/>
      <c r="CC249" s="262"/>
      <c r="CD249" s="262"/>
      <c r="CE249" s="262"/>
      <c r="CF249" s="262"/>
      <c r="CG249" s="262"/>
      <c r="CH249" s="262"/>
      <c r="CI249" s="262"/>
      <c r="CJ249" s="262"/>
      <c r="CK249" s="262"/>
      <c r="CL249" s="262"/>
      <c r="CM249" s="262"/>
      <c r="CN249" s="262"/>
      <c r="CO249" s="262"/>
      <c r="CP249" s="262"/>
      <c r="CQ249" s="262"/>
      <c r="CR249" s="262"/>
      <c r="CS249" s="262"/>
      <c r="CT249" s="262"/>
      <c r="CU249" s="262"/>
      <c r="CV249" s="262"/>
      <c r="CW249" s="262"/>
      <c r="CX249" s="262"/>
      <c r="CY249" s="262"/>
      <c r="CZ249" s="262"/>
      <c r="DA249" s="262"/>
      <c r="DB249" s="262"/>
      <c r="DC249" s="262"/>
      <c r="DD249" s="262"/>
      <c r="DE249" s="262"/>
      <c r="DF249" s="262"/>
      <c r="DG249" s="262"/>
      <c r="DH249" s="262"/>
      <c r="DI249" s="262"/>
      <c r="DJ249" s="262"/>
      <c r="DK249" s="262"/>
      <c r="DL249" s="262"/>
      <c r="DM249" s="262"/>
      <c r="DN249" s="262"/>
      <c r="DO249" s="262"/>
      <c r="DP249" s="262"/>
      <c r="DQ249" s="262"/>
      <c r="DR249" s="262"/>
      <c r="DS249" s="262"/>
      <c r="DT249" s="262"/>
      <c r="DU249" s="262"/>
      <c r="DV249" s="262"/>
      <c r="DW249" s="262"/>
      <c r="DX249" s="262"/>
      <c r="DY249" s="262"/>
      <c r="DZ249" s="262"/>
      <c r="EA249" s="262"/>
      <c r="EB249" s="262"/>
      <c r="EC249" s="262"/>
      <c r="ED249" s="262"/>
      <c r="EE249" s="262"/>
      <c r="EF249" s="262"/>
      <c r="EG249" s="262"/>
      <c r="EH249" s="262"/>
      <c r="EI249" s="262"/>
      <c r="EJ249" s="262"/>
      <c r="EK249" s="262"/>
      <c r="EL249" s="262"/>
      <c r="EM249" s="262"/>
      <c r="EN249" s="262"/>
      <c r="EO249" s="262"/>
      <c r="EP249" s="262"/>
      <c r="EQ249" s="262"/>
      <c r="ER249" s="262"/>
      <c r="ES249" s="262"/>
      <c r="ET249" s="262"/>
      <c r="EU249" s="262"/>
      <c r="EV249" s="262"/>
      <c r="EW249" s="262"/>
      <c r="EX249" s="262"/>
      <c r="EY249" s="262"/>
      <c r="EZ249" s="262"/>
      <c r="FA249" s="262"/>
      <c r="FB249" s="262"/>
      <c r="FC249" s="262"/>
      <c r="FD249" s="262"/>
      <c r="FE249" s="262"/>
      <c r="FF249" s="262"/>
      <c r="FG249" s="262"/>
      <c r="FH249" s="262"/>
      <c r="FI249" s="262"/>
      <c r="FJ249" s="262"/>
      <c r="FK249" s="262"/>
      <c r="FL249" s="262"/>
      <c r="FM249" s="262"/>
      <c r="FN249" s="262"/>
      <c r="FO249" s="262"/>
      <c r="FP249" s="262"/>
      <c r="FQ249" s="262"/>
      <c r="FR249" s="262"/>
      <c r="FS249" s="262"/>
      <c r="FT249" s="262"/>
      <c r="FU249" s="262"/>
      <c r="FV249" s="262"/>
      <c r="FW249" s="262"/>
      <c r="FX249" s="262"/>
      <c r="FY249" s="262"/>
      <c r="FZ249" s="262"/>
      <c r="GA249" s="262"/>
      <c r="GB249" s="262"/>
      <c r="GC249" s="262"/>
      <c r="GD249" s="262"/>
      <c r="GE249" s="262"/>
      <c r="GF249" s="262"/>
      <c r="GG249" s="262"/>
      <c r="GH249" s="262"/>
      <c r="GI249" s="262"/>
      <c r="GJ249" s="262"/>
      <c r="GK249" s="262"/>
      <c r="GL249" s="262"/>
      <c r="GM249" s="262"/>
      <c r="GN249" s="262"/>
      <c r="GO249" s="262"/>
      <c r="GP249" s="262"/>
      <c r="GQ249" s="262"/>
      <c r="GR249" s="262"/>
      <c r="GS249" s="262"/>
      <c r="GT249" s="262"/>
      <c r="GU249" s="262"/>
      <c r="GV249" s="262"/>
      <c r="GW249" s="262"/>
      <c r="GX249" s="262"/>
      <c r="GY249" s="262"/>
      <c r="GZ249" s="262"/>
      <c r="HA249" s="262"/>
      <c r="HB249" s="262"/>
      <c r="HC249" s="262"/>
      <c r="HD249" s="262"/>
      <c r="HE249" s="262"/>
      <c r="HF249" s="262"/>
      <c r="HG249" s="262"/>
      <c r="HH249" s="262"/>
      <c r="HI249" s="262"/>
      <c r="HJ249" s="262"/>
      <c r="HK249" s="262"/>
      <c r="HL249" s="262"/>
      <c r="HM249" s="262"/>
      <c r="HN249" s="262"/>
      <c r="HO249" s="262"/>
      <c r="HP249" s="262"/>
      <c r="HQ249" s="262"/>
      <c r="HR249" s="262"/>
      <c r="HS249" s="262"/>
      <c r="HT249" s="262"/>
      <c r="HU249" s="262"/>
      <c r="HV249" s="262"/>
      <c r="HW249" s="262"/>
      <c r="HX249" s="262"/>
      <c r="HY249" s="262"/>
      <c r="HZ249" s="262"/>
      <c r="IA249" s="262"/>
      <c r="IB249" s="262"/>
      <c r="IC249" s="262"/>
      <c r="ID249" s="262"/>
      <c r="IE249" s="262"/>
      <c r="IF249" s="262"/>
      <c r="IG249" s="262"/>
      <c r="IH249" s="262"/>
      <c r="II249" s="262"/>
      <c r="IJ249" s="262"/>
      <c r="IK249" s="262"/>
      <c r="IL249" s="262"/>
      <c r="IM249" s="262"/>
      <c r="IN249" s="262"/>
      <c r="IO249" s="262"/>
      <c r="IP249" s="262"/>
      <c r="IQ249" s="262"/>
      <c r="IR249" s="262"/>
      <c r="IS249" s="262"/>
      <c r="IT249" s="262"/>
      <c r="IU249" s="262"/>
      <c r="IV249" s="262"/>
      <c r="IW249" s="262"/>
      <c r="IX249" s="262"/>
      <c r="IY249" s="262"/>
      <c r="IZ249" s="262"/>
      <c r="JA249" s="262"/>
      <c r="JB249" s="262"/>
      <c r="JC249" s="262"/>
      <c r="JD249" s="262"/>
      <c r="JE249" s="262"/>
      <c r="JF249" s="262"/>
      <c r="JG249" s="262"/>
      <c r="JH249" s="262"/>
      <c r="JI249" s="262"/>
      <c r="JJ249" s="262"/>
      <c r="JK249" s="262"/>
      <c r="JL249" s="262"/>
      <c r="JM249" s="262"/>
      <c r="JN249" s="262"/>
      <c r="JO249" s="262"/>
      <c r="JP249" s="262"/>
      <c r="JQ249" s="262"/>
      <c r="JR249" s="262"/>
      <c r="JS249" s="262"/>
      <c r="JT249" s="262"/>
      <c r="JU249" s="262"/>
      <c r="JV249" s="262"/>
      <c r="JW249" s="262"/>
      <c r="JX249" s="262"/>
      <c r="JY249" s="262"/>
      <c r="JZ249" s="262"/>
      <c r="KA249" s="262"/>
      <c r="KB249" s="262"/>
      <c r="KC249" s="262"/>
      <c r="KD249" s="262"/>
      <c r="KE249" s="262"/>
      <c r="KF249" s="262"/>
      <c r="KG249" s="262"/>
      <c r="KH249" s="262"/>
      <c r="KI249" s="262"/>
      <c r="KJ249" s="262"/>
      <c r="KK249" s="262"/>
      <c r="KL249" s="262"/>
      <c r="KM249" s="262"/>
      <c r="KN249" s="262"/>
      <c r="KO249" s="262"/>
      <c r="KP249" s="262"/>
      <c r="KQ249" s="262"/>
      <c r="KR249" s="262"/>
      <c r="KS249" s="262"/>
      <c r="KT249" s="262"/>
      <c r="KU249" s="262"/>
      <c r="KV249" s="262"/>
      <c r="KW249" s="262"/>
      <c r="KX249" s="262"/>
      <c r="KY249" s="262"/>
      <c r="KZ249" s="262"/>
      <c r="LA249" s="262"/>
      <c r="LB249" s="262"/>
      <c r="LC249" s="262"/>
      <c r="LD249" s="262"/>
      <c r="LE249" s="262"/>
      <c r="LF249" s="262"/>
      <c r="LG249" s="262"/>
      <c r="LH249" s="262"/>
      <c r="LI249" s="262"/>
      <c r="LJ249" s="262"/>
      <c r="LK249" s="262"/>
      <c r="LL249" s="262"/>
      <c r="LM249" s="262"/>
      <c r="LN249" s="262"/>
      <c r="LO249" s="262"/>
      <c r="LP249" s="262"/>
      <c r="LQ249" s="262"/>
      <c r="LR249" s="262"/>
      <c r="LS249" s="262"/>
      <c r="LT249" s="262"/>
      <c r="LU249" s="262"/>
      <c r="LV249" s="262"/>
      <c r="LW249" s="262"/>
      <c r="LX249" s="262"/>
      <c r="LY249" s="262"/>
      <c r="LZ249" s="262"/>
      <c r="MA249" s="262"/>
      <c r="MB249" s="262"/>
      <c r="MC249" s="262"/>
      <c r="MD249" s="262"/>
      <c r="ME249" s="262"/>
      <c r="MF249" s="262"/>
      <c r="MG249" s="262"/>
      <c r="MH249" s="262"/>
      <c r="MI249" s="262"/>
      <c r="MJ249" s="262"/>
      <c r="MK249" s="262"/>
      <c r="ML249" s="262"/>
      <c r="MM249" s="262"/>
      <c r="MN249" s="262"/>
      <c r="MO249" s="262"/>
      <c r="MP249" s="262"/>
      <c r="MQ249" s="262"/>
      <c r="MR249" s="262"/>
      <c r="MS249" s="262"/>
      <c r="MT249" s="262"/>
      <c r="MU249" s="262"/>
      <c r="MV249" s="262"/>
      <c r="MW249" s="262"/>
      <c r="MX249" s="262"/>
      <c r="MY249" s="262"/>
      <c r="MZ249" s="262"/>
      <c r="NA249" s="262"/>
      <c r="NB249" s="262"/>
      <c r="NC249" s="262"/>
      <c r="ND249" s="262"/>
      <c r="NE249" s="262"/>
      <c r="NF249" s="262"/>
      <c r="NG249" s="262"/>
      <c r="NH249" s="262"/>
      <c r="NI249" s="262"/>
      <c r="NJ249" s="262"/>
      <c r="NK249" s="262"/>
      <c r="NL249" s="262"/>
      <c r="NM249" s="262"/>
      <c r="NN249" s="262"/>
      <c r="NO249" s="262"/>
      <c r="NP249" s="262"/>
      <c r="NQ249" s="262"/>
      <c r="NR249" s="262"/>
      <c r="NS249" s="262"/>
      <c r="NT249" s="262"/>
      <c r="NU249" s="262"/>
      <c r="NV249" s="262"/>
      <c r="NW249" s="262"/>
      <c r="NX249" s="262"/>
      <c r="NY249" s="262"/>
      <c r="NZ249" s="262"/>
      <c r="OA249" s="262"/>
      <c r="OB249" s="262"/>
      <c r="OC249" s="262"/>
      <c r="OD249" s="262"/>
      <c r="OE249" s="262"/>
      <c r="OF249" s="262"/>
      <c r="OG249" s="262"/>
      <c r="OH249" s="262"/>
      <c r="OI249" s="262"/>
      <c r="OJ249" s="262"/>
      <c r="OK249" s="262"/>
      <c r="OL249" s="262"/>
      <c r="OM249" s="262"/>
      <c r="ON249" s="262"/>
      <c r="OO249" s="262"/>
      <c r="OP249" s="262"/>
      <c r="OQ249" s="262"/>
      <c r="OR249" s="262"/>
      <c r="OS249" s="262"/>
      <c r="OT249" s="262"/>
      <c r="OU249" s="262"/>
      <c r="OV249" s="262"/>
      <c r="OW249" s="262"/>
      <c r="OX249" s="262"/>
      <c r="OY249" s="262"/>
      <c r="OZ249" s="262"/>
      <c r="PA249" s="262"/>
      <c r="PB249" s="262"/>
      <c r="PC249" s="262"/>
      <c r="PD249" s="262"/>
      <c r="PE249" s="262"/>
      <c r="PF249" s="262"/>
      <c r="PG249" s="262"/>
      <c r="PH249" s="262"/>
      <c r="PI249" s="262"/>
      <c r="PJ249" s="262"/>
      <c r="PK249" s="262"/>
      <c r="PL249" s="262"/>
      <c r="PM249" s="262"/>
      <c r="PN249" s="262"/>
      <c r="PO249" s="262"/>
      <c r="PP249" s="262"/>
      <c r="PQ249" s="262"/>
      <c r="PR249" s="262"/>
      <c r="PS249" s="262"/>
      <c r="PT249" s="262"/>
      <c r="PU249" s="262"/>
      <c r="PV249" s="262"/>
      <c r="PW249" s="262"/>
      <c r="PX249" s="262"/>
      <c r="PY249" s="262"/>
      <c r="PZ249" s="262"/>
      <c r="QA249" s="262"/>
      <c r="QB249" s="262"/>
      <c r="QC249" s="262"/>
      <c r="QD249" s="262"/>
      <c r="QE249" s="262"/>
      <c r="QF249" s="262"/>
      <c r="QG249" s="262"/>
      <c r="QH249" s="262"/>
      <c r="QI249" s="262"/>
      <c r="QJ249" s="262"/>
      <c r="QK249" s="262"/>
      <c r="QL249" s="262"/>
      <c r="QM249" s="262"/>
      <c r="QN249" s="262"/>
      <c r="QO249" s="262"/>
      <c r="QP249" s="262"/>
      <c r="QQ249" s="262"/>
      <c r="QR249" s="262"/>
      <c r="QS249" s="262"/>
      <c r="QT249" s="262"/>
      <c r="QU249" s="262"/>
      <c r="QV249" s="262"/>
      <c r="QW249" s="262"/>
      <c r="QX249" s="262"/>
      <c r="QY249" s="262"/>
      <c r="QZ249" s="262"/>
      <c r="RA249" s="262"/>
      <c r="RB249" s="262"/>
      <c r="RC249" s="262"/>
      <c r="RD249" s="262"/>
      <c r="RE249" s="262"/>
      <c r="RF249" s="262"/>
      <c r="RG249" s="262"/>
      <c r="RH249" s="262"/>
      <c r="RI249" s="262"/>
      <c r="RJ249" s="262"/>
      <c r="RK249" s="262"/>
      <c r="RL249" s="262"/>
      <c r="RM249" s="262"/>
      <c r="RN249" s="262"/>
      <c r="RO249" s="262"/>
      <c r="RP249" s="262"/>
      <c r="RQ249" s="262"/>
      <c r="RR249" s="262"/>
      <c r="RS249" s="262"/>
      <c r="RT249" s="262"/>
      <c r="RU249" s="262"/>
      <c r="RV249" s="262"/>
      <c r="RW249" s="262"/>
      <c r="RX249" s="262"/>
      <c r="RY249" s="262"/>
      <c r="RZ249" s="262"/>
      <c r="SA249" s="262"/>
      <c r="SB249" s="262"/>
      <c r="SC249" s="262"/>
      <c r="SD249" s="262"/>
      <c r="SE249" s="262"/>
      <c r="SF249" s="262"/>
      <c r="SG249" s="262"/>
      <c r="SH249" s="262"/>
      <c r="SI249" s="262"/>
      <c r="SJ249" s="262"/>
      <c r="SK249" s="262"/>
      <c r="SL249" s="262"/>
      <c r="SM249" s="262"/>
      <c r="SN249" s="262"/>
      <c r="SO249" s="262"/>
      <c r="SP249" s="262"/>
      <c r="SQ249" s="262"/>
      <c r="SR249" s="262"/>
      <c r="SS249" s="262"/>
      <c r="ST249" s="262"/>
      <c r="SU249" s="262"/>
      <c r="SV249" s="262"/>
      <c r="SW249" s="262"/>
      <c r="SX249" s="262"/>
      <c r="SY249" s="262"/>
      <c r="SZ249" s="262"/>
      <c r="TA249" s="262"/>
      <c r="TB249" s="262"/>
      <c r="TC249" s="262"/>
      <c r="TD249" s="262"/>
      <c r="TE249" s="262"/>
      <c r="TF249" s="262"/>
      <c r="TG249" s="262"/>
      <c r="TH249" s="262"/>
      <c r="TI249" s="262"/>
      <c r="TJ249" s="262"/>
      <c r="TK249" s="262"/>
      <c r="TL249" s="262"/>
      <c r="TM249" s="262"/>
      <c r="TN249" s="262"/>
      <c r="TO249" s="262"/>
      <c r="TP249" s="262"/>
      <c r="TQ249" s="262"/>
      <c r="TR249" s="262"/>
      <c r="TS249" s="262"/>
      <c r="TT249" s="262"/>
      <c r="TU249" s="262"/>
      <c r="TV249" s="262"/>
      <c r="TW249" s="262"/>
      <c r="TX249" s="262"/>
      <c r="TY249" s="262"/>
      <c r="TZ249" s="262"/>
      <c r="UA249" s="262"/>
      <c r="UB249" s="262"/>
      <c r="UC249" s="262"/>
      <c r="UD249" s="262"/>
      <c r="UE249" s="262"/>
      <c r="UF249" s="262"/>
      <c r="UG249" s="262"/>
      <c r="UH249" s="262"/>
      <c r="UI249" s="262"/>
      <c r="UJ249" s="262"/>
      <c r="UK249" s="262"/>
      <c r="UL249" s="262"/>
      <c r="UM249" s="262"/>
      <c r="UN249" s="262"/>
      <c r="UO249" s="262"/>
      <c r="UP249" s="262"/>
      <c r="UQ249" s="262"/>
      <c r="UR249" s="262"/>
      <c r="US249" s="262"/>
      <c r="UT249" s="262"/>
      <c r="UU249" s="262"/>
      <c r="UV249" s="262"/>
      <c r="UW249" s="262"/>
      <c r="UX249" s="262"/>
      <c r="UY249" s="262"/>
      <c r="UZ249" s="262"/>
      <c r="VA249" s="262"/>
      <c r="VB249" s="262"/>
      <c r="VC249" s="262"/>
      <c r="VD249" s="262"/>
      <c r="VE249" s="262"/>
      <c r="VF249" s="262"/>
      <c r="VG249" s="262"/>
      <c r="VH249" s="262"/>
      <c r="VI249" s="262"/>
      <c r="VJ249" s="262"/>
      <c r="VK249" s="262"/>
      <c r="VL249" s="262"/>
      <c r="VM249" s="262"/>
      <c r="VN249" s="262"/>
      <c r="VO249" s="262"/>
      <c r="VP249" s="262"/>
      <c r="VQ249" s="262"/>
      <c r="VR249" s="262"/>
      <c r="VS249" s="262"/>
      <c r="VT249" s="262"/>
      <c r="VU249" s="262"/>
      <c r="VV249" s="262"/>
      <c r="VW249" s="262"/>
      <c r="VX249" s="262"/>
      <c r="VY249" s="262"/>
      <c r="VZ249" s="262"/>
      <c r="WA249" s="262"/>
      <c r="WB249" s="262"/>
      <c r="WC249" s="262"/>
      <c r="WD249" s="262"/>
      <c r="WE249" s="262"/>
      <c r="WF249" s="262"/>
      <c r="WG249" s="262"/>
      <c r="WH249" s="262"/>
      <c r="WI249" s="262"/>
      <c r="WJ249" s="262"/>
      <c r="WK249" s="262"/>
      <c r="WL249" s="262"/>
      <c r="WM249" s="262"/>
      <c r="WN249" s="262"/>
      <c r="WO249" s="262"/>
      <c r="WP249" s="262"/>
      <c r="WQ249" s="262"/>
      <c r="WR249" s="262"/>
      <c r="WS249" s="262"/>
      <c r="WT249" s="262"/>
      <c r="WU249" s="262"/>
      <c r="WV249" s="262"/>
      <c r="WW249" s="262"/>
      <c r="WX249" s="262"/>
      <c r="WY249" s="262"/>
      <c r="WZ249" s="262"/>
      <c r="XA249" s="262"/>
      <c r="XB249" s="262"/>
      <c r="XC249" s="262"/>
      <c r="XD249" s="262"/>
      <c r="XE249" s="262"/>
      <c r="XF249" s="262"/>
      <c r="XG249" s="262"/>
      <c r="XH249" s="262"/>
      <c r="XI249" s="262"/>
      <c r="XJ249" s="262"/>
      <c r="XK249" s="262"/>
      <c r="XL249" s="262"/>
      <c r="XM249" s="262"/>
      <c r="XN249" s="262"/>
      <c r="XO249" s="262"/>
      <c r="XP249" s="262"/>
      <c r="XQ249" s="262"/>
      <c r="XR249" s="262"/>
      <c r="XS249" s="262"/>
      <c r="XT249" s="262"/>
      <c r="XU249" s="262"/>
      <c r="XV249" s="262"/>
      <c r="XW249" s="262"/>
      <c r="XX249" s="262"/>
      <c r="XY249" s="262"/>
      <c r="XZ249" s="262"/>
      <c r="YA249" s="262"/>
      <c r="YB249" s="262"/>
      <c r="YC249" s="262"/>
      <c r="YD249" s="262"/>
      <c r="YE249" s="262"/>
      <c r="YF249" s="262"/>
      <c r="YG249" s="262"/>
      <c r="YH249" s="262"/>
      <c r="YI249" s="262"/>
      <c r="YJ249" s="262"/>
      <c r="YK249" s="262"/>
      <c r="YL249" s="262"/>
      <c r="YM249" s="262"/>
      <c r="YN249" s="262"/>
      <c r="YO249" s="262"/>
      <c r="YP249" s="262"/>
      <c r="YQ249" s="262"/>
      <c r="YR249" s="262"/>
      <c r="YS249" s="262"/>
      <c r="YT249" s="262"/>
      <c r="YU249" s="262"/>
      <c r="YV249" s="262"/>
      <c r="YW249" s="262"/>
      <c r="YX249" s="262"/>
      <c r="YY249" s="262"/>
      <c r="YZ249" s="262"/>
      <c r="ZA249" s="262"/>
      <c r="ZB249" s="262"/>
      <c r="ZC249" s="262"/>
      <c r="ZD249" s="262"/>
      <c r="ZE249" s="262"/>
      <c r="ZF249" s="262"/>
      <c r="ZG249" s="262"/>
      <c r="ZH249" s="262"/>
      <c r="ZI249" s="262"/>
      <c r="ZJ249" s="262"/>
      <c r="ZK249" s="262"/>
      <c r="ZL249" s="262"/>
      <c r="ZM249" s="262"/>
      <c r="ZN249" s="262"/>
      <c r="ZO249" s="262"/>
      <c r="ZP249" s="262"/>
      <c r="ZQ249" s="262"/>
      <c r="ZR249" s="262"/>
      <c r="ZS249" s="262"/>
      <c r="ZT249" s="262"/>
      <c r="ZU249" s="262"/>
      <c r="ZV249" s="262"/>
      <c r="ZW249" s="262"/>
      <c r="ZX249" s="262"/>
      <c r="ZY249" s="262"/>
      <c r="ZZ249" s="262"/>
      <c r="AAA249" s="262"/>
      <c r="AAB249" s="262"/>
      <c r="AAC249" s="262"/>
      <c r="AAD249" s="262"/>
      <c r="AAE249" s="262"/>
      <c r="AAF249" s="262"/>
      <c r="AAG249" s="262"/>
      <c r="AAH249" s="262"/>
      <c r="AAI249" s="262"/>
      <c r="AAJ249" s="262"/>
      <c r="AAK249" s="262"/>
      <c r="AAL249" s="262"/>
      <c r="AAM249" s="262"/>
      <c r="AAN249" s="262"/>
      <c r="AAO249" s="262"/>
      <c r="AAP249" s="262"/>
      <c r="AAQ249" s="262"/>
      <c r="AAR249" s="262"/>
      <c r="AAS249" s="262"/>
      <c r="AAT249" s="262"/>
      <c r="AAU249" s="262"/>
      <c r="AAV249" s="262"/>
      <c r="AAW249" s="262"/>
      <c r="AAX249" s="262"/>
      <c r="AAY249" s="262"/>
      <c r="AAZ249" s="262"/>
      <c r="ABA249" s="262"/>
      <c r="ABB249" s="262"/>
      <c r="ABC249" s="262"/>
      <c r="ABD249" s="262"/>
      <c r="ABE249" s="262"/>
      <c r="ABF249" s="262"/>
      <c r="ABG249" s="262"/>
      <c r="ABH249" s="262"/>
      <c r="ABI249" s="262"/>
      <c r="ABJ249" s="262"/>
      <c r="ABK249" s="262"/>
      <c r="ABL249" s="262"/>
      <c r="ABM249" s="262"/>
      <c r="ABN249" s="262"/>
      <c r="ABO249" s="262"/>
      <c r="ABP249" s="262"/>
      <c r="ABQ249" s="262"/>
      <c r="ABR249" s="262"/>
      <c r="ABS249" s="262"/>
      <c r="ABT249" s="262"/>
      <c r="ABU249" s="262"/>
      <c r="ABV249" s="262"/>
      <c r="ABW249" s="262"/>
      <c r="ABX249" s="262"/>
      <c r="ABY249" s="262"/>
      <c r="ABZ249" s="262"/>
      <c r="ACA249" s="262"/>
      <c r="ACB249" s="262"/>
      <c r="ACC249" s="262"/>
      <c r="ACD249" s="262"/>
      <c r="ACE249" s="262"/>
      <c r="ACF249" s="262"/>
      <c r="ACG249" s="262"/>
      <c r="ACH249" s="262"/>
      <c r="ACI249" s="262"/>
      <c r="ACJ249" s="262"/>
      <c r="ACK249" s="262"/>
      <c r="ACL249" s="262"/>
      <c r="ACM249" s="262"/>
      <c r="ACN249" s="262"/>
      <c r="ACO249" s="262"/>
      <c r="ACP249" s="262"/>
      <c r="ACQ249" s="262"/>
      <c r="ACR249" s="262"/>
      <c r="ACS249" s="262"/>
      <c r="ACT249" s="262"/>
      <c r="ACU249" s="262"/>
      <c r="ACV249" s="262"/>
      <c r="ACW249" s="262"/>
      <c r="ACX249" s="262"/>
      <c r="ACY249" s="262"/>
      <c r="ACZ249" s="262"/>
      <c r="ADA249" s="262"/>
      <c r="ADB249" s="262"/>
      <c r="ADC249" s="262"/>
      <c r="ADD249" s="262"/>
      <c r="ADE249" s="262"/>
      <c r="ADF249" s="262"/>
      <c r="ADG249" s="262"/>
      <c r="ADH249" s="262"/>
      <c r="ADI249" s="262"/>
      <c r="ADJ249" s="262"/>
      <c r="ADK249" s="262"/>
      <c r="ADL249" s="262"/>
      <c r="ADM249" s="262"/>
      <c r="ADN249" s="262"/>
      <c r="ADO249" s="262"/>
      <c r="ADP249" s="262"/>
      <c r="ADQ249" s="262"/>
      <c r="ADR249" s="262"/>
      <c r="ADS249" s="262"/>
      <c r="ADT249" s="262"/>
      <c r="ADU249" s="262"/>
      <c r="ADV249" s="262"/>
      <c r="ADW249" s="262"/>
      <c r="ADX249" s="262"/>
      <c r="ADY249" s="262"/>
      <c r="ADZ249" s="262"/>
      <c r="AEA249" s="262"/>
      <c r="AEB249" s="262"/>
      <c r="AEC249" s="262"/>
      <c r="AED249" s="262"/>
      <c r="AEE249" s="262"/>
      <c r="AEF249" s="262"/>
      <c r="AEG249" s="262"/>
      <c r="AEH249" s="262"/>
      <c r="AEI249" s="262"/>
      <c r="AEJ249" s="262"/>
      <c r="AEK249" s="262"/>
      <c r="AEL249" s="262"/>
      <c r="AEM249" s="262"/>
      <c r="AEN249" s="262"/>
      <c r="AEO249" s="262"/>
      <c r="AEP249" s="262"/>
      <c r="AEQ249" s="262"/>
      <c r="AER249" s="262"/>
      <c r="AES249" s="262"/>
      <c r="AET249" s="262"/>
      <c r="AEU249" s="262"/>
      <c r="AEV249" s="262"/>
      <c r="AEW249" s="262"/>
      <c r="AEX249" s="262"/>
      <c r="AEY249" s="262"/>
      <c r="AEZ249" s="262"/>
      <c r="AFA249" s="262"/>
      <c r="AFB249" s="262"/>
      <c r="AFC249" s="262"/>
      <c r="AFD249" s="262"/>
      <c r="AFE249" s="262"/>
      <c r="AFF249" s="262"/>
      <c r="AFG249" s="262"/>
      <c r="AFH249" s="262"/>
      <c r="AFI249" s="262"/>
      <c r="AFJ249" s="262"/>
      <c r="AFK249" s="262"/>
      <c r="AFL249" s="262"/>
      <c r="AFM249" s="262"/>
      <c r="AFN249" s="262"/>
      <c r="AFO249" s="262"/>
      <c r="AFP249" s="262"/>
      <c r="AFQ249" s="262"/>
      <c r="AFR249" s="262"/>
      <c r="AFS249" s="262"/>
      <c r="AFT249" s="262"/>
      <c r="AFU249" s="262"/>
      <c r="AFV249" s="262"/>
      <c r="AFW249" s="262"/>
      <c r="AFX249" s="262"/>
      <c r="AFY249" s="262"/>
      <c r="AFZ249" s="262"/>
      <c r="AGA249" s="262"/>
      <c r="AGB249" s="262"/>
      <c r="AGC249" s="262"/>
      <c r="AGD249" s="262"/>
      <c r="AGE249" s="262"/>
      <c r="AGF249" s="262"/>
      <c r="AGG249" s="262"/>
      <c r="AGH249" s="262"/>
      <c r="AGI249" s="262"/>
      <c r="AGJ249" s="262"/>
      <c r="AGK249" s="262"/>
      <c r="AGL249" s="262"/>
      <c r="AGM249" s="262"/>
      <c r="AGN249" s="262"/>
      <c r="AGO249" s="262"/>
      <c r="AGP249" s="262"/>
      <c r="AGQ249" s="262"/>
      <c r="AGR249" s="262"/>
      <c r="AGS249" s="262"/>
      <c r="AGT249" s="262"/>
      <c r="AGU249" s="262"/>
      <c r="AGV249" s="262"/>
      <c r="AGW249" s="262"/>
      <c r="AGX249" s="262"/>
      <c r="AGY249" s="262"/>
      <c r="AGZ249" s="262"/>
      <c r="AHA249" s="262"/>
      <c r="AHB249" s="262"/>
      <c r="AHC249" s="262"/>
      <c r="AHD249" s="262"/>
      <c r="AHE249" s="262"/>
      <c r="AHF249" s="262"/>
      <c r="AHG249" s="262"/>
      <c r="AHH249" s="262"/>
      <c r="AHI249" s="262"/>
      <c r="AHJ249" s="262"/>
      <c r="AHK249" s="262"/>
      <c r="AHL249" s="262"/>
      <c r="AHM249" s="262"/>
      <c r="AHN249" s="262"/>
      <c r="AHO249" s="262"/>
      <c r="AHP249" s="262"/>
      <c r="AHQ249" s="262"/>
      <c r="AHR249" s="262"/>
      <c r="AHS249" s="262"/>
      <c r="AHT249" s="262"/>
      <c r="AHU249" s="262"/>
      <c r="AHV249" s="262"/>
      <c r="AHW249" s="262"/>
      <c r="AHX249" s="262"/>
      <c r="AHY249" s="262"/>
      <c r="AHZ249" s="262"/>
      <c r="AIA249" s="262"/>
      <c r="AIB249" s="262"/>
      <c r="AIC249" s="262"/>
      <c r="AID249" s="262"/>
      <c r="AIE249" s="262"/>
      <c r="AIF249" s="262"/>
      <c r="AIG249" s="262"/>
      <c r="AIH249" s="262"/>
      <c r="AII249" s="262"/>
      <c r="AIJ249" s="262"/>
      <c r="AIK249" s="262"/>
      <c r="AIL249" s="262"/>
      <c r="AIM249" s="262"/>
      <c r="AIN249" s="262"/>
      <c r="AIO249" s="262"/>
      <c r="AIP249" s="262"/>
      <c r="AIQ249" s="262"/>
      <c r="AIR249" s="262"/>
      <c r="AIS249" s="262"/>
      <c r="AIT249" s="262"/>
      <c r="AIU249" s="262"/>
      <c r="AIV249" s="262"/>
      <c r="AIW249" s="262"/>
      <c r="AIX249" s="262"/>
      <c r="AIY249" s="262"/>
      <c r="AIZ249" s="262"/>
      <c r="AJA249" s="262"/>
      <c r="AJB249" s="262"/>
      <c r="AJC249" s="262"/>
      <c r="AJD249" s="262"/>
      <c r="AJE249" s="262"/>
      <c r="AJF249" s="262"/>
      <c r="AJG249" s="262"/>
      <c r="AJH249" s="262"/>
      <c r="AJI249" s="262"/>
      <c r="AJJ249" s="262"/>
      <c r="AJK249" s="262"/>
      <c r="AJL249" s="262"/>
      <c r="AJM249" s="262"/>
      <c r="AJN249" s="262"/>
      <c r="AJO249" s="262"/>
      <c r="AJP249" s="262"/>
      <c r="AJQ249" s="262"/>
      <c r="AJR249" s="262"/>
      <c r="AJS249" s="262"/>
      <c r="AJT249" s="262"/>
      <c r="AJU249" s="262"/>
      <c r="AJV249" s="262"/>
      <c r="AJW249" s="262"/>
      <c r="AJX249" s="262"/>
      <c r="AJY249" s="262"/>
      <c r="AJZ249" s="262"/>
      <c r="AKA249" s="262"/>
      <c r="AKB249" s="262"/>
      <c r="AKC249" s="262"/>
      <c r="AKD249" s="262"/>
      <c r="AKE249" s="262"/>
      <c r="AKF249" s="262"/>
      <c r="AKG249" s="262"/>
      <c r="AKH249" s="262"/>
      <c r="AKI249" s="262"/>
      <c r="AKJ249" s="262"/>
      <c r="AKK249" s="262"/>
      <c r="AKL249" s="262"/>
      <c r="AKM249" s="262"/>
      <c r="AKN249" s="262"/>
      <c r="AKO249" s="262"/>
      <c r="AKP249" s="262"/>
      <c r="AKQ249" s="262"/>
      <c r="AKR249" s="262"/>
      <c r="AKS249" s="262"/>
      <c r="AKT249" s="262"/>
      <c r="AKU249" s="262"/>
      <c r="AKV249" s="262"/>
      <c r="AKW249" s="262"/>
      <c r="AKX249" s="262"/>
      <c r="AKY249" s="262"/>
      <c r="AKZ249" s="262"/>
      <c r="ALA249" s="262"/>
      <c r="ALB249" s="262"/>
      <c r="ALC249" s="262"/>
      <c r="ALD249" s="262"/>
      <c r="ALE249" s="262"/>
      <c r="ALF249" s="262"/>
      <c r="ALG249" s="262"/>
      <c r="ALH249" s="262"/>
      <c r="ALI249" s="262"/>
      <c r="ALJ249" s="262"/>
      <c r="ALK249" s="262"/>
      <c r="ALL249" s="262"/>
      <c r="ALM249" s="262"/>
      <c r="ALN249" s="262"/>
      <c r="ALO249" s="262"/>
      <c r="ALP249" s="262"/>
      <c r="ALQ249" s="262"/>
      <c r="ALR249" s="262"/>
      <c r="ALS249" s="262"/>
      <c r="ALT249" s="262"/>
      <c r="ALU249" s="262"/>
      <c r="ALV249" s="262"/>
      <c r="ALW249" s="262"/>
      <c r="ALX249" s="262"/>
      <c r="ALY249" s="262"/>
      <c r="ALZ249" s="262"/>
      <c r="AMA249" s="262"/>
      <c r="AMB249" s="262"/>
      <c r="AMC249" s="262"/>
      <c r="AMD249" s="262"/>
      <c r="AME249" s="262"/>
      <c r="AMF249" s="262"/>
      <c r="AMG249" s="262"/>
      <c r="AMH249" s="262"/>
      <c r="AMI249" s="262"/>
      <c r="AMJ249" s="262"/>
      <c r="AMK249" s="262"/>
      <c r="AML249" s="262"/>
      <c r="AMM249" s="262"/>
      <c r="AMN249" s="262"/>
    </row>
    <row r="250" spans="1:1028" s="143" customFormat="1" ht="5.65" customHeight="1" x14ac:dyDescent="0.2">
      <c r="A250" s="644"/>
      <c r="B250" s="645"/>
      <c r="C250" s="645"/>
      <c r="D250" s="645"/>
      <c r="E250" s="645"/>
      <c r="F250" s="645"/>
      <c r="G250" s="645"/>
      <c r="H250" s="645"/>
      <c r="I250" s="646"/>
      <c r="J250" s="123"/>
      <c r="K250" s="277"/>
      <c r="L250" s="277"/>
      <c r="M250" s="277"/>
      <c r="N250" s="277"/>
      <c r="O250" s="277"/>
      <c r="P250" s="277"/>
      <c r="Q250" s="277"/>
      <c r="R250" s="277"/>
      <c r="S250" s="262"/>
      <c r="T250" s="262"/>
      <c r="U250" s="262"/>
      <c r="V250" s="262"/>
      <c r="W250" s="262"/>
      <c r="X250" s="262"/>
      <c r="Y250" s="262"/>
      <c r="Z250" s="262"/>
      <c r="AA250" s="262"/>
      <c r="AB250" s="262"/>
      <c r="AC250" s="262"/>
      <c r="AD250" s="262"/>
      <c r="AE250" s="262"/>
      <c r="AF250" s="262"/>
      <c r="AG250" s="262"/>
      <c r="AH250" s="262"/>
      <c r="AI250" s="262"/>
      <c r="AJ250" s="262"/>
      <c r="AK250" s="262"/>
      <c r="AL250" s="262"/>
      <c r="AM250" s="262"/>
      <c r="AN250" s="262"/>
      <c r="AO250" s="262"/>
      <c r="AP250" s="262"/>
      <c r="AQ250" s="262"/>
      <c r="AR250" s="262"/>
      <c r="AS250" s="262"/>
      <c r="AT250" s="262"/>
      <c r="AU250" s="262"/>
      <c r="AV250" s="262"/>
      <c r="AW250" s="262"/>
      <c r="AX250" s="262"/>
      <c r="AY250" s="262"/>
      <c r="AZ250" s="262"/>
      <c r="BA250" s="262"/>
      <c r="BB250" s="262"/>
      <c r="BC250" s="262"/>
      <c r="BD250" s="262"/>
      <c r="BE250" s="262"/>
      <c r="BF250" s="262"/>
      <c r="BG250" s="262"/>
      <c r="BH250" s="262"/>
      <c r="BI250" s="262"/>
      <c r="BJ250" s="262"/>
      <c r="BK250" s="262"/>
      <c r="BL250" s="262"/>
      <c r="BM250" s="262"/>
      <c r="BN250" s="262"/>
      <c r="BO250" s="262"/>
      <c r="BP250" s="262"/>
      <c r="BQ250" s="262"/>
      <c r="BR250" s="262"/>
      <c r="BS250" s="262"/>
      <c r="BT250" s="262"/>
      <c r="BU250" s="262"/>
      <c r="BV250" s="262"/>
      <c r="BW250" s="262"/>
      <c r="BX250" s="262"/>
      <c r="BY250" s="262"/>
      <c r="BZ250" s="262"/>
      <c r="CA250" s="262"/>
      <c r="CB250" s="262"/>
      <c r="CC250" s="262"/>
      <c r="CD250" s="262"/>
      <c r="CE250" s="262"/>
      <c r="CF250" s="262"/>
      <c r="CG250" s="262"/>
      <c r="CH250" s="262"/>
      <c r="CI250" s="262"/>
      <c r="CJ250" s="262"/>
      <c r="CK250" s="262"/>
      <c r="CL250" s="262"/>
      <c r="CM250" s="262"/>
      <c r="CN250" s="262"/>
      <c r="CO250" s="262"/>
      <c r="CP250" s="262"/>
      <c r="CQ250" s="262"/>
      <c r="CR250" s="262"/>
      <c r="CS250" s="262"/>
      <c r="CT250" s="262"/>
      <c r="CU250" s="262"/>
      <c r="CV250" s="262"/>
      <c r="CW250" s="262"/>
      <c r="CX250" s="262"/>
      <c r="CY250" s="262"/>
      <c r="CZ250" s="262"/>
      <c r="DA250" s="262"/>
      <c r="DB250" s="262"/>
      <c r="DC250" s="262"/>
      <c r="DD250" s="262"/>
      <c r="DE250" s="262"/>
      <c r="DF250" s="262"/>
      <c r="DG250" s="262"/>
      <c r="DH250" s="262"/>
      <c r="DI250" s="262"/>
      <c r="DJ250" s="262"/>
      <c r="DK250" s="262"/>
      <c r="DL250" s="262"/>
      <c r="DM250" s="262"/>
      <c r="DN250" s="262"/>
      <c r="DO250" s="262"/>
      <c r="DP250" s="262"/>
      <c r="DQ250" s="262"/>
      <c r="DR250" s="262"/>
      <c r="DS250" s="262"/>
      <c r="DT250" s="262"/>
      <c r="DU250" s="262"/>
      <c r="DV250" s="262"/>
      <c r="DW250" s="262"/>
      <c r="DX250" s="262"/>
      <c r="DY250" s="262"/>
      <c r="DZ250" s="262"/>
      <c r="EA250" s="262"/>
      <c r="EB250" s="262"/>
      <c r="EC250" s="262"/>
      <c r="ED250" s="262"/>
      <c r="EE250" s="262"/>
      <c r="EF250" s="262"/>
      <c r="EG250" s="262"/>
      <c r="EH250" s="262"/>
      <c r="EI250" s="262"/>
      <c r="EJ250" s="262"/>
      <c r="EK250" s="262"/>
      <c r="EL250" s="262"/>
      <c r="EM250" s="262"/>
      <c r="EN250" s="262"/>
      <c r="EO250" s="262"/>
      <c r="EP250" s="262"/>
      <c r="EQ250" s="262"/>
      <c r="ER250" s="262"/>
      <c r="ES250" s="262"/>
      <c r="ET250" s="262"/>
      <c r="EU250" s="262"/>
      <c r="EV250" s="262"/>
      <c r="EW250" s="262"/>
      <c r="EX250" s="262"/>
      <c r="EY250" s="262"/>
      <c r="EZ250" s="262"/>
      <c r="FA250" s="262"/>
      <c r="FB250" s="262"/>
      <c r="FC250" s="262"/>
      <c r="FD250" s="262"/>
      <c r="FE250" s="262"/>
      <c r="FF250" s="262"/>
      <c r="FG250" s="262"/>
      <c r="FH250" s="262"/>
      <c r="FI250" s="262"/>
      <c r="FJ250" s="262"/>
      <c r="FK250" s="262"/>
      <c r="FL250" s="262"/>
      <c r="FM250" s="262"/>
      <c r="FN250" s="262"/>
      <c r="FO250" s="262"/>
      <c r="FP250" s="262"/>
      <c r="FQ250" s="262"/>
      <c r="FR250" s="262"/>
      <c r="FS250" s="262"/>
      <c r="FT250" s="262"/>
      <c r="FU250" s="262"/>
      <c r="FV250" s="262"/>
      <c r="FW250" s="262"/>
      <c r="FX250" s="262"/>
      <c r="FY250" s="262"/>
      <c r="FZ250" s="262"/>
      <c r="GA250" s="262"/>
      <c r="GB250" s="262"/>
      <c r="GC250" s="262"/>
      <c r="GD250" s="262"/>
      <c r="GE250" s="262"/>
      <c r="GF250" s="262"/>
      <c r="GG250" s="262"/>
      <c r="GH250" s="262"/>
      <c r="GI250" s="262"/>
      <c r="GJ250" s="262"/>
      <c r="GK250" s="262"/>
      <c r="GL250" s="262"/>
      <c r="GM250" s="262"/>
      <c r="GN250" s="262"/>
      <c r="GO250" s="262"/>
      <c r="GP250" s="262"/>
      <c r="GQ250" s="262"/>
      <c r="GR250" s="262"/>
      <c r="GS250" s="262"/>
      <c r="GT250" s="262"/>
      <c r="GU250" s="262"/>
      <c r="GV250" s="262"/>
      <c r="GW250" s="262"/>
      <c r="GX250" s="262"/>
      <c r="GY250" s="262"/>
      <c r="GZ250" s="262"/>
      <c r="HA250" s="262"/>
      <c r="HB250" s="262"/>
      <c r="HC250" s="262"/>
      <c r="HD250" s="262"/>
      <c r="HE250" s="262"/>
      <c r="HF250" s="262"/>
      <c r="HG250" s="262"/>
      <c r="HH250" s="262"/>
      <c r="HI250" s="262"/>
      <c r="HJ250" s="262"/>
      <c r="HK250" s="262"/>
      <c r="HL250" s="262"/>
      <c r="HM250" s="262"/>
      <c r="HN250" s="262"/>
      <c r="HO250" s="262"/>
      <c r="HP250" s="262"/>
      <c r="HQ250" s="262"/>
      <c r="HR250" s="262"/>
      <c r="HS250" s="262"/>
      <c r="HT250" s="262"/>
      <c r="HU250" s="262"/>
      <c r="HV250" s="262"/>
      <c r="HW250" s="262"/>
      <c r="HX250" s="262"/>
      <c r="HY250" s="262"/>
      <c r="HZ250" s="262"/>
      <c r="IA250" s="262"/>
      <c r="IB250" s="262"/>
      <c r="IC250" s="262"/>
      <c r="ID250" s="262"/>
      <c r="IE250" s="262"/>
      <c r="IF250" s="262"/>
      <c r="IG250" s="262"/>
      <c r="IH250" s="262"/>
      <c r="II250" s="262"/>
      <c r="IJ250" s="262"/>
      <c r="IK250" s="262"/>
      <c r="IL250" s="262"/>
      <c r="IM250" s="262"/>
      <c r="IN250" s="262"/>
      <c r="IO250" s="262"/>
      <c r="IP250" s="262"/>
      <c r="IQ250" s="262"/>
      <c r="IR250" s="262"/>
      <c r="IS250" s="262"/>
      <c r="IT250" s="262"/>
      <c r="IU250" s="262"/>
      <c r="IV250" s="262"/>
      <c r="IW250" s="262"/>
      <c r="IX250" s="262"/>
      <c r="IY250" s="262"/>
      <c r="IZ250" s="262"/>
      <c r="JA250" s="262"/>
      <c r="JB250" s="262"/>
      <c r="JC250" s="262"/>
      <c r="JD250" s="262"/>
      <c r="JE250" s="262"/>
      <c r="JF250" s="262"/>
      <c r="JG250" s="262"/>
      <c r="JH250" s="262"/>
      <c r="JI250" s="262"/>
      <c r="JJ250" s="262"/>
      <c r="JK250" s="262"/>
      <c r="JL250" s="262"/>
      <c r="JM250" s="262"/>
      <c r="JN250" s="262"/>
      <c r="JO250" s="262"/>
      <c r="JP250" s="262"/>
      <c r="JQ250" s="262"/>
      <c r="JR250" s="262"/>
      <c r="JS250" s="262"/>
      <c r="JT250" s="262"/>
      <c r="JU250" s="262"/>
      <c r="JV250" s="262"/>
      <c r="JW250" s="262"/>
      <c r="JX250" s="262"/>
      <c r="JY250" s="262"/>
      <c r="JZ250" s="262"/>
      <c r="KA250" s="262"/>
      <c r="KB250" s="262"/>
      <c r="KC250" s="262"/>
      <c r="KD250" s="262"/>
      <c r="KE250" s="262"/>
      <c r="KF250" s="262"/>
      <c r="KG250" s="262"/>
      <c r="KH250" s="262"/>
      <c r="KI250" s="262"/>
      <c r="KJ250" s="262"/>
      <c r="KK250" s="262"/>
      <c r="KL250" s="262"/>
      <c r="KM250" s="262"/>
      <c r="KN250" s="262"/>
      <c r="KO250" s="262"/>
      <c r="KP250" s="262"/>
      <c r="KQ250" s="262"/>
      <c r="KR250" s="262"/>
      <c r="KS250" s="262"/>
      <c r="KT250" s="262"/>
      <c r="KU250" s="262"/>
      <c r="KV250" s="262"/>
      <c r="KW250" s="262"/>
      <c r="KX250" s="262"/>
      <c r="KY250" s="262"/>
      <c r="KZ250" s="262"/>
      <c r="LA250" s="262"/>
      <c r="LB250" s="262"/>
      <c r="LC250" s="262"/>
      <c r="LD250" s="262"/>
      <c r="LE250" s="262"/>
      <c r="LF250" s="262"/>
      <c r="LG250" s="262"/>
      <c r="LH250" s="262"/>
      <c r="LI250" s="262"/>
      <c r="LJ250" s="262"/>
      <c r="LK250" s="262"/>
      <c r="LL250" s="262"/>
      <c r="LM250" s="262"/>
      <c r="LN250" s="262"/>
      <c r="LO250" s="262"/>
      <c r="LP250" s="262"/>
      <c r="LQ250" s="262"/>
      <c r="LR250" s="262"/>
      <c r="LS250" s="262"/>
      <c r="LT250" s="262"/>
      <c r="LU250" s="262"/>
      <c r="LV250" s="262"/>
      <c r="LW250" s="262"/>
      <c r="LX250" s="262"/>
      <c r="LY250" s="262"/>
      <c r="LZ250" s="262"/>
      <c r="MA250" s="262"/>
      <c r="MB250" s="262"/>
      <c r="MC250" s="262"/>
      <c r="MD250" s="262"/>
      <c r="ME250" s="262"/>
      <c r="MF250" s="262"/>
      <c r="MG250" s="262"/>
      <c r="MH250" s="262"/>
      <c r="MI250" s="262"/>
      <c r="MJ250" s="262"/>
      <c r="MK250" s="262"/>
      <c r="ML250" s="262"/>
      <c r="MM250" s="262"/>
      <c r="MN250" s="262"/>
      <c r="MO250" s="262"/>
      <c r="MP250" s="262"/>
      <c r="MQ250" s="262"/>
      <c r="MR250" s="262"/>
      <c r="MS250" s="262"/>
      <c r="MT250" s="262"/>
      <c r="MU250" s="262"/>
      <c r="MV250" s="262"/>
      <c r="MW250" s="262"/>
      <c r="MX250" s="262"/>
      <c r="MY250" s="262"/>
      <c r="MZ250" s="262"/>
      <c r="NA250" s="262"/>
      <c r="NB250" s="262"/>
      <c r="NC250" s="262"/>
      <c r="ND250" s="262"/>
      <c r="NE250" s="262"/>
      <c r="NF250" s="262"/>
      <c r="NG250" s="262"/>
      <c r="NH250" s="262"/>
      <c r="NI250" s="262"/>
      <c r="NJ250" s="262"/>
      <c r="NK250" s="262"/>
      <c r="NL250" s="262"/>
      <c r="NM250" s="262"/>
      <c r="NN250" s="262"/>
      <c r="NO250" s="262"/>
      <c r="NP250" s="262"/>
      <c r="NQ250" s="262"/>
      <c r="NR250" s="262"/>
      <c r="NS250" s="262"/>
      <c r="NT250" s="262"/>
      <c r="NU250" s="262"/>
      <c r="NV250" s="262"/>
      <c r="NW250" s="262"/>
      <c r="NX250" s="262"/>
      <c r="NY250" s="262"/>
      <c r="NZ250" s="262"/>
      <c r="OA250" s="262"/>
      <c r="OB250" s="262"/>
      <c r="OC250" s="262"/>
      <c r="OD250" s="262"/>
      <c r="OE250" s="262"/>
      <c r="OF250" s="262"/>
      <c r="OG250" s="262"/>
      <c r="OH250" s="262"/>
      <c r="OI250" s="262"/>
      <c r="OJ250" s="262"/>
      <c r="OK250" s="262"/>
      <c r="OL250" s="262"/>
      <c r="OM250" s="262"/>
      <c r="ON250" s="262"/>
      <c r="OO250" s="262"/>
      <c r="OP250" s="262"/>
      <c r="OQ250" s="262"/>
      <c r="OR250" s="262"/>
      <c r="OS250" s="262"/>
      <c r="OT250" s="262"/>
      <c r="OU250" s="262"/>
      <c r="OV250" s="262"/>
      <c r="OW250" s="262"/>
      <c r="OX250" s="262"/>
      <c r="OY250" s="262"/>
      <c r="OZ250" s="262"/>
      <c r="PA250" s="262"/>
      <c r="PB250" s="262"/>
      <c r="PC250" s="262"/>
      <c r="PD250" s="262"/>
      <c r="PE250" s="262"/>
      <c r="PF250" s="262"/>
      <c r="PG250" s="262"/>
      <c r="PH250" s="262"/>
      <c r="PI250" s="262"/>
      <c r="PJ250" s="262"/>
      <c r="PK250" s="262"/>
      <c r="PL250" s="262"/>
      <c r="PM250" s="262"/>
      <c r="PN250" s="262"/>
      <c r="PO250" s="262"/>
      <c r="PP250" s="262"/>
      <c r="PQ250" s="262"/>
      <c r="PR250" s="262"/>
      <c r="PS250" s="262"/>
      <c r="PT250" s="262"/>
      <c r="PU250" s="262"/>
      <c r="PV250" s="262"/>
      <c r="PW250" s="262"/>
      <c r="PX250" s="262"/>
      <c r="PY250" s="262"/>
      <c r="PZ250" s="262"/>
      <c r="QA250" s="262"/>
      <c r="QB250" s="262"/>
      <c r="QC250" s="262"/>
      <c r="QD250" s="262"/>
      <c r="QE250" s="262"/>
      <c r="QF250" s="262"/>
      <c r="QG250" s="262"/>
      <c r="QH250" s="262"/>
      <c r="QI250" s="262"/>
      <c r="QJ250" s="262"/>
      <c r="QK250" s="262"/>
      <c r="QL250" s="262"/>
      <c r="QM250" s="262"/>
      <c r="QN250" s="262"/>
      <c r="QO250" s="262"/>
      <c r="QP250" s="262"/>
      <c r="QQ250" s="262"/>
      <c r="QR250" s="262"/>
      <c r="QS250" s="262"/>
      <c r="QT250" s="262"/>
      <c r="QU250" s="262"/>
      <c r="QV250" s="262"/>
      <c r="QW250" s="262"/>
      <c r="QX250" s="262"/>
      <c r="QY250" s="262"/>
      <c r="QZ250" s="262"/>
      <c r="RA250" s="262"/>
      <c r="RB250" s="262"/>
      <c r="RC250" s="262"/>
      <c r="RD250" s="262"/>
      <c r="RE250" s="262"/>
      <c r="RF250" s="262"/>
      <c r="RG250" s="262"/>
      <c r="RH250" s="262"/>
      <c r="RI250" s="262"/>
      <c r="RJ250" s="262"/>
      <c r="RK250" s="262"/>
      <c r="RL250" s="262"/>
      <c r="RM250" s="262"/>
      <c r="RN250" s="262"/>
      <c r="RO250" s="262"/>
      <c r="RP250" s="262"/>
      <c r="RQ250" s="262"/>
      <c r="RR250" s="262"/>
      <c r="RS250" s="262"/>
      <c r="RT250" s="262"/>
      <c r="RU250" s="262"/>
      <c r="RV250" s="262"/>
      <c r="RW250" s="262"/>
      <c r="RX250" s="262"/>
      <c r="RY250" s="262"/>
      <c r="RZ250" s="262"/>
      <c r="SA250" s="262"/>
      <c r="SB250" s="262"/>
      <c r="SC250" s="262"/>
      <c r="SD250" s="262"/>
      <c r="SE250" s="262"/>
      <c r="SF250" s="262"/>
      <c r="SG250" s="262"/>
      <c r="SH250" s="262"/>
      <c r="SI250" s="262"/>
      <c r="SJ250" s="262"/>
      <c r="SK250" s="262"/>
      <c r="SL250" s="262"/>
      <c r="SM250" s="262"/>
      <c r="SN250" s="262"/>
      <c r="SO250" s="262"/>
      <c r="SP250" s="262"/>
      <c r="SQ250" s="262"/>
      <c r="SR250" s="262"/>
      <c r="SS250" s="262"/>
      <c r="ST250" s="262"/>
      <c r="SU250" s="262"/>
      <c r="SV250" s="262"/>
      <c r="SW250" s="262"/>
      <c r="SX250" s="262"/>
      <c r="SY250" s="262"/>
      <c r="SZ250" s="262"/>
      <c r="TA250" s="262"/>
      <c r="TB250" s="262"/>
      <c r="TC250" s="262"/>
      <c r="TD250" s="262"/>
      <c r="TE250" s="262"/>
      <c r="TF250" s="262"/>
      <c r="TG250" s="262"/>
      <c r="TH250" s="262"/>
      <c r="TI250" s="262"/>
      <c r="TJ250" s="262"/>
      <c r="TK250" s="262"/>
      <c r="TL250" s="262"/>
      <c r="TM250" s="262"/>
      <c r="TN250" s="262"/>
      <c r="TO250" s="262"/>
      <c r="TP250" s="262"/>
      <c r="TQ250" s="262"/>
      <c r="TR250" s="262"/>
      <c r="TS250" s="262"/>
      <c r="TT250" s="262"/>
      <c r="TU250" s="262"/>
      <c r="TV250" s="262"/>
      <c r="TW250" s="262"/>
      <c r="TX250" s="262"/>
      <c r="TY250" s="262"/>
      <c r="TZ250" s="262"/>
      <c r="UA250" s="262"/>
      <c r="UB250" s="262"/>
      <c r="UC250" s="262"/>
      <c r="UD250" s="262"/>
      <c r="UE250" s="262"/>
      <c r="UF250" s="262"/>
      <c r="UG250" s="262"/>
      <c r="UH250" s="262"/>
      <c r="UI250" s="262"/>
      <c r="UJ250" s="262"/>
      <c r="UK250" s="262"/>
      <c r="UL250" s="262"/>
      <c r="UM250" s="262"/>
      <c r="UN250" s="262"/>
      <c r="UO250" s="262"/>
      <c r="UP250" s="262"/>
      <c r="UQ250" s="262"/>
      <c r="UR250" s="262"/>
      <c r="US250" s="262"/>
      <c r="UT250" s="262"/>
      <c r="UU250" s="262"/>
      <c r="UV250" s="262"/>
      <c r="UW250" s="262"/>
      <c r="UX250" s="262"/>
      <c r="UY250" s="262"/>
      <c r="UZ250" s="262"/>
      <c r="VA250" s="262"/>
      <c r="VB250" s="262"/>
      <c r="VC250" s="262"/>
      <c r="VD250" s="262"/>
      <c r="VE250" s="262"/>
      <c r="VF250" s="262"/>
      <c r="VG250" s="262"/>
      <c r="VH250" s="262"/>
      <c r="VI250" s="262"/>
      <c r="VJ250" s="262"/>
      <c r="VK250" s="262"/>
      <c r="VL250" s="262"/>
      <c r="VM250" s="262"/>
      <c r="VN250" s="262"/>
      <c r="VO250" s="262"/>
      <c r="VP250" s="262"/>
      <c r="VQ250" s="262"/>
      <c r="VR250" s="262"/>
      <c r="VS250" s="262"/>
      <c r="VT250" s="262"/>
      <c r="VU250" s="262"/>
      <c r="VV250" s="262"/>
      <c r="VW250" s="262"/>
      <c r="VX250" s="262"/>
      <c r="VY250" s="262"/>
      <c r="VZ250" s="262"/>
      <c r="WA250" s="262"/>
      <c r="WB250" s="262"/>
      <c r="WC250" s="262"/>
      <c r="WD250" s="262"/>
      <c r="WE250" s="262"/>
      <c r="WF250" s="262"/>
      <c r="WG250" s="262"/>
      <c r="WH250" s="262"/>
      <c r="WI250" s="262"/>
      <c r="WJ250" s="262"/>
      <c r="WK250" s="262"/>
      <c r="WL250" s="262"/>
      <c r="WM250" s="262"/>
      <c r="WN250" s="262"/>
      <c r="WO250" s="262"/>
      <c r="WP250" s="262"/>
      <c r="WQ250" s="262"/>
      <c r="WR250" s="262"/>
      <c r="WS250" s="262"/>
      <c r="WT250" s="262"/>
      <c r="WU250" s="262"/>
      <c r="WV250" s="262"/>
      <c r="WW250" s="262"/>
      <c r="WX250" s="262"/>
      <c r="WY250" s="262"/>
      <c r="WZ250" s="262"/>
      <c r="XA250" s="262"/>
      <c r="XB250" s="262"/>
      <c r="XC250" s="262"/>
      <c r="XD250" s="262"/>
      <c r="XE250" s="262"/>
      <c r="XF250" s="262"/>
      <c r="XG250" s="262"/>
      <c r="XH250" s="262"/>
      <c r="XI250" s="262"/>
      <c r="XJ250" s="262"/>
      <c r="XK250" s="262"/>
      <c r="XL250" s="262"/>
      <c r="XM250" s="262"/>
      <c r="XN250" s="262"/>
      <c r="XO250" s="262"/>
      <c r="XP250" s="262"/>
      <c r="XQ250" s="262"/>
      <c r="XR250" s="262"/>
      <c r="XS250" s="262"/>
      <c r="XT250" s="262"/>
      <c r="XU250" s="262"/>
      <c r="XV250" s="262"/>
      <c r="XW250" s="262"/>
      <c r="XX250" s="262"/>
      <c r="XY250" s="262"/>
      <c r="XZ250" s="262"/>
      <c r="YA250" s="262"/>
      <c r="YB250" s="262"/>
      <c r="YC250" s="262"/>
      <c r="YD250" s="262"/>
      <c r="YE250" s="262"/>
      <c r="YF250" s="262"/>
      <c r="YG250" s="262"/>
      <c r="YH250" s="262"/>
      <c r="YI250" s="262"/>
      <c r="YJ250" s="262"/>
      <c r="YK250" s="262"/>
      <c r="YL250" s="262"/>
      <c r="YM250" s="262"/>
      <c r="YN250" s="262"/>
      <c r="YO250" s="262"/>
      <c r="YP250" s="262"/>
      <c r="YQ250" s="262"/>
      <c r="YR250" s="262"/>
      <c r="YS250" s="262"/>
      <c r="YT250" s="262"/>
      <c r="YU250" s="262"/>
      <c r="YV250" s="262"/>
      <c r="YW250" s="262"/>
      <c r="YX250" s="262"/>
      <c r="YY250" s="262"/>
      <c r="YZ250" s="262"/>
      <c r="ZA250" s="262"/>
      <c r="ZB250" s="262"/>
      <c r="ZC250" s="262"/>
      <c r="ZD250" s="262"/>
      <c r="ZE250" s="262"/>
      <c r="ZF250" s="262"/>
      <c r="ZG250" s="262"/>
      <c r="ZH250" s="262"/>
      <c r="ZI250" s="262"/>
      <c r="ZJ250" s="262"/>
      <c r="ZK250" s="262"/>
      <c r="ZL250" s="262"/>
      <c r="ZM250" s="262"/>
      <c r="ZN250" s="262"/>
      <c r="ZO250" s="262"/>
      <c r="ZP250" s="262"/>
      <c r="ZQ250" s="262"/>
      <c r="ZR250" s="262"/>
      <c r="ZS250" s="262"/>
      <c r="ZT250" s="262"/>
      <c r="ZU250" s="262"/>
      <c r="ZV250" s="262"/>
      <c r="ZW250" s="262"/>
      <c r="ZX250" s="262"/>
      <c r="ZY250" s="262"/>
      <c r="ZZ250" s="262"/>
      <c r="AAA250" s="262"/>
      <c r="AAB250" s="262"/>
      <c r="AAC250" s="262"/>
      <c r="AAD250" s="262"/>
      <c r="AAE250" s="262"/>
      <c r="AAF250" s="262"/>
      <c r="AAG250" s="262"/>
      <c r="AAH250" s="262"/>
      <c r="AAI250" s="262"/>
      <c r="AAJ250" s="262"/>
      <c r="AAK250" s="262"/>
      <c r="AAL250" s="262"/>
      <c r="AAM250" s="262"/>
      <c r="AAN250" s="262"/>
      <c r="AAO250" s="262"/>
      <c r="AAP250" s="262"/>
      <c r="AAQ250" s="262"/>
      <c r="AAR250" s="262"/>
      <c r="AAS250" s="262"/>
      <c r="AAT250" s="262"/>
      <c r="AAU250" s="262"/>
      <c r="AAV250" s="262"/>
      <c r="AAW250" s="262"/>
      <c r="AAX250" s="262"/>
      <c r="AAY250" s="262"/>
      <c r="AAZ250" s="262"/>
      <c r="ABA250" s="262"/>
      <c r="ABB250" s="262"/>
      <c r="ABC250" s="262"/>
      <c r="ABD250" s="262"/>
      <c r="ABE250" s="262"/>
      <c r="ABF250" s="262"/>
      <c r="ABG250" s="262"/>
      <c r="ABH250" s="262"/>
      <c r="ABI250" s="262"/>
      <c r="ABJ250" s="262"/>
      <c r="ABK250" s="262"/>
      <c r="ABL250" s="262"/>
      <c r="ABM250" s="262"/>
      <c r="ABN250" s="262"/>
      <c r="ABO250" s="262"/>
      <c r="ABP250" s="262"/>
      <c r="ABQ250" s="262"/>
      <c r="ABR250" s="262"/>
      <c r="ABS250" s="262"/>
      <c r="ABT250" s="262"/>
      <c r="ABU250" s="262"/>
      <c r="ABV250" s="262"/>
      <c r="ABW250" s="262"/>
      <c r="ABX250" s="262"/>
      <c r="ABY250" s="262"/>
      <c r="ABZ250" s="262"/>
      <c r="ACA250" s="262"/>
      <c r="ACB250" s="262"/>
      <c r="ACC250" s="262"/>
      <c r="ACD250" s="262"/>
      <c r="ACE250" s="262"/>
      <c r="ACF250" s="262"/>
      <c r="ACG250" s="262"/>
      <c r="ACH250" s="262"/>
      <c r="ACI250" s="262"/>
      <c r="ACJ250" s="262"/>
      <c r="ACK250" s="262"/>
      <c r="ACL250" s="262"/>
      <c r="ACM250" s="262"/>
      <c r="ACN250" s="262"/>
      <c r="ACO250" s="262"/>
      <c r="ACP250" s="262"/>
      <c r="ACQ250" s="262"/>
      <c r="ACR250" s="262"/>
      <c r="ACS250" s="262"/>
      <c r="ACT250" s="262"/>
      <c r="ACU250" s="262"/>
      <c r="ACV250" s="262"/>
      <c r="ACW250" s="262"/>
      <c r="ACX250" s="262"/>
      <c r="ACY250" s="262"/>
      <c r="ACZ250" s="262"/>
      <c r="ADA250" s="262"/>
      <c r="ADB250" s="262"/>
      <c r="ADC250" s="262"/>
      <c r="ADD250" s="262"/>
      <c r="ADE250" s="262"/>
      <c r="ADF250" s="262"/>
      <c r="ADG250" s="262"/>
      <c r="ADH250" s="262"/>
      <c r="ADI250" s="262"/>
      <c r="ADJ250" s="262"/>
      <c r="ADK250" s="262"/>
      <c r="ADL250" s="262"/>
      <c r="ADM250" s="262"/>
      <c r="ADN250" s="262"/>
      <c r="ADO250" s="262"/>
      <c r="ADP250" s="262"/>
      <c r="ADQ250" s="262"/>
      <c r="ADR250" s="262"/>
      <c r="ADS250" s="262"/>
      <c r="ADT250" s="262"/>
      <c r="ADU250" s="262"/>
      <c r="ADV250" s="262"/>
      <c r="ADW250" s="262"/>
      <c r="ADX250" s="262"/>
      <c r="ADY250" s="262"/>
      <c r="ADZ250" s="262"/>
      <c r="AEA250" s="262"/>
      <c r="AEB250" s="262"/>
      <c r="AEC250" s="262"/>
      <c r="AED250" s="262"/>
      <c r="AEE250" s="262"/>
      <c r="AEF250" s="262"/>
      <c r="AEG250" s="262"/>
      <c r="AEH250" s="262"/>
      <c r="AEI250" s="262"/>
      <c r="AEJ250" s="262"/>
      <c r="AEK250" s="262"/>
      <c r="AEL250" s="262"/>
      <c r="AEM250" s="262"/>
      <c r="AEN250" s="262"/>
      <c r="AEO250" s="262"/>
      <c r="AEP250" s="262"/>
      <c r="AEQ250" s="262"/>
      <c r="AER250" s="262"/>
      <c r="AES250" s="262"/>
      <c r="AET250" s="262"/>
      <c r="AEU250" s="262"/>
      <c r="AEV250" s="262"/>
      <c r="AEW250" s="262"/>
      <c r="AEX250" s="262"/>
      <c r="AEY250" s="262"/>
      <c r="AEZ250" s="262"/>
      <c r="AFA250" s="262"/>
      <c r="AFB250" s="262"/>
      <c r="AFC250" s="262"/>
      <c r="AFD250" s="262"/>
      <c r="AFE250" s="262"/>
      <c r="AFF250" s="262"/>
      <c r="AFG250" s="262"/>
      <c r="AFH250" s="262"/>
      <c r="AFI250" s="262"/>
      <c r="AFJ250" s="262"/>
      <c r="AFK250" s="262"/>
      <c r="AFL250" s="262"/>
      <c r="AFM250" s="262"/>
      <c r="AFN250" s="262"/>
      <c r="AFO250" s="262"/>
      <c r="AFP250" s="262"/>
      <c r="AFQ250" s="262"/>
      <c r="AFR250" s="262"/>
      <c r="AFS250" s="262"/>
      <c r="AFT250" s="262"/>
      <c r="AFU250" s="262"/>
      <c r="AFV250" s="262"/>
      <c r="AFW250" s="262"/>
      <c r="AFX250" s="262"/>
      <c r="AFY250" s="262"/>
      <c r="AFZ250" s="262"/>
      <c r="AGA250" s="262"/>
      <c r="AGB250" s="262"/>
      <c r="AGC250" s="262"/>
      <c r="AGD250" s="262"/>
      <c r="AGE250" s="262"/>
      <c r="AGF250" s="262"/>
      <c r="AGG250" s="262"/>
      <c r="AGH250" s="262"/>
      <c r="AGI250" s="262"/>
      <c r="AGJ250" s="262"/>
      <c r="AGK250" s="262"/>
      <c r="AGL250" s="262"/>
      <c r="AGM250" s="262"/>
      <c r="AGN250" s="262"/>
      <c r="AGO250" s="262"/>
      <c r="AGP250" s="262"/>
      <c r="AGQ250" s="262"/>
      <c r="AGR250" s="262"/>
      <c r="AGS250" s="262"/>
      <c r="AGT250" s="262"/>
      <c r="AGU250" s="262"/>
      <c r="AGV250" s="262"/>
      <c r="AGW250" s="262"/>
      <c r="AGX250" s="262"/>
      <c r="AGY250" s="262"/>
      <c r="AGZ250" s="262"/>
      <c r="AHA250" s="262"/>
      <c r="AHB250" s="262"/>
      <c r="AHC250" s="262"/>
      <c r="AHD250" s="262"/>
      <c r="AHE250" s="262"/>
      <c r="AHF250" s="262"/>
      <c r="AHG250" s="262"/>
      <c r="AHH250" s="262"/>
      <c r="AHI250" s="262"/>
      <c r="AHJ250" s="262"/>
      <c r="AHK250" s="262"/>
      <c r="AHL250" s="262"/>
      <c r="AHM250" s="262"/>
      <c r="AHN250" s="262"/>
      <c r="AHO250" s="262"/>
      <c r="AHP250" s="262"/>
      <c r="AHQ250" s="262"/>
      <c r="AHR250" s="262"/>
      <c r="AHS250" s="262"/>
      <c r="AHT250" s="262"/>
      <c r="AHU250" s="262"/>
      <c r="AHV250" s="262"/>
      <c r="AHW250" s="262"/>
      <c r="AHX250" s="262"/>
      <c r="AHY250" s="262"/>
      <c r="AHZ250" s="262"/>
      <c r="AIA250" s="262"/>
      <c r="AIB250" s="262"/>
      <c r="AIC250" s="262"/>
      <c r="AID250" s="262"/>
      <c r="AIE250" s="262"/>
      <c r="AIF250" s="262"/>
      <c r="AIG250" s="262"/>
      <c r="AIH250" s="262"/>
      <c r="AII250" s="262"/>
      <c r="AIJ250" s="262"/>
      <c r="AIK250" s="262"/>
      <c r="AIL250" s="262"/>
      <c r="AIM250" s="262"/>
      <c r="AIN250" s="262"/>
      <c r="AIO250" s="262"/>
      <c r="AIP250" s="262"/>
      <c r="AIQ250" s="262"/>
      <c r="AIR250" s="262"/>
      <c r="AIS250" s="262"/>
      <c r="AIT250" s="262"/>
      <c r="AIU250" s="262"/>
      <c r="AIV250" s="262"/>
      <c r="AIW250" s="262"/>
      <c r="AIX250" s="262"/>
      <c r="AIY250" s="262"/>
      <c r="AIZ250" s="262"/>
      <c r="AJA250" s="262"/>
      <c r="AJB250" s="262"/>
      <c r="AJC250" s="262"/>
      <c r="AJD250" s="262"/>
      <c r="AJE250" s="262"/>
      <c r="AJF250" s="262"/>
      <c r="AJG250" s="262"/>
      <c r="AJH250" s="262"/>
      <c r="AJI250" s="262"/>
      <c r="AJJ250" s="262"/>
      <c r="AJK250" s="262"/>
      <c r="AJL250" s="262"/>
      <c r="AJM250" s="262"/>
      <c r="AJN250" s="262"/>
      <c r="AJO250" s="262"/>
      <c r="AJP250" s="262"/>
      <c r="AJQ250" s="262"/>
      <c r="AJR250" s="262"/>
      <c r="AJS250" s="262"/>
      <c r="AJT250" s="262"/>
      <c r="AJU250" s="262"/>
      <c r="AJV250" s="262"/>
      <c r="AJW250" s="262"/>
      <c r="AJX250" s="262"/>
      <c r="AJY250" s="262"/>
      <c r="AJZ250" s="262"/>
      <c r="AKA250" s="262"/>
      <c r="AKB250" s="262"/>
      <c r="AKC250" s="262"/>
      <c r="AKD250" s="262"/>
      <c r="AKE250" s="262"/>
      <c r="AKF250" s="262"/>
      <c r="AKG250" s="262"/>
      <c r="AKH250" s="262"/>
      <c r="AKI250" s="262"/>
      <c r="AKJ250" s="262"/>
      <c r="AKK250" s="262"/>
      <c r="AKL250" s="262"/>
      <c r="AKM250" s="262"/>
      <c r="AKN250" s="262"/>
      <c r="AKO250" s="262"/>
      <c r="AKP250" s="262"/>
      <c r="AKQ250" s="262"/>
      <c r="AKR250" s="262"/>
      <c r="AKS250" s="262"/>
      <c r="AKT250" s="262"/>
      <c r="AKU250" s="262"/>
      <c r="AKV250" s="262"/>
      <c r="AKW250" s="262"/>
      <c r="AKX250" s="262"/>
      <c r="AKY250" s="262"/>
      <c r="AKZ250" s="262"/>
      <c r="ALA250" s="262"/>
      <c r="ALB250" s="262"/>
      <c r="ALC250" s="262"/>
      <c r="ALD250" s="262"/>
      <c r="ALE250" s="262"/>
      <c r="ALF250" s="262"/>
      <c r="ALG250" s="262"/>
      <c r="ALH250" s="262"/>
      <c r="ALI250" s="262"/>
      <c r="ALJ250" s="262"/>
      <c r="ALK250" s="262"/>
      <c r="ALL250" s="262"/>
      <c r="ALM250" s="262"/>
      <c r="ALN250" s="262"/>
      <c r="ALO250" s="262"/>
      <c r="ALP250" s="262"/>
      <c r="ALQ250" s="262"/>
      <c r="ALR250" s="262"/>
      <c r="ALS250" s="262"/>
      <c r="ALT250" s="262"/>
      <c r="ALU250" s="262"/>
      <c r="ALV250" s="262"/>
      <c r="ALW250" s="262"/>
      <c r="ALX250" s="262"/>
      <c r="ALY250" s="262"/>
      <c r="ALZ250" s="262"/>
      <c r="AMA250" s="262"/>
      <c r="AMB250" s="262"/>
      <c r="AMC250" s="262"/>
      <c r="AMD250" s="262"/>
      <c r="AME250" s="262"/>
      <c r="AMF250" s="262"/>
      <c r="AMG250" s="262"/>
      <c r="AMH250" s="262"/>
      <c r="AMI250" s="262"/>
      <c r="AMJ250" s="262"/>
      <c r="AMK250" s="262"/>
      <c r="AML250" s="262"/>
      <c r="AMM250" s="262"/>
      <c r="AMN250" s="262"/>
    </row>
    <row r="251" spans="1:1028" s="143" customFormat="1" ht="15.6" customHeight="1" x14ac:dyDescent="0.2">
      <c r="A251" s="663" t="s">
        <v>131</v>
      </c>
      <c r="B251" s="664"/>
      <c r="C251" s="664"/>
      <c r="D251" s="664"/>
      <c r="E251" s="664"/>
      <c r="F251" s="664"/>
      <c r="G251" s="664"/>
      <c r="H251" s="664"/>
      <c r="I251" s="665"/>
      <c r="J251" s="124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  <c r="X251" s="262"/>
      <c r="Y251" s="262"/>
      <c r="Z251" s="262"/>
      <c r="AA251" s="262"/>
      <c r="AB251" s="262"/>
      <c r="AC251" s="262"/>
      <c r="AD251" s="262"/>
      <c r="AE251" s="262"/>
      <c r="AF251" s="262"/>
      <c r="AG251" s="262"/>
      <c r="AH251" s="262"/>
      <c r="AI251" s="262"/>
      <c r="AJ251" s="262"/>
      <c r="AK251" s="262"/>
      <c r="AL251" s="262"/>
      <c r="AM251" s="262"/>
      <c r="AN251" s="262"/>
      <c r="AO251" s="262"/>
      <c r="AP251" s="262"/>
      <c r="AQ251" s="262"/>
      <c r="AR251" s="262"/>
      <c r="AS251" s="262"/>
      <c r="AT251" s="262"/>
      <c r="AU251" s="262"/>
      <c r="AV251" s="262"/>
      <c r="AW251" s="262"/>
      <c r="AX251" s="262"/>
      <c r="AY251" s="262"/>
      <c r="AZ251" s="262"/>
      <c r="BA251" s="262"/>
      <c r="BB251" s="262"/>
      <c r="BC251" s="262"/>
      <c r="BD251" s="262"/>
      <c r="BE251" s="262"/>
      <c r="BF251" s="262"/>
      <c r="BG251" s="262"/>
      <c r="BH251" s="262"/>
      <c r="BI251" s="262"/>
      <c r="BJ251" s="262"/>
      <c r="BK251" s="262"/>
      <c r="BL251" s="262"/>
      <c r="BM251" s="262"/>
      <c r="BN251" s="262"/>
      <c r="BO251" s="262"/>
      <c r="BP251" s="262"/>
      <c r="BQ251" s="262"/>
      <c r="BR251" s="262"/>
      <c r="BS251" s="262"/>
      <c r="BT251" s="262"/>
      <c r="BU251" s="262"/>
      <c r="BV251" s="262"/>
      <c r="BW251" s="262"/>
      <c r="BX251" s="262"/>
      <c r="BY251" s="262"/>
      <c r="BZ251" s="262"/>
      <c r="CA251" s="262"/>
      <c r="CB251" s="262"/>
      <c r="CC251" s="262"/>
      <c r="CD251" s="262"/>
      <c r="CE251" s="262"/>
      <c r="CF251" s="262"/>
      <c r="CG251" s="262"/>
      <c r="CH251" s="262"/>
      <c r="CI251" s="262"/>
      <c r="CJ251" s="262"/>
      <c r="CK251" s="262"/>
      <c r="CL251" s="262"/>
      <c r="CM251" s="262"/>
      <c r="CN251" s="262"/>
      <c r="CO251" s="262"/>
      <c r="CP251" s="262"/>
      <c r="CQ251" s="262"/>
      <c r="CR251" s="262"/>
      <c r="CS251" s="262"/>
      <c r="CT251" s="262"/>
      <c r="CU251" s="262"/>
      <c r="CV251" s="262"/>
      <c r="CW251" s="262"/>
      <c r="CX251" s="262"/>
      <c r="CY251" s="262"/>
      <c r="CZ251" s="262"/>
      <c r="DA251" s="262"/>
      <c r="DB251" s="262"/>
      <c r="DC251" s="262"/>
      <c r="DD251" s="262"/>
      <c r="DE251" s="262"/>
      <c r="DF251" s="262"/>
      <c r="DG251" s="262"/>
      <c r="DH251" s="262"/>
      <c r="DI251" s="262"/>
      <c r="DJ251" s="262"/>
      <c r="DK251" s="262"/>
      <c r="DL251" s="262"/>
      <c r="DM251" s="262"/>
      <c r="DN251" s="262"/>
      <c r="DO251" s="262"/>
      <c r="DP251" s="262"/>
      <c r="DQ251" s="262"/>
      <c r="DR251" s="262"/>
      <c r="DS251" s="262"/>
      <c r="DT251" s="262"/>
      <c r="DU251" s="262"/>
      <c r="DV251" s="262"/>
      <c r="DW251" s="262"/>
      <c r="DX251" s="262"/>
      <c r="DY251" s="262"/>
      <c r="DZ251" s="262"/>
      <c r="EA251" s="262"/>
      <c r="EB251" s="262"/>
      <c r="EC251" s="262"/>
      <c r="ED251" s="262"/>
      <c r="EE251" s="262"/>
      <c r="EF251" s="262"/>
      <c r="EG251" s="262"/>
      <c r="EH251" s="262"/>
      <c r="EI251" s="262"/>
      <c r="EJ251" s="262"/>
      <c r="EK251" s="262"/>
      <c r="EL251" s="262"/>
      <c r="EM251" s="262"/>
      <c r="EN251" s="262"/>
      <c r="EO251" s="262"/>
      <c r="EP251" s="262"/>
      <c r="EQ251" s="262"/>
      <c r="ER251" s="262"/>
      <c r="ES251" s="262"/>
      <c r="ET251" s="262"/>
      <c r="EU251" s="262"/>
      <c r="EV251" s="262"/>
      <c r="EW251" s="262"/>
      <c r="EX251" s="262"/>
      <c r="EY251" s="262"/>
      <c r="EZ251" s="262"/>
      <c r="FA251" s="262"/>
      <c r="FB251" s="262"/>
      <c r="FC251" s="262"/>
      <c r="FD251" s="262"/>
      <c r="FE251" s="262"/>
      <c r="FF251" s="262"/>
      <c r="FG251" s="262"/>
      <c r="FH251" s="262"/>
      <c r="FI251" s="262"/>
      <c r="FJ251" s="262"/>
      <c r="FK251" s="262"/>
      <c r="FL251" s="262"/>
      <c r="FM251" s="262"/>
      <c r="FN251" s="262"/>
      <c r="FO251" s="262"/>
      <c r="FP251" s="262"/>
      <c r="FQ251" s="262"/>
      <c r="FR251" s="262"/>
      <c r="FS251" s="262"/>
      <c r="FT251" s="262"/>
      <c r="FU251" s="262"/>
      <c r="FV251" s="262"/>
      <c r="FW251" s="262"/>
      <c r="FX251" s="262"/>
      <c r="FY251" s="262"/>
      <c r="FZ251" s="262"/>
      <c r="GA251" s="262"/>
      <c r="GB251" s="262"/>
      <c r="GC251" s="262"/>
      <c r="GD251" s="262"/>
      <c r="GE251" s="262"/>
      <c r="GF251" s="262"/>
      <c r="GG251" s="262"/>
      <c r="GH251" s="262"/>
      <c r="GI251" s="262"/>
      <c r="GJ251" s="262"/>
      <c r="GK251" s="264"/>
      <c r="GL251" s="264"/>
      <c r="GM251" s="264"/>
      <c r="GN251" s="264"/>
      <c r="GO251" s="264"/>
      <c r="GP251" s="264"/>
      <c r="GQ251" s="264"/>
      <c r="GR251" s="264"/>
      <c r="GS251" s="264"/>
      <c r="GT251" s="264"/>
      <c r="GU251" s="264"/>
      <c r="GV251" s="264"/>
      <c r="GW251" s="264"/>
      <c r="GX251" s="264"/>
      <c r="GY251" s="264"/>
      <c r="GZ251" s="264"/>
      <c r="HA251" s="264"/>
      <c r="HB251" s="264"/>
      <c r="HC251" s="264"/>
      <c r="HD251" s="264"/>
      <c r="HE251" s="264"/>
      <c r="HF251" s="264"/>
      <c r="HG251" s="264"/>
      <c r="HH251" s="264"/>
      <c r="HI251" s="264"/>
      <c r="HJ251" s="264"/>
      <c r="HK251" s="264"/>
      <c r="HL251" s="264"/>
      <c r="HM251" s="264"/>
      <c r="HN251" s="264"/>
      <c r="HO251" s="264"/>
      <c r="HP251" s="264"/>
      <c r="HQ251" s="264"/>
      <c r="HR251" s="264"/>
      <c r="HS251" s="264"/>
      <c r="HT251" s="264"/>
      <c r="HU251" s="264"/>
      <c r="HV251" s="264"/>
      <c r="HW251" s="264"/>
      <c r="HX251" s="264"/>
      <c r="HY251" s="264"/>
      <c r="HZ251" s="264"/>
      <c r="IA251" s="264"/>
      <c r="IB251" s="264"/>
      <c r="IC251" s="264"/>
      <c r="ID251" s="264"/>
      <c r="IE251" s="264"/>
      <c r="IF251" s="264"/>
      <c r="IG251" s="264"/>
      <c r="IH251" s="446"/>
      <c r="II251" s="446"/>
      <c r="IJ251" s="446"/>
      <c r="IK251" s="446"/>
      <c r="IL251" s="446"/>
      <c r="IM251" s="446"/>
      <c r="IN251" s="446"/>
      <c r="IO251" s="446"/>
      <c r="IP251" s="262"/>
      <c r="IQ251" s="262"/>
      <c r="IR251" s="262"/>
      <c r="IS251" s="262"/>
      <c r="IT251" s="262"/>
      <c r="IU251" s="262"/>
      <c r="IV251" s="262"/>
      <c r="IW251" s="262"/>
      <c r="IX251" s="262"/>
      <c r="IY251" s="262"/>
      <c r="IZ251" s="262"/>
      <c r="JA251" s="262"/>
      <c r="JB251" s="262"/>
      <c r="JC251" s="262"/>
      <c r="JD251" s="262"/>
      <c r="JE251" s="262"/>
      <c r="JF251" s="262"/>
      <c r="JG251" s="262"/>
      <c r="JH251" s="262"/>
      <c r="JI251" s="262"/>
      <c r="JJ251" s="262"/>
      <c r="JK251" s="262"/>
      <c r="JL251" s="262"/>
      <c r="JM251" s="262"/>
      <c r="JN251" s="262"/>
      <c r="JO251" s="262"/>
      <c r="JP251" s="262"/>
      <c r="JQ251" s="262"/>
      <c r="JR251" s="262"/>
      <c r="JS251" s="262"/>
      <c r="JT251" s="262"/>
      <c r="JU251" s="262"/>
      <c r="JV251" s="262"/>
      <c r="JW251" s="262"/>
      <c r="JX251" s="262"/>
      <c r="JY251" s="262"/>
      <c r="JZ251" s="262"/>
      <c r="KA251" s="262"/>
      <c r="KB251" s="262"/>
      <c r="KC251" s="262"/>
      <c r="KD251" s="262"/>
      <c r="KE251" s="262"/>
      <c r="KF251" s="262"/>
      <c r="KG251" s="262"/>
      <c r="KH251" s="262"/>
      <c r="KI251" s="262"/>
      <c r="KJ251" s="262"/>
      <c r="KK251" s="262"/>
      <c r="KL251" s="262"/>
      <c r="KM251" s="262"/>
      <c r="KN251" s="262"/>
      <c r="KO251" s="262"/>
      <c r="KP251" s="262"/>
      <c r="KQ251" s="262"/>
      <c r="KR251" s="262"/>
      <c r="KS251" s="262"/>
      <c r="KT251" s="262"/>
      <c r="KU251" s="262"/>
      <c r="KV251" s="262"/>
      <c r="KW251" s="262"/>
      <c r="KX251" s="262"/>
      <c r="KY251" s="262"/>
      <c r="KZ251" s="262"/>
      <c r="LA251" s="262"/>
      <c r="LB251" s="262"/>
      <c r="LC251" s="262"/>
      <c r="LD251" s="262"/>
      <c r="LE251" s="262"/>
      <c r="LF251" s="262"/>
      <c r="LG251" s="262"/>
      <c r="LH251" s="262"/>
      <c r="LI251" s="262"/>
      <c r="LJ251" s="262"/>
      <c r="LK251" s="262"/>
      <c r="LL251" s="262"/>
      <c r="LM251" s="262"/>
      <c r="LN251" s="262"/>
      <c r="LO251" s="262"/>
      <c r="LP251" s="262"/>
      <c r="LQ251" s="262"/>
      <c r="LR251" s="262"/>
      <c r="LS251" s="262"/>
      <c r="LT251" s="262"/>
      <c r="LU251" s="262"/>
      <c r="LV251" s="262"/>
      <c r="LW251" s="262"/>
      <c r="LX251" s="262"/>
      <c r="LY251" s="262"/>
      <c r="LZ251" s="262"/>
      <c r="MA251" s="262"/>
      <c r="MB251" s="262"/>
      <c r="MC251" s="262"/>
      <c r="MD251" s="262"/>
      <c r="ME251" s="262"/>
      <c r="MF251" s="262"/>
      <c r="MG251" s="262"/>
      <c r="MH251" s="262"/>
      <c r="MI251" s="262"/>
      <c r="MJ251" s="262"/>
      <c r="MK251" s="262"/>
      <c r="ML251" s="262"/>
      <c r="MM251" s="262"/>
      <c r="MN251" s="262"/>
      <c r="MO251" s="262"/>
      <c r="MP251" s="262"/>
      <c r="MQ251" s="262"/>
      <c r="MR251" s="262"/>
      <c r="MS251" s="262"/>
      <c r="MT251" s="262"/>
      <c r="MU251" s="262"/>
      <c r="MV251" s="262"/>
      <c r="MW251" s="262"/>
      <c r="MX251" s="262"/>
      <c r="MY251" s="262"/>
      <c r="MZ251" s="262"/>
      <c r="NA251" s="262"/>
      <c r="NB251" s="262"/>
      <c r="NC251" s="262"/>
      <c r="ND251" s="262"/>
      <c r="NE251" s="262"/>
      <c r="NF251" s="262"/>
      <c r="NG251" s="262"/>
      <c r="NH251" s="262"/>
      <c r="NI251" s="262"/>
      <c r="NJ251" s="262"/>
      <c r="NK251" s="262"/>
      <c r="NL251" s="262"/>
      <c r="NM251" s="262"/>
      <c r="NN251" s="262"/>
      <c r="NO251" s="262"/>
      <c r="NP251" s="262"/>
      <c r="NQ251" s="262"/>
      <c r="NR251" s="262"/>
      <c r="NS251" s="262"/>
      <c r="NT251" s="262"/>
      <c r="NU251" s="262"/>
      <c r="NV251" s="262"/>
      <c r="NW251" s="262"/>
      <c r="NX251" s="262"/>
      <c r="NY251" s="262"/>
      <c r="NZ251" s="262"/>
      <c r="OA251" s="262"/>
      <c r="OB251" s="262"/>
      <c r="OC251" s="262"/>
      <c r="OD251" s="262"/>
      <c r="OE251" s="262"/>
      <c r="OF251" s="262"/>
      <c r="OG251" s="262"/>
      <c r="OH251" s="262"/>
      <c r="OI251" s="262"/>
      <c r="OJ251" s="262"/>
      <c r="OK251" s="262"/>
      <c r="OL251" s="262"/>
      <c r="OM251" s="262"/>
      <c r="ON251" s="262"/>
      <c r="OO251" s="262"/>
      <c r="OP251" s="262"/>
      <c r="OQ251" s="262"/>
      <c r="OR251" s="262"/>
      <c r="OS251" s="262"/>
      <c r="OT251" s="262"/>
      <c r="OU251" s="262"/>
      <c r="OV251" s="262"/>
      <c r="OW251" s="262"/>
      <c r="OX251" s="262"/>
      <c r="OY251" s="262"/>
      <c r="OZ251" s="262"/>
      <c r="PA251" s="262"/>
      <c r="PB251" s="262"/>
      <c r="PC251" s="262"/>
      <c r="PD251" s="262"/>
      <c r="PE251" s="262"/>
      <c r="PF251" s="262"/>
      <c r="PG251" s="262"/>
      <c r="PH251" s="262"/>
      <c r="PI251" s="262"/>
      <c r="PJ251" s="262"/>
      <c r="PK251" s="262"/>
      <c r="PL251" s="262"/>
      <c r="PM251" s="262"/>
      <c r="PN251" s="262"/>
      <c r="PO251" s="262"/>
      <c r="PP251" s="262"/>
      <c r="PQ251" s="262"/>
      <c r="PR251" s="262"/>
      <c r="PS251" s="262"/>
      <c r="PT251" s="262"/>
      <c r="PU251" s="262"/>
      <c r="PV251" s="262"/>
      <c r="PW251" s="262"/>
      <c r="PX251" s="262"/>
      <c r="PY251" s="262"/>
      <c r="PZ251" s="262"/>
      <c r="QA251" s="262"/>
      <c r="QB251" s="262"/>
      <c r="QC251" s="262"/>
      <c r="QD251" s="262"/>
      <c r="QE251" s="262"/>
      <c r="QF251" s="262"/>
      <c r="QG251" s="262"/>
      <c r="QH251" s="262"/>
      <c r="QI251" s="262"/>
      <c r="QJ251" s="262"/>
      <c r="QK251" s="262"/>
      <c r="QL251" s="262"/>
      <c r="QM251" s="262"/>
      <c r="QN251" s="262"/>
      <c r="QO251" s="262"/>
      <c r="QP251" s="262"/>
      <c r="QQ251" s="262"/>
      <c r="QR251" s="262"/>
      <c r="QS251" s="262"/>
      <c r="QT251" s="262"/>
      <c r="QU251" s="262"/>
      <c r="QV251" s="262"/>
      <c r="QW251" s="262"/>
      <c r="QX251" s="262"/>
      <c r="QY251" s="262"/>
      <c r="QZ251" s="262"/>
      <c r="RA251" s="262"/>
      <c r="RB251" s="262"/>
      <c r="RC251" s="262"/>
      <c r="RD251" s="262"/>
      <c r="RE251" s="262"/>
      <c r="RF251" s="262"/>
      <c r="RG251" s="262"/>
      <c r="RH251" s="262"/>
      <c r="RI251" s="262"/>
      <c r="RJ251" s="262"/>
      <c r="RK251" s="262"/>
      <c r="RL251" s="262"/>
      <c r="RM251" s="262"/>
      <c r="RN251" s="262"/>
      <c r="RO251" s="262"/>
      <c r="RP251" s="262"/>
      <c r="RQ251" s="262"/>
      <c r="RR251" s="262"/>
      <c r="RS251" s="262"/>
      <c r="RT251" s="262"/>
      <c r="RU251" s="262"/>
      <c r="RV251" s="262"/>
      <c r="RW251" s="262"/>
      <c r="RX251" s="262"/>
      <c r="RY251" s="262"/>
      <c r="RZ251" s="262"/>
      <c r="SA251" s="262"/>
      <c r="SB251" s="262"/>
      <c r="SC251" s="262"/>
      <c r="SD251" s="262"/>
      <c r="SE251" s="262"/>
      <c r="SF251" s="262"/>
      <c r="SG251" s="262"/>
      <c r="SH251" s="262"/>
      <c r="SI251" s="262"/>
      <c r="SJ251" s="262"/>
      <c r="SK251" s="262"/>
      <c r="SL251" s="262"/>
      <c r="SM251" s="262"/>
      <c r="SN251" s="262"/>
      <c r="SO251" s="262"/>
      <c r="SP251" s="262"/>
      <c r="SQ251" s="262"/>
      <c r="SR251" s="262"/>
      <c r="SS251" s="262"/>
      <c r="ST251" s="262"/>
      <c r="SU251" s="262"/>
      <c r="SV251" s="262"/>
      <c r="SW251" s="262"/>
      <c r="SX251" s="262"/>
      <c r="SY251" s="262"/>
      <c r="SZ251" s="262"/>
      <c r="TA251" s="262"/>
      <c r="TB251" s="262"/>
      <c r="TC251" s="262"/>
      <c r="TD251" s="262"/>
      <c r="TE251" s="262"/>
      <c r="TF251" s="262"/>
      <c r="TG251" s="262"/>
      <c r="TH251" s="262"/>
      <c r="TI251" s="262"/>
      <c r="TJ251" s="262"/>
      <c r="TK251" s="262"/>
      <c r="TL251" s="262"/>
      <c r="TM251" s="262"/>
      <c r="TN251" s="262"/>
      <c r="TO251" s="262"/>
      <c r="TP251" s="262"/>
      <c r="TQ251" s="262"/>
      <c r="TR251" s="262"/>
      <c r="TS251" s="262"/>
      <c r="TT251" s="262"/>
      <c r="TU251" s="262"/>
      <c r="TV251" s="262"/>
      <c r="TW251" s="262"/>
      <c r="TX251" s="262"/>
      <c r="TY251" s="262"/>
      <c r="TZ251" s="262"/>
      <c r="UA251" s="262"/>
      <c r="UB251" s="262"/>
      <c r="UC251" s="262"/>
      <c r="UD251" s="262"/>
      <c r="UE251" s="262"/>
      <c r="UF251" s="262"/>
      <c r="UG251" s="262"/>
      <c r="UH251" s="262"/>
      <c r="UI251" s="262"/>
      <c r="UJ251" s="262"/>
      <c r="UK251" s="262"/>
      <c r="UL251" s="262"/>
      <c r="UM251" s="262"/>
      <c r="UN251" s="262"/>
      <c r="UO251" s="262"/>
      <c r="UP251" s="262"/>
      <c r="UQ251" s="262"/>
      <c r="UR251" s="262"/>
      <c r="US251" s="262"/>
      <c r="UT251" s="262"/>
      <c r="UU251" s="262"/>
      <c r="UV251" s="262"/>
      <c r="UW251" s="262"/>
      <c r="UX251" s="262"/>
      <c r="UY251" s="262"/>
      <c r="UZ251" s="262"/>
      <c r="VA251" s="262"/>
      <c r="VB251" s="262"/>
      <c r="VC251" s="262"/>
      <c r="VD251" s="262"/>
      <c r="VE251" s="262"/>
      <c r="VF251" s="262"/>
      <c r="VG251" s="262"/>
      <c r="VH251" s="262"/>
      <c r="VI251" s="262"/>
      <c r="VJ251" s="262"/>
      <c r="VK251" s="262"/>
      <c r="VL251" s="262"/>
      <c r="VM251" s="262"/>
      <c r="VN251" s="262"/>
      <c r="VO251" s="262"/>
      <c r="VP251" s="262"/>
      <c r="VQ251" s="262"/>
      <c r="VR251" s="262"/>
      <c r="VS251" s="262"/>
      <c r="VT251" s="262"/>
      <c r="VU251" s="262"/>
      <c r="VV251" s="262"/>
      <c r="VW251" s="262"/>
      <c r="VX251" s="262"/>
      <c r="VY251" s="262"/>
      <c r="VZ251" s="262"/>
      <c r="WA251" s="262"/>
      <c r="WB251" s="262"/>
      <c r="WC251" s="262"/>
      <c r="WD251" s="262"/>
      <c r="WE251" s="262"/>
      <c r="WF251" s="262"/>
      <c r="WG251" s="262"/>
      <c r="WH251" s="262"/>
      <c r="WI251" s="262"/>
      <c r="WJ251" s="262"/>
      <c r="WK251" s="262"/>
      <c r="WL251" s="262"/>
      <c r="WM251" s="262"/>
      <c r="WN251" s="262"/>
      <c r="WO251" s="262"/>
      <c r="WP251" s="262"/>
      <c r="WQ251" s="262"/>
      <c r="WR251" s="262"/>
      <c r="WS251" s="262"/>
      <c r="WT251" s="262"/>
      <c r="WU251" s="262"/>
      <c r="WV251" s="262"/>
      <c r="WW251" s="262"/>
      <c r="WX251" s="262"/>
      <c r="WY251" s="262"/>
      <c r="WZ251" s="262"/>
      <c r="XA251" s="262"/>
      <c r="XB251" s="262"/>
      <c r="XC251" s="262"/>
      <c r="XD251" s="262"/>
      <c r="XE251" s="262"/>
      <c r="XF251" s="262"/>
      <c r="XG251" s="262"/>
      <c r="XH251" s="262"/>
      <c r="XI251" s="262"/>
      <c r="XJ251" s="262"/>
      <c r="XK251" s="262"/>
      <c r="XL251" s="262"/>
      <c r="XM251" s="262"/>
      <c r="XN251" s="262"/>
      <c r="XO251" s="262"/>
      <c r="XP251" s="262"/>
      <c r="XQ251" s="262"/>
      <c r="XR251" s="262"/>
      <c r="XS251" s="262"/>
      <c r="XT251" s="262"/>
      <c r="XU251" s="262"/>
      <c r="XV251" s="262"/>
      <c r="XW251" s="262"/>
      <c r="XX251" s="262"/>
      <c r="XY251" s="262"/>
      <c r="XZ251" s="262"/>
      <c r="YA251" s="262"/>
      <c r="YB251" s="262"/>
      <c r="YC251" s="262"/>
      <c r="YD251" s="262"/>
      <c r="YE251" s="262"/>
      <c r="YF251" s="262"/>
      <c r="YG251" s="262"/>
      <c r="YH251" s="262"/>
      <c r="YI251" s="262"/>
      <c r="YJ251" s="262"/>
      <c r="YK251" s="262"/>
      <c r="YL251" s="262"/>
      <c r="YM251" s="262"/>
      <c r="YN251" s="262"/>
      <c r="YO251" s="262"/>
      <c r="YP251" s="262"/>
      <c r="YQ251" s="262"/>
      <c r="YR251" s="262"/>
      <c r="YS251" s="262"/>
      <c r="YT251" s="262"/>
      <c r="YU251" s="262"/>
      <c r="YV251" s="262"/>
      <c r="YW251" s="262"/>
      <c r="YX251" s="262"/>
      <c r="YY251" s="262"/>
      <c r="YZ251" s="262"/>
      <c r="ZA251" s="262"/>
      <c r="ZB251" s="262"/>
      <c r="ZC251" s="262"/>
      <c r="ZD251" s="262"/>
      <c r="ZE251" s="262"/>
      <c r="ZF251" s="262"/>
      <c r="ZG251" s="262"/>
      <c r="ZH251" s="262"/>
      <c r="ZI251" s="262"/>
      <c r="ZJ251" s="262"/>
      <c r="ZK251" s="262"/>
      <c r="ZL251" s="262"/>
      <c r="ZM251" s="262"/>
      <c r="ZN251" s="262"/>
      <c r="ZO251" s="262"/>
      <c r="ZP251" s="262"/>
      <c r="ZQ251" s="262"/>
      <c r="ZR251" s="262"/>
      <c r="ZS251" s="262"/>
      <c r="ZT251" s="262"/>
      <c r="ZU251" s="262"/>
      <c r="ZV251" s="262"/>
      <c r="ZW251" s="262"/>
      <c r="ZX251" s="262"/>
      <c r="ZY251" s="262"/>
      <c r="ZZ251" s="262"/>
      <c r="AAA251" s="262"/>
      <c r="AAB251" s="262"/>
      <c r="AAC251" s="262"/>
      <c r="AAD251" s="262"/>
      <c r="AAE251" s="262"/>
      <c r="AAF251" s="262"/>
      <c r="AAG251" s="262"/>
      <c r="AAH251" s="262"/>
      <c r="AAI251" s="262"/>
      <c r="AAJ251" s="262"/>
      <c r="AAK251" s="262"/>
      <c r="AAL251" s="262"/>
      <c r="AAM251" s="262"/>
      <c r="AAN251" s="262"/>
      <c r="AAO251" s="262"/>
      <c r="AAP251" s="262"/>
      <c r="AAQ251" s="262"/>
      <c r="AAR251" s="262"/>
      <c r="AAS251" s="262"/>
      <c r="AAT251" s="262"/>
      <c r="AAU251" s="262"/>
      <c r="AAV251" s="262"/>
      <c r="AAW251" s="262"/>
      <c r="AAX251" s="262"/>
      <c r="AAY251" s="262"/>
      <c r="AAZ251" s="262"/>
      <c r="ABA251" s="262"/>
      <c r="ABB251" s="262"/>
      <c r="ABC251" s="262"/>
      <c r="ABD251" s="262"/>
      <c r="ABE251" s="262"/>
      <c r="ABF251" s="262"/>
      <c r="ABG251" s="262"/>
      <c r="ABH251" s="262"/>
      <c r="ABI251" s="262"/>
      <c r="ABJ251" s="262"/>
      <c r="ABK251" s="262"/>
      <c r="ABL251" s="262"/>
      <c r="ABM251" s="262"/>
      <c r="ABN251" s="262"/>
      <c r="ABO251" s="262"/>
      <c r="ABP251" s="262"/>
      <c r="ABQ251" s="262"/>
      <c r="ABR251" s="262"/>
      <c r="ABS251" s="262"/>
      <c r="ABT251" s="262"/>
      <c r="ABU251" s="262"/>
      <c r="ABV251" s="262"/>
      <c r="ABW251" s="262"/>
      <c r="ABX251" s="262"/>
      <c r="ABY251" s="262"/>
      <c r="ABZ251" s="262"/>
      <c r="ACA251" s="262"/>
      <c r="ACB251" s="262"/>
      <c r="ACC251" s="262"/>
      <c r="ACD251" s="262"/>
      <c r="ACE251" s="262"/>
      <c r="ACF251" s="262"/>
      <c r="ACG251" s="262"/>
      <c r="ACH251" s="262"/>
      <c r="ACI251" s="262"/>
      <c r="ACJ251" s="262"/>
      <c r="ACK251" s="262"/>
      <c r="ACL251" s="262"/>
      <c r="ACM251" s="262"/>
      <c r="ACN251" s="262"/>
      <c r="ACO251" s="262"/>
      <c r="ACP251" s="262"/>
      <c r="ACQ251" s="262"/>
      <c r="ACR251" s="262"/>
      <c r="ACS251" s="262"/>
      <c r="ACT251" s="262"/>
      <c r="ACU251" s="262"/>
      <c r="ACV251" s="262"/>
      <c r="ACW251" s="262"/>
      <c r="ACX251" s="262"/>
      <c r="ACY251" s="262"/>
      <c r="ACZ251" s="262"/>
      <c r="ADA251" s="262"/>
      <c r="ADB251" s="262"/>
      <c r="ADC251" s="262"/>
      <c r="ADD251" s="262"/>
      <c r="ADE251" s="262"/>
      <c r="ADF251" s="262"/>
      <c r="ADG251" s="262"/>
      <c r="ADH251" s="262"/>
      <c r="ADI251" s="262"/>
      <c r="ADJ251" s="262"/>
      <c r="ADK251" s="262"/>
      <c r="ADL251" s="262"/>
      <c r="ADM251" s="262"/>
      <c r="ADN251" s="262"/>
      <c r="ADO251" s="262"/>
      <c r="ADP251" s="262"/>
      <c r="ADQ251" s="262"/>
      <c r="ADR251" s="262"/>
      <c r="ADS251" s="262"/>
      <c r="ADT251" s="262"/>
      <c r="ADU251" s="262"/>
      <c r="ADV251" s="262"/>
      <c r="ADW251" s="262"/>
      <c r="ADX251" s="262"/>
      <c r="ADY251" s="262"/>
      <c r="ADZ251" s="262"/>
      <c r="AEA251" s="262"/>
      <c r="AEB251" s="262"/>
      <c r="AEC251" s="262"/>
      <c r="AED251" s="262"/>
      <c r="AEE251" s="262"/>
      <c r="AEF251" s="262"/>
      <c r="AEG251" s="262"/>
      <c r="AEH251" s="262"/>
      <c r="AEI251" s="262"/>
      <c r="AEJ251" s="262"/>
      <c r="AEK251" s="262"/>
      <c r="AEL251" s="262"/>
      <c r="AEM251" s="262"/>
      <c r="AEN251" s="262"/>
      <c r="AEO251" s="262"/>
      <c r="AEP251" s="262"/>
      <c r="AEQ251" s="262"/>
      <c r="AER251" s="262"/>
      <c r="AES251" s="262"/>
      <c r="AET251" s="262"/>
      <c r="AEU251" s="262"/>
      <c r="AEV251" s="262"/>
      <c r="AEW251" s="262"/>
      <c r="AEX251" s="262"/>
      <c r="AEY251" s="262"/>
      <c r="AEZ251" s="262"/>
      <c r="AFA251" s="262"/>
      <c r="AFB251" s="262"/>
      <c r="AFC251" s="262"/>
      <c r="AFD251" s="262"/>
      <c r="AFE251" s="262"/>
      <c r="AFF251" s="262"/>
      <c r="AFG251" s="262"/>
      <c r="AFH251" s="262"/>
      <c r="AFI251" s="262"/>
      <c r="AFJ251" s="262"/>
      <c r="AFK251" s="262"/>
      <c r="AFL251" s="262"/>
      <c r="AFM251" s="262"/>
      <c r="AFN251" s="262"/>
      <c r="AFO251" s="262"/>
      <c r="AFP251" s="262"/>
      <c r="AFQ251" s="262"/>
      <c r="AFR251" s="262"/>
      <c r="AFS251" s="262"/>
      <c r="AFT251" s="262"/>
      <c r="AFU251" s="262"/>
      <c r="AFV251" s="262"/>
      <c r="AFW251" s="262"/>
      <c r="AFX251" s="262"/>
      <c r="AFY251" s="262"/>
      <c r="AFZ251" s="262"/>
      <c r="AGA251" s="262"/>
      <c r="AGB251" s="262"/>
      <c r="AGC251" s="262"/>
      <c r="AGD251" s="262"/>
      <c r="AGE251" s="262"/>
      <c r="AGF251" s="262"/>
      <c r="AGG251" s="262"/>
      <c r="AGH251" s="262"/>
      <c r="AGI251" s="262"/>
      <c r="AGJ251" s="262"/>
      <c r="AGK251" s="262"/>
      <c r="AGL251" s="262"/>
      <c r="AGM251" s="262"/>
      <c r="AGN251" s="262"/>
      <c r="AGO251" s="262"/>
      <c r="AGP251" s="262"/>
      <c r="AGQ251" s="262"/>
      <c r="AGR251" s="262"/>
      <c r="AGS251" s="262"/>
      <c r="AGT251" s="262"/>
      <c r="AGU251" s="262"/>
      <c r="AGV251" s="262"/>
      <c r="AGW251" s="262"/>
      <c r="AGX251" s="262"/>
      <c r="AGY251" s="262"/>
      <c r="AGZ251" s="262"/>
      <c r="AHA251" s="262"/>
      <c r="AHB251" s="262"/>
      <c r="AHC251" s="262"/>
      <c r="AHD251" s="262"/>
      <c r="AHE251" s="262"/>
      <c r="AHF251" s="262"/>
      <c r="AHG251" s="262"/>
      <c r="AHH251" s="262"/>
      <c r="AHI251" s="262"/>
      <c r="AHJ251" s="262"/>
      <c r="AHK251" s="262"/>
      <c r="AHL251" s="262"/>
      <c r="AHM251" s="262"/>
      <c r="AHN251" s="262"/>
      <c r="AHO251" s="262"/>
      <c r="AHP251" s="262"/>
      <c r="AHQ251" s="262"/>
      <c r="AHR251" s="262"/>
      <c r="AHS251" s="262"/>
      <c r="AHT251" s="262"/>
      <c r="AHU251" s="262"/>
      <c r="AHV251" s="262"/>
      <c r="AHW251" s="262"/>
      <c r="AHX251" s="262"/>
      <c r="AHY251" s="262"/>
      <c r="AHZ251" s="262"/>
      <c r="AIA251" s="262"/>
      <c r="AIB251" s="262"/>
      <c r="AIC251" s="262"/>
      <c r="AID251" s="262"/>
      <c r="AIE251" s="262"/>
      <c r="AIF251" s="262"/>
      <c r="AIG251" s="262"/>
      <c r="AIH251" s="262"/>
      <c r="AII251" s="262"/>
      <c r="AIJ251" s="262"/>
      <c r="AIK251" s="262"/>
      <c r="AIL251" s="262"/>
      <c r="AIM251" s="262"/>
      <c r="AIN251" s="262"/>
      <c r="AIO251" s="262"/>
      <c r="AIP251" s="262"/>
      <c r="AIQ251" s="262"/>
      <c r="AIR251" s="262"/>
      <c r="AIS251" s="262"/>
      <c r="AIT251" s="262"/>
      <c r="AIU251" s="262"/>
      <c r="AIV251" s="262"/>
      <c r="AIW251" s="262"/>
      <c r="AIX251" s="262"/>
      <c r="AIY251" s="262"/>
      <c r="AIZ251" s="262"/>
      <c r="AJA251" s="262"/>
      <c r="AJB251" s="262"/>
      <c r="AJC251" s="262"/>
      <c r="AJD251" s="262"/>
      <c r="AJE251" s="262"/>
      <c r="AJF251" s="262"/>
      <c r="AJG251" s="262"/>
      <c r="AJH251" s="262"/>
      <c r="AJI251" s="262"/>
      <c r="AJJ251" s="262"/>
      <c r="AJK251" s="262"/>
      <c r="AJL251" s="262"/>
      <c r="AJM251" s="262"/>
      <c r="AJN251" s="262"/>
      <c r="AJO251" s="262"/>
      <c r="AJP251" s="262"/>
      <c r="AJQ251" s="262"/>
      <c r="AJR251" s="262"/>
      <c r="AJS251" s="262"/>
      <c r="AJT251" s="262"/>
      <c r="AJU251" s="262"/>
      <c r="AJV251" s="262"/>
      <c r="AJW251" s="262"/>
      <c r="AJX251" s="262"/>
      <c r="AJY251" s="262"/>
      <c r="AJZ251" s="262"/>
      <c r="AKA251" s="262"/>
      <c r="AKB251" s="262"/>
      <c r="AKC251" s="262"/>
      <c r="AKD251" s="262"/>
      <c r="AKE251" s="262"/>
      <c r="AKF251" s="262"/>
      <c r="AKG251" s="262"/>
      <c r="AKH251" s="262"/>
      <c r="AKI251" s="262"/>
      <c r="AKJ251" s="262"/>
      <c r="AKK251" s="262"/>
      <c r="AKL251" s="262"/>
      <c r="AKM251" s="262"/>
      <c r="AKN251" s="262"/>
      <c r="AKO251" s="262"/>
      <c r="AKP251" s="262"/>
      <c r="AKQ251" s="262"/>
      <c r="AKR251" s="262"/>
      <c r="AKS251" s="262"/>
      <c r="AKT251" s="262"/>
      <c r="AKU251" s="262"/>
      <c r="AKV251" s="262"/>
      <c r="AKW251" s="262"/>
      <c r="AKX251" s="262"/>
      <c r="AKY251" s="262"/>
      <c r="AKZ251" s="262"/>
      <c r="ALA251" s="262"/>
      <c r="ALB251" s="262"/>
      <c r="ALC251" s="262"/>
      <c r="ALD251" s="262"/>
      <c r="ALE251" s="262"/>
      <c r="ALF251" s="262"/>
      <c r="ALG251" s="262"/>
      <c r="ALH251" s="262"/>
      <c r="ALI251" s="262"/>
      <c r="ALJ251" s="262"/>
      <c r="ALK251" s="262"/>
      <c r="ALL251" s="262"/>
      <c r="ALM251" s="262"/>
      <c r="ALN251" s="262"/>
      <c r="ALO251" s="262"/>
      <c r="ALP251" s="262"/>
      <c r="ALQ251" s="262"/>
      <c r="ALR251" s="262"/>
      <c r="ALS251" s="262"/>
      <c r="ALT251" s="262"/>
      <c r="ALU251" s="262"/>
      <c r="ALV251" s="262"/>
      <c r="ALW251" s="262"/>
      <c r="ALX251" s="262"/>
      <c r="ALY251" s="262"/>
      <c r="ALZ251" s="262"/>
      <c r="AMA251" s="262"/>
      <c r="AMB251" s="262"/>
      <c r="AMC251" s="262"/>
      <c r="AMD251" s="262"/>
      <c r="AME251" s="262"/>
      <c r="AMF251" s="262"/>
      <c r="AMG251" s="262"/>
      <c r="AMH251" s="262"/>
      <c r="AMI251" s="262"/>
      <c r="AMJ251" s="262"/>
      <c r="AMK251" s="262"/>
      <c r="AML251" s="262"/>
      <c r="AMM251" s="262"/>
      <c r="AMN251" s="262"/>
    </row>
    <row r="252" spans="1:1028" s="234" customFormat="1" x14ac:dyDescent="0.2">
      <c r="A252" s="586" t="s">
        <v>132</v>
      </c>
      <c r="B252" s="666"/>
      <c r="C252" s="666"/>
      <c r="D252" s="667" t="s">
        <v>156</v>
      </c>
      <c r="E252" s="667"/>
      <c r="F252" s="667"/>
      <c r="G252" s="667"/>
      <c r="H252" s="667"/>
      <c r="I252" s="667"/>
      <c r="J252" s="587"/>
      <c r="K252" s="233"/>
      <c r="L252" s="233"/>
      <c r="M252" s="233"/>
      <c r="N252" s="233"/>
      <c r="O252" s="233"/>
      <c r="P252" s="233"/>
      <c r="Q252" s="233"/>
      <c r="R252" s="233"/>
      <c r="S252" s="233"/>
      <c r="T252" s="233"/>
      <c r="U252" s="233"/>
      <c r="V252" s="233"/>
      <c r="W252" s="233"/>
      <c r="X252" s="233"/>
      <c r="Y252" s="233"/>
      <c r="Z252" s="233"/>
      <c r="AA252" s="233"/>
      <c r="AB252" s="233"/>
      <c r="AC252" s="233"/>
      <c r="AD252" s="233"/>
      <c r="AE252" s="233"/>
      <c r="AF252" s="233"/>
      <c r="AG252" s="233"/>
      <c r="AH252" s="233"/>
      <c r="AI252" s="233"/>
      <c r="AJ252" s="233"/>
      <c r="AK252" s="233"/>
      <c r="AL252" s="233"/>
      <c r="AM252" s="233"/>
      <c r="AN252" s="233"/>
      <c r="AO252" s="233"/>
      <c r="AP252" s="233"/>
      <c r="AQ252" s="233"/>
      <c r="AR252" s="233"/>
      <c r="AS252" s="233"/>
      <c r="AT252" s="233"/>
      <c r="AU252" s="233"/>
      <c r="AV252" s="233"/>
      <c r="AW252" s="233"/>
      <c r="AX252" s="233"/>
      <c r="AY252" s="233"/>
      <c r="AZ252" s="233"/>
      <c r="BA252" s="233"/>
      <c r="BB252" s="233"/>
      <c r="BC252" s="233"/>
      <c r="BD252" s="233"/>
      <c r="BE252" s="233"/>
      <c r="BF252" s="233"/>
      <c r="BG252" s="233"/>
      <c r="BH252" s="233"/>
      <c r="BI252" s="233"/>
      <c r="BJ252" s="233"/>
      <c r="BK252" s="233"/>
      <c r="BL252" s="233"/>
      <c r="BM252" s="233"/>
      <c r="BN252" s="233"/>
      <c r="BO252" s="233"/>
      <c r="BP252" s="233"/>
      <c r="BQ252" s="233"/>
      <c r="BR252" s="233"/>
      <c r="BS252" s="233"/>
      <c r="BT252" s="233"/>
      <c r="BU252" s="233"/>
      <c r="BV252" s="233"/>
      <c r="BW252" s="233"/>
      <c r="BX252" s="233"/>
      <c r="BY252" s="233"/>
      <c r="BZ252" s="233"/>
      <c r="CA252" s="233"/>
      <c r="CB252" s="233"/>
      <c r="CC252" s="233"/>
      <c r="CD252" s="233"/>
      <c r="CE252" s="233"/>
      <c r="CF252" s="233"/>
      <c r="CG252" s="233"/>
      <c r="CH252" s="233"/>
      <c r="CI252" s="233"/>
      <c r="CJ252" s="233"/>
      <c r="CK252" s="233"/>
      <c r="CL252" s="233"/>
      <c r="CM252" s="233"/>
      <c r="CN252" s="233"/>
      <c r="CO252" s="233"/>
      <c r="CP252" s="233"/>
      <c r="CQ252" s="233"/>
      <c r="CR252" s="233"/>
      <c r="CS252" s="233"/>
      <c r="CT252" s="233"/>
      <c r="CU252" s="233"/>
      <c r="CV252" s="233"/>
      <c r="CW252" s="233"/>
      <c r="CX252" s="233"/>
      <c r="CY252" s="233"/>
      <c r="CZ252" s="233"/>
      <c r="DA252" s="233"/>
      <c r="DB252" s="233"/>
      <c r="DC252" s="233"/>
      <c r="DD252" s="233"/>
      <c r="DE252" s="233"/>
      <c r="DF252" s="233"/>
      <c r="DG252" s="233"/>
      <c r="DH252" s="233"/>
      <c r="DI252" s="233"/>
      <c r="DJ252" s="233"/>
      <c r="DK252" s="233"/>
      <c r="DL252" s="233"/>
      <c r="DM252" s="233"/>
      <c r="DN252" s="233"/>
      <c r="DO252" s="233"/>
      <c r="DP252" s="233"/>
      <c r="DQ252" s="233"/>
      <c r="DR252" s="233"/>
      <c r="DS252" s="233"/>
      <c r="DT252" s="233"/>
      <c r="DU252" s="233"/>
      <c r="DV252" s="233"/>
      <c r="DW252" s="233"/>
      <c r="DX252" s="233"/>
      <c r="DY252" s="233"/>
      <c r="DZ252" s="233"/>
      <c r="EA252" s="233"/>
      <c r="EB252" s="233"/>
      <c r="EC252" s="233"/>
      <c r="ED252" s="233"/>
      <c r="EE252" s="233"/>
      <c r="EF252" s="233"/>
      <c r="EG252" s="233"/>
      <c r="EH252" s="233"/>
      <c r="EI252" s="233"/>
      <c r="EJ252" s="233"/>
      <c r="EK252" s="233"/>
      <c r="EL252" s="233"/>
      <c r="EM252" s="233"/>
      <c r="EN252" s="233"/>
      <c r="EO252" s="233"/>
      <c r="EP252" s="233"/>
      <c r="EQ252" s="233"/>
      <c r="ER252" s="233"/>
      <c r="ES252" s="233"/>
      <c r="ET252" s="233"/>
      <c r="EU252" s="233"/>
      <c r="EV252" s="233"/>
      <c r="EW252" s="233"/>
      <c r="EX252" s="233"/>
      <c r="EY252" s="233"/>
      <c r="EZ252" s="233"/>
      <c r="FA252" s="233"/>
      <c r="FB252" s="233"/>
      <c r="FC252" s="233"/>
      <c r="FD252" s="233"/>
      <c r="FE252" s="233"/>
      <c r="FF252" s="233"/>
      <c r="FG252" s="233"/>
      <c r="FH252" s="233"/>
      <c r="FI252" s="233"/>
      <c r="FJ252" s="233"/>
      <c r="FK252" s="233"/>
      <c r="FL252" s="233"/>
      <c r="FM252" s="233"/>
      <c r="FN252" s="233"/>
      <c r="FO252" s="233"/>
      <c r="FP252" s="233"/>
      <c r="FQ252" s="233"/>
      <c r="FR252" s="233"/>
      <c r="FS252" s="233"/>
      <c r="FT252" s="233"/>
      <c r="FU252" s="233"/>
      <c r="FV252" s="233"/>
      <c r="FW252" s="233"/>
      <c r="FX252" s="233"/>
      <c r="FY252" s="233"/>
      <c r="FZ252" s="233"/>
      <c r="GA252" s="233"/>
      <c r="GB252" s="233"/>
      <c r="GC252" s="233"/>
      <c r="GD252" s="233"/>
      <c r="GE252" s="233"/>
      <c r="GF252" s="233"/>
      <c r="GG252" s="233"/>
      <c r="GH252" s="233"/>
      <c r="GI252" s="233"/>
      <c r="GJ252" s="233"/>
      <c r="GK252" s="461"/>
      <c r="GL252" s="461"/>
      <c r="GM252" s="461"/>
      <c r="GN252" s="461"/>
      <c r="GO252" s="461"/>
      <c r="GP252" s="461"/>
      <c r="GQ252" s="461"/>
      <c r="GR252" s="461"/>
      <c r="GS252" s="461"/>
      <c r="GT252" s="461"/>
      <c r="GU252" s="461"/>
      <c r="GV252" s="461"/>
      <c r="GW252" s="461"/>
      <c r="GX252" s="461"/>
      <c r="GY252" s="461"/>
      <c r="GZ252" s="461"/>
      <c r="HA252" s="461"/>
      <c r="HB252" s="461"/>
      <c r="HC252" s="461"/>
      <c r="HD252" s="461"/>
      <c r="HE252" s="461"/>
      <c r="HF252" s="461"/>
      <c r="HG252" s="461"/>
      <c r="HH252" s="461"/>
      <c r="HI252" s="461"/>
      <c r="HJ252" s="461"/>
      <c r="HK252" s="461"/>
      <c r="HL252" s="461"/>
      <c r="HM252" s="461"/>
      <c r="HN252" s="461"/>
      <c r="HO252" s="461"/>
      <c r="HP252" s="461"/>
      <c r="HQ252" s="461"/>
      <c r="HR252" s="461"/>
      <c r="HS252" s="461"/>
      <c r="HT252" s="461"/>
      <c r="HU252" s="461"/>
      <c r="HV252" s="461"/>
      <c r="HW252" s="461"/>
      <c r="HX252" s="461"/>
      <c r="HY252" s="461"/>
      <c r="HZ252" s="461"/>
      <c r="IA252" s="461"/>
      <c r="IB252" s="461"/>
      <c r="IC252" s="461"/>
      <c r="ID252" s="461"/>
      <c r="IE252" s="461"/>
      <c r="IF252" s="461"/>
      <c r="IG252" s="461"/>
      <c r="IH252" s="462"/>
      <c r="II252" s="462"/>
      <c r="IJ252" s="462"/>
      <c r="IK252" s="462"/>
      <c r="IL252" s="462"/>
      <c r="IM252" s="462"/>
      <c r="IN252" s="462"/>
      <c r="IO252" s="462"/>
      <c r="IP252" s="233"/>
      <c r="IQ252" s="233"/>
      <c r="IR252" s="233"/>
      <c r="IS252" s="233"/>
      <c r="IT252" s="233"/>
      <c r="IU252" s="233"/>
      <c r="IV252" s="233"/>
      <c r="IW252" s="233"/>
      <c r="IX252" s="233"/>
      <c r="IY252" s="233"/>
      <c r="IZ252" s="233"/>
      <c r="JA252" s="233"/>
      <c r="JB252" s="233"/>
      <c r="JC252" s="233"/>
      <c r="JD252" s="233"/>
      <c r="JE252" s="233"/>
      <c r="JF252" s="233"/>
      <c r="JG252" s="233"/>
      <c r="JH252" s="233"/>
      <c r="JI252" s="233"/>
      <c r="JJ252" s="233"/>
      <c r="JK252" s="233"/>
      <c r="JL252" s="233"/>
      <c r="JM252" s="233"/>
      <c r="JN252" s="233"/>
      <c r="JO252" s="233"/>
      <c r="JP252" s="233"/>
      <c r="JQ252" s="233"/>
      <c r="JR252" s="233"/>
      <c r="JS252" s="233"/>
      <c r="JT252" s="233"/>
      <c r="JU252" s="233"/>
      <c r="JV252" s="233"/>
      <c r="JW252" s="233"/>
      <c r="JX252" s="233"/>
      <c r="JY252" s="233"/>
      <c r="JZ252" s="233"/>
      <c r="KA252" s="233"/>
      <c r="KB252" s="233"/>
      <c r="KC252" s="233"/>
      <c r="KD252" s="233"/>
      <c r="KE252" s="233"/>
      <c r="KF252" s="233"/>
      <c r="KG252" s="233"/>
      <c r="KH252" s="233"/>
      <c r="KI252" s="233"/>
      <c r="KJ252" s="233"/>
      <c r="KK252" s="233"/>
      <c r="KL252" s="233"/>
      <c r="KM252" s="233"/>
      <c r="KN252" s="233"/>
      <c r="KO252" s="233"/>
      <c r="KP252" s="233"/>
      <c r="KQ252" s="233"/>
      <c r="KR252" s="233"/>
      <c r="KS252" s="233"/>
      <c r="KT252" s="233"/>
      <c r="KU252" s="233"/>
      <c r="KV252" s="233"/>
      <c r="KW252" s="233"/>
      <c r="KX252" s="233"/>
      <c r="KY252" s="233"/>
      <c r="KZ252" s="233"/>
      <c r="LA252" s="233"/>
      <c r="LB252" s="233"/>
      <c r="LC252" s="233"/>
      <c r="LD252" s="233"/>
      <c r="LE252" s="233"/>
      <c r="LF252" s="233"/>
      <c r="LG252" s="233"/>
      <c r="LH252" s="233"/>
      <c r="LI252" s="233"/>
      <c r="LJ252" s="233"/>
      <c r="LK252" s="233"/>
      <c r="LL252" s="233"/>
      <c r="LM252" s="233"/>
      <c r="LN252" s="233"/>
      <c r="LO252" s="233"/>
      <c r="LP252" s="233"/>
      <c r="LQ252" s="233"/>
      <c r="LR252" s="233"/>
      <c r="LS252" s="233"/>
      <c r="LT252" s="233"/>
      <c r="LU252" s="233"/>
      <c r="LV252" s="233"/>
      <c r="LW252" s="233"/>
      <c r="LX252" s="233"/>
      <c r="LY252" s="233"/>
      <c r="LZ252" s="233"/>
      <c r="MA252" s="233"/>
      <c r="MB252" s="233"/>
      <c r="MC252" s="233"/>
      <c r="MD252" s="233"/>
      <c r="ME252" s="233"/>
      <c r="MF252" s="233"/>
      <c r="MG252" s="233"/>
      <c r="MH252" s="233"/>
      <c r="MI252" s="233"/>
      <c r="MJ252" s="233"/>
      <c r="MK252" s="233"/>
      <c r="ML252" s="233"/>
      <c r="MM252" s="233"/>
      <c r="MN252" s="233"/>
      <c r="MO252" s="233"/>
      <c r="MP252" s="233"/>
      <c r="MQ252" s="233"/>
      <c r="MR252" s="233"/>
      <c r="MS252" s="233"/>
      <c r="MT252" s="233"/>
      <c r="MU252" s="233"/>
      <c r="MV252" s="233"/>
      <c r="MW252" s="233"/>
      <c r="MX252" s="233"/>
      <c r="MY252" s="233"/>
      <c r="MZ252" s="233"/>
      <c r="NA252" s="233"/>
      <c r="NB252" s="233"/>
      <c r="NC252" s="233"/>
      <c r="ND252" s="233"/>
      <c r="NE252" s="233"/>
      <c r="NF252" s="233"/>
      <c r="NG252" s="233"/>
      <c r="NH252" s="233"/>
      <c r="NI252" s="233"/>
      <c r="NJ252" s="233"/>
      <c r="NK252" s="233"/>
      <c r="NL252" s="233"/>
      <c r="NM252" s="233"/>
      <c r="NN252" s="233"/>
      <c r="NO252" s="233"/>
      <c r="NP252" s="233"/>
      <c r="NQ252" s="233"/>
      <c r="NR252" s="233"/>
      <c r="NS252" s="233"/>
      <c r="NT252" s="233"/>
      <c r="NU252" s="233"/>
      <c r="NV252" s="233"/>
      <c r="NW252" s="233"/>
      <c r="NX252" s="233"/>
      <c r="NY252" s="233"/>
      <c r="NZ252" s="233"/>
      <c r="OA252" s="233"/>
      <c r="OB252" s="233"/>
      <c r="OC252" s="233"/>
      <c r="OD252" s="233"/>
      <c r="OE252" s="233"/>
      <c r="OF252" s="233"/>
      <c r="OG252" s="233"/>
      <c r="OH252" s="233"/>
      <c r="OI252" s="233"/>
      <c r="OJ252" s="233"/>
      <c r="OK252" s="233"/>
      <c r="OL252" s="233"/>
      <c r="OM252" s="233"/>
      <c r="ON252" s="233"/>
      <c r="OO252" s="233"/>
      <c r="OP252" s="233"/>
      <c r="OQ252" s="233"/>
      <c r="OR252" s="233"/>
      <c r="OS252" s="233"/>
      <c r="OT252" s="233"/>
      <c r="OU252" s="233"/>
      <c r="OV252" s="233"/>
      <c r="OW252" s="233"/>
      <c r="OX252" s="233"/>
      <c r="OY252" s="233"/>
      <c r="OZ252" s="233"/>
      <c r="PA252" s="233"/>
      <c r="PB252" s="233"/>
      <c r="PC252" s="233"/>
      <c r="PD252" s="233"/>
      <c r="PE252" s="233"/>
      <c r="PF252" s="233"/>
      <c r="PG252" s="233"/>
      <c r="PH252" s="233"/>
      <c r="PI252" s="233"/>
      <c r="PJ252" s="233"/>
      <c r="PK252" s="233"/>
      <c r="PL252" s="233"/>
      <c r="PM252" s="233"/>
      <c r="PN252" s="233"/>
      <c r="PO252" s="233"/>
      <c r="PP252" s="233"/>
      <c r="PQ252" s="233"/>
      <c r="PR252" s="233"/>
      <c r="PS252" s="233"/>
      <c r="PT252" s="233"/>
      <c r="PU252" s="233"/>
      <c r="PV252" s="233"/>
      <c r="PW252" s="233"/>
      <c r="PX252" s="233"/>
      <c r="PY252" s="233"/>
      <c r="PZ252" s="233"/>
      <c r="QA252" s="233"/>
      <c r="QB252" s="233"/>
      <c r="QC252" s="233"/>
      <c r="QD252" s="233"/>
      <c r="QE252" s="233"/>
      <c r="QF252" s="233"/>
      <c r="QG252" s="233"/>
      <c r="QH252" s="233"/>
      <c r="QI252" s="233"/>
      <c r="QJ252" s="233"/>
      <c r="QK252" s="233"/>
      <c r="QL252" s="233"/>
      <c r="QM252" s="233"/>
      <c r="QN252" s="233"/>
      <c r="QO252" s="233"/>
      <c r="QP252" s="233"/>
      <c r="QQ252" s="233"/>
      <c r="QR252" s="233"/>
      <c r="QS252" s="233"/>
      <c r="QT252" s="233"/>
      <c r="QU252" s="233"/>
      <c r="QV252" s="233"/>
      <c r="QW252" s="233"/>
      <c r="QX252" s="233"/>
      <c r="QY252" s="233"/>
      <c r="QZ252" s="233"/>
      <c r="RA252" s="233"/>
      <c r="RB252" s="233"/>
      <c r="RC252" s="233"/>
      <c r="RD252" s="233"/>
      <c r="RE252" s="233"/>
      <c r="RF252" s="233"/>
      <c r="RG252" s="233"/>
      <c r="RH252" s="233"/>
      <c r="RI252" s="233"/>
      <c r="RJ252" s="233"/>
      <c r="RK252" s="233"/>
      <c r="RL252" s="233"/>
      <c r="RM252" s="233"/>
      <c r="RN252" s="233"/>
      <c r="RO252" s="233"/>
      <c r="RP252" s="233"/>
      <c r="RQ252" s="233"/>
      <c r="RR252" s="233"/>
      <c r="RS252" s="233"/>
      <c r="RT252" s="233"/>
      <c r="RU252" s="233"/>
      <c r="RV252" s="233"/>
      <c r="RW252" s="233"/>
      <c r="RX252" s="233"/>
      <c r="RY252" s="233"/>
      <c r="RZ252" s="233"/>
      <c r="SA252" s="233"/>
      <c r="SB252" s="233"/>
      <c r="SC252" s="233"/>
      <c r="SD252" s="233"/>
      <c r="SE252" s="233"/>
      <c r="SF252" s="233"/>
      <c r="SG252" s="233"/>
      <c r="SH252" s="233"/>
      <c r="SI252" s="233"/>
      <c r="SJ252" s="233"/>
      <c r="SK252" s="233"/>
      <c r="SL252" s="233"/>
      <c r="SM252" s="233"/>
      <c r="SN252" s="233"/>
      <c r="SO252" s="233"/>
      <c r="SP252" s="233"/>
      <c r="SQ252" s="233"/>
      <c r="SR252" s="233"/>
      <c r="SS252" s="233"/>
      <c r="ST252" s="233"/>
      <c r="SU252" s="233"/>
      <c r="SV252" s="233"/>
      <c r="SW252" s="233"/>
      <c r="SX252" s="233"/>
      <c r="SY252" s="233"/>
      <c r="SZ252" s="233"/>
      <c r="TA252" s="233"/>
      <c r="TB252" s="233"/>
      <c r="TC252" s="233"/>
      <c r="TD252" s="233"/>
      <c r="TE252" s="233"/>
      <c r="TF252" s="233"/>
      <c r="TG252" s="233"/>
      <c r="TH252" s="233"/>
      <c r="TI252" s="233"/>
      <c r="TJ252" s="233"/>
      <c r="TK252" s="233"/>
      <c r="TL252" s="233"/>
      <c r="TM252" s="233"/>
      <c r="TN252" s="233"/>
      <c r="TO252" s="233"/>
      <c r="TP252" s="233"/>
      <c r="TQ252" s="233"/>
      <c r="TR252" s="233"/>
      <c r="TS252" s="233"/>
      <c r="TT252" s="233"/>
      <c r="TU252" s="233"/>
      <c r="TV252" s="233"/>
      <c r="TW252" s="233"/>
      <c r="TX252" s="233"/>
      <c r="TY252" s="233"/>
      <c r="TZ252" s="233"/>
      <c r="UA252" s="233"/>
      <c r="UB252" s="233"/>
      <c r="UC252" s="233"/>
      <c r="UD252" s="233"/>
      <c r="UE252" s="233"/>
      <c r="UF252" s="233"/>
      <c r="UG252" s="233"/>
      <c r="UH252" s="233"/>
      <c r="UI252" s="233"/>
      <c r="UJ252" s="233"/>
      <c r="UK252" s="233"/>
      <c r="UL252" s="233"/>
      <c r="UM252" s="233"/>
      <c r="UN252" s="233"/>
      <c r="UO252" s="233"/>
      <c r="UP252" s="233"/>
      <c r="UQ252" s="233"/>
      <c r="UR252" s="233"/>
      <c r="US252" s="233"/>
      <c r="UT252" s="233"/>
      <c r="UU252" s="233"/>
      <c r="UV252" s="233"/>
      <c r="UW252" s="233"/>
      <c r="UX252" s="233"/>
      <c r="UY252" s="233"/>
      <c r="UZ252" s="233"/>
      <c r="VA252" s="233"/>
      <c r="VB252" s="233"/>
      <c r="VC252" s="233"/>
      <c r="VD252" s="233"/>
      <c r="VE252" s="233"/>
      <c r="VF252" s="233"/>
      <c r="VG252" s="233"/>
      <c r="VH252" s="233"/>
      <c r="VI252" s="233"/>
      <c r="VJ252" s="233"/>
      <c r="VK252" s="233"/>
      <c r="VL252" s="233"/>
      <c r="VM252" s="233"/>
      <c r="VN252" s="233"/>
      <c r="VO252" s="233"/>
      <c r="VP252" s="233"/>
      <c r="VQ252" s="233"/>
      <c r="VR252" s="233"/>
      <c r="VS252" s="233"/>
      <c r="VT252" s="233"/>
      <c r="VU252" s="233"/>
      <c r="VV252" s="233"/>
      <c r="VW252" s="233"/>
      <c r="VX252" s="233"/>
      <c r="VY252" s="233"/>
      <c r="VZ252" s="233"/>
      <c r="WA252" s="233"/>
      <c r="WB252" s="233"/>
      <c r="WC252" s="233"/>
      <c r="WD252" s="233"/>
      <c r="WE252" s="233"/>
      <c r="WF252" s="233"/>
      <c r="WG252" s="233"/>
      <c r="WH252" s="233"/>
      <c r="WI252" s="233"/>
      <c r="WJ252" s="233"/>
      <c r="WK252" s="233"/>
      <c r="WL252" s="233"/>
      <c r="WM252" s="233"/>
      <c r="WN252" s="233"/>
      <c r="WO252" s="233"/>
      <c r="WP252" s="233"/>
      <c r="WQ252" s="233"/>
      <c r="WR252" s="233"/>
      <c r="WS252" s="233"/>
      <c r="WT252" s="233"/>
      <c r="WU252" s="233"/>
      <c r="WV252" s="233"/>
      <c r="WW252" s="233"/>
      <c r="WX252" s="233"/>
      <c r="WY252" s="233"/>
      <c r="WZ252" s="233"/>
      <c r="XA252" s="233"/>
      <c r="XB252" s="233"/>
      <c r="XC252" s="233"/>
      <c r="XD252" s="233"/>
      <c r="XE252" s="233"/>
      <c r="XF252" s="233"/>
      <c r="XG252" s="233"/>
      <c r="XH252" s="233"/>
      <c r="XI252" s="233"/>
      <c r="XJ252" s="233"/>
      <c r="XK252" s="233"/>
      <c r="XL252" s="233"/>
      <c r="XM252" s="233"/>
      <c r="XN252" s="233"/>
      <c r="XO252" s="233"/>
      <c r="XP252" s="233"/>
      <c r="XQ252" s="233"/>
      <c r="XR252" s="233"/>
      <c r="XS252" s="233"/>
      <c r="XT252" s="233"/>
      <c r="XU252" s="233"/>
      <c r="XV252" s="233"/>
      <c r="XW252" s="233"/>
      <c r="XX252" s="233"/>
      <c r="XY252" s="233"/>
      <c r="XZ252" s="233"/>
      <c r="YA252" s="233"/>
      <c r="YB252" s="233"/>
      <c r="YC252" s="233"/>
      <c r="YD252" s="233"/>
      <c r="YE252" s="233"/>
      <c r="YF252" s="233"/>
      <c r="YG252" s="233"/>
      <c r="YH252" s="233"/>
      <c r="YI252" s="233"/>
      <c r="YJ252" s="233"/>
      <c r="YK252" s="233"/>
      <c r="YL252" s="233"/>
      <c r="YM252" s="233"/>
      <c r="YN252" s="233"/>
      <c r="YO252" s="233"/>
      <c r="YP252" s="233"/>
      <c r="YQ252" s="233"/>
      <c r="YR252" s="233"/>
      <c r="YS252" s="233"/>
      <c r="YT252" s="233"/>
      <c r="YU252" s="233"/>
      <c r="YV252" s="233"/>
      <c r="YW252" s="233"/>
      <c r="YX252" s="233"/>
      <c r="YY252" s="233"/>
      <c r="YZ252" s="233"/>
      <c r="ZA252" s="233"/>
      <c r="ZB252" s="233"/>
      <c r="ZC252" s="233"/>
      <c r="ZD252" s="233"/>
      <c r="ZE252" s="233"/>
      <c r="ZF252" s="233"/>
      <c r="ZG252" s="233"/>
      <c r="ZH252" s="233"/>
      <c r="ZI252" s="233"/>
      <c r="ZJ252" s="233"/>
      <c r="ZK252" s="233"/>
      <c r="ZL252" s="233"/>
      <c r="ZM252" s="233"/>
      <c r="ZN252" s="233"/>
      <c r="ZO252" s="233"/>
      <c r="ZP252" s="233"/>
      <c r="ZQ252" s="233"/>
      <c r="ZR252" s="233"/>
      <c r="ZS252" s="233"/>
      <c r="ZT252" s="233"/>
      <c r="ZU252" s="233"/>
      <c r="ZV252" s="233"/>
      <c r="ZW252" s="233"/>
      <c r="ZX252" s="233"/>
      <c r="ZY252" s="233"/>
      <c r="ZZ252" s="233"/>
      <c r="AAA252" s="233"/>
      <c r="AAB252" s="233"/>
      <c r="AAC252" s="233"/>
      <c r="AAD252" s="233"/>
      <c r="AAE252" s="233"/>
      <c r="AAF252" s="233"/>
      <c r="AAG252" s="233"/>
      <c r="AAH252" s="233"/>
      <c r="AAI252" s="233"/>
      <c r="AAJ252" s="233"/>
      <c r="AAK252" s="233"/>
      <c r="AAL252" s="233"/>
      <c r="AAM252" s="233"/>
      <c r="AAN252" s="233"/>
      <c r="AAO252" s="233"/>
      <c r="AAP252" s="233"/>
      <c r="AAQ252" s="233"/>
      <c r="AAR252" s="233"/>
      <c r="AAS252" s="233"/>
      <c r="AAT252" s="233"/>
      <c r="AAU252" s="233"/>
      <c r="AAV252" s="233"/>
      <c r="AAW252" s="233"/>
      <c r="AAX252" s="233"/>
      <c r="AAY252" s="233"/>
      <c r="AAZ252" s="233"/>
      <c r="ABA252" s="233"/>
      <c r="ABB252" s="233"/>
      <c r="ABC252" s="233"/>
      <c r="ABD252" s="233"/>
      <c r="ABE252" s="233"/>
      <c r="ABF252" s="233"/>
      <c r="ABG252" s="233"/>
      <c r="ABH252" s="233"/>
      <c r="ABI252" s="233"/>
      <c r="ABJ252" s="233"/>
      <c r="ABK252" s="233"/>
      <c r="ABL252" s="233"/>
      <c r="ABM252" s="233"/>
      <c r="ABN252" s="233"/>
      <c r="ABO252" s="233"/>
      <c r="ABP252" s="233"/>
      <c r="ABQ252" s="233"/>
      <c r="ABR252" s="233"/>
      <c r="ABS252" s="233"/>
      <c r="ABT252" s="233"/>
      <c r="ABU252" s="233"/>
      <c r="ABV252" s="233"/>
      <c r="ABW252" s="233"/>
      <c r="ABX252" s="233"/>
      <c r="ABY252" s="233"/>
      <c r="ABZ252" s="233"/>
      <c r="ACA252" s="233"/>
      <c r="ACB252" s="233"/>
      <c r="ACC252" s="233"/>
      <c r="ACD252" s="233"/>
      <c r="ACE252" s="233"/>
      <c r="ACF252" s="233"/>
      <c r="ACG252" s="233"/>
      <c r="ACH252" s="233"/>
      <c r="ACI252" s="233"/>
      <c r="ACJ252" s="233"/>
      <c r="ACK252" s="233"/>
      <c r="ACL252" s="233"/>
      <c r="ACM252" s="233"/>
      <c r="ACN252" s="233"/>
      <c r="ACO252" s="233"/>
      <c r="ACP252" s="233"/>
      <c r="ACQ252" s="233"/>
      <c r="ACR252" s="233"/>
      <c r="ACS252" s="233"/>
      <c r="ACT252" s="233"/>
      <c r="ACU252" s="233"/>
      <c r="ACV252" s="233"/>
      <c r="ACW252" s="233"/>
      <c r="ACX252" s="233"/>
      <c r="ACY252" s="233"/>
      <c r="ACZ252" s="233"/>
      <c r="ADA252" s="233"/>
      <c r="ADB252" s="233"/>
      <c r="ADC252" s="233"/>
      <c r="ADD252" s="233"/>
      <c r="ADE252" s="233"/>
      <c r="ADF252" s="233"/>
      <c r="ADG252" s="233"/>
      <c r="ADH252" s="233"/>
      <c r="ADI252" s="233"/>
      <c r="ADJ252" s="233"/>
      <c r="ADK252" s="233"/>
      <c r="ADL252" s="233"/>
      <c r="ADM252" s="233"/>
      <c r="ADN252" s="233"/>
      <c r="ADO252" s="233"/>
      <c r="ADP252" s="233"/>
      <c r="ADQ252" s="233"/>
      <c r="ADR252" s="233"/>
      <c r="ADS252" s="233"/>
      <c r="ADT252" s="233"/>
      <c r="ADU252" s="233"/>
      <c r="ADV252" s="233"/>
      <c r="ADW252" s="233"/>
      <c r="ADX252" s="233"/>
      <c r="ADY252" s="233"/>
      <c r="ADZ252" s="233"/>
      <c r="AEA252" s="233"/>
      <c r="AEB252" s="233"/>
      <c r="AEC252" s="233"/>
      <c r="AED252" s="233"/>
      <c r="AEE252" s="233"/>
      <c r="AEF252" s="233"/>
      <c r="AEG252" s="233"/>
      <c r="AEH252" s="233"/>
      <c r="AEI252" s="233"/>
      <c r="AEJ252" s="233"/>
      <c r="AEK252" s="233"/>
      <c r="AEL252" s="233"/>
      <c r="AEM252" s="233"/>
      <c r="AEN252" s="233"/>
      <c r="AEO252" s="233"/>
      <c r="AEP252" s="233"/>
      <c r="AEQ252" s="233"/>
      <c r="AER252" s="233"/>
      <c r="AES252" s="233"/>
      <c r="AET252" s="233"/>
      <c r="AEU252" s="233"/>
      <c r="AEV252" s="233"/>
      <c r="AEW252" s="233"/>
      <c r="AEX252" s="233"/>
      <c r="AEY252" s="233"/>
      <c r="AEZ252" s="233"/>
      <c r="AFA252" s="233"/>
      <c r="AFB252" s="233"/>
      <c r="AFC252" s="233"/>
      <c r="AFD252" s="233"/>
      <c r="AFE252" s="233"/>
      <c r="AFF252" s="233"/>
      <c r="AFG252" s="233"/>
      <c r="AFH252" s="233"/>
      <c r="AFI252" s="233"/>
      <c r="AFJ252" s="233"/>
      <c r="AFK252" s="233"/>
      <c r="AFL252" s="233"/>
      <c r="AFM252" s="233"/>
      <c r="AFN252" s="233"/>
      <c r="AFO252" s="233"/>
      <c r="AFP252" s="233"/>
      <c r="AFQ252" s="233"/>
      <c r="AFR252" s="233"/>
      <c r="AFS252" s="233"/>
      <c r="AFT252" s="233"/>
      <c r="AFU252" s="233"/>
      <c r="AFV252" s="233"/>
      <c r="AFW252" s="233"/>
      <c r="AFX252" s="233"/>
      <c r="AFY252" s="233"/>
      <c r="AFZ252" s="233"/>
      <c r="AGA252" s="233"/>
      <c r="AGB252" s="233"/>
      <c r="AGC252" s="233"/>
      <c r="AGD252" s="233"/>
      <c r="AGE252" s="233"/>
      <c r="AGF252" s="233"/>
      <c r="AGG252" s="233"/>
      <c r="AGH252" s="233"/>
      <c r="AGI252" s="233"/>
      <c r="AGJ252" s="233"/>
      <c r="AGK252" s="233"/>
      <c r="AGL252" s="233"/>
      <c r="AGM252" s="233"/>
      <c r="AGN252" s="233"/>
      <c r="AGO252" s="233"/>
      <c r="AGP252" s="233"/>
      <c r="AGQ252" s="233"/>
      <c r="AGR252" s="233"/>
      <c r="AGS252" s="233"/>
      <c r="AGT252" s="233"/>
      <c r="AGU252" s="233"/>
      <c r="AGV252" s="233"/>
      <c r="AGW252" s="233"/>
      <c r="AGX252" s="233"/>
      <c r="AGY252" s="233"/>
      <c r="AGZ252" s="233"/>
      <c r="AHA252" s="233"/>
      <c r="AHB252" s="233"/>
      <c r="AHC252" s="233"/>
      <c r="AHD252" s="233"/>
      <c r="AHE252" s="233"/>
      <c r="AHF252" s="233"/>
      <c r="AHG252" s="233"/>
      <c r="AHH252" s="233"/>
      <c r="AHI252" s="233"/>
      <c r="AHJ252" s="233"/>
      <c r="AHK252" s="233"/>
      <c r="AHL252" s="233"/>
      <c r="AHM252" s="233"/>
      <c r="AHN252" s="233"/>
      <c r="AHO252" s="233"/>
      <c r="AHP252" s="233"/>
      <c r="AHQ252" s="233"/>
      <c r="AHR252" s="233"/>
      <c r="AHS252" s="233"/>
      <c r="AHT252" s="233"/>
      <c r="AHU252" s="233"/>
      <c r="AHV252" s="233"/>
      <c r="AHW252" s="233"/>
      <c r="AHX252" s="233"/>
      <c r="AHY252" s="233"/>
      <c r="AHZ252" s="233"/>
      <c r="AIA252" s="233"/>
      <c r="AIB252" s="233"/>
      <c r="AIC252" s="233"/>
      <c r="AID252" s="233"/>
      <c r="AIE252" s="233"/>
      <c r="AIF252" s="233"/>
      <c r="AIG252" s="233"/>
      <c r="AIH252" s="233"/>
      <c r="AII252" s="233"/>
      <c r="AIJ252" s="233"/>
      <c r="AIK252" s="233"/>
      <c r="AIL252" s="233"/>
      <c r="AIM252" s="233"/>
      <c r="AIN252" s="233"/>
      <c r="AIO252" s="233"/>
      <c r="AIP252" s="233"/>
      <c r="AIQ252" s="233"/>
      <c r="AIR252" s="233"/>
      <c r="AIS252" s="233"/>
      <c r="AIT252" s="233"/>
      <c r="AIU252" s="233"/>
      <c r="AIV252" s="233"/>
      <c r="AIW252" s="233"/>
      <c r="AIX252" s="233"/>
      <c r="AIY252" s="233"/>
      <c r="AIZ252" s="233"/>
      <c r="AJA252" s="233"/>
      <c r="AJB252" s="233"/>
      <c r="AJC252" s="233"/>
      <c r="AJD252" s="233"/>
      <c r="AJE252" s="233"/>
      <c r="AJF252" s="233"/>
      <c r="AJG252" s="233"/>
      <c r="AJH252" s="233"/>
      <c r="AJI252" s="233"/>
      <c r="AJJ252" s="233"/>
      <c r="AJK252" s="233"/>
      <c r="AJL252" s="233"/>
      <c r="AJM252" s="233"/>
      <c r="AJN252" s="233"/>
      <c r="AJO252" s="233"/>
      <c r="AJP252" s="233"/>
      <c r="AJQ252" s="233"/>
      <c r="AJR252" s="233"/>
      <c r="AJS252" s="233"/>
      <c r="AJT252" s="233"/>
      <c r="AJU252" s="233"/>
      <c r="AJV252" s="233"/>
      <c r="AJW252" s="233"/>
      <c r="AJX252" s="233"/>
      <c r="AJY252" s="233"/>
      <c r="AJZ252" s="233"/>
      <c r="AKA252" s="233"/>
      <c r="AKB252" s="233"/>
      <c r="AKC252" s="233"/>
      <c r="AKD252" s="233"/>
      <c r="AKE252" s="233"/>
      <c r="AKF252" s="233"/>
      <c r="AKG252" s="233"/>
      <c r="AKH252" s="233"/>
      <c r="AKI252" s="233"/>
      <c r="AKJ252" s="233"/>
      <c r="AKK252" s="233"/>
      <c r="AKL252" s="233"/>
      <c r="AKM252" s="233"/>
      <c r="AKN252" s="233"/>
      <c r="AKO252" s="233"/>
      <c r="AKP252" s="233"/>
      <c r="AKQ252" s="233"/>
      <c r="AKR252" s="233"/>
      <c r="AKS252" s="233"/>
      <c r="AKT252" s="233"/>
      <c r="AKU252" s="233"/>
      <c r="AKV252" s="233"/>
      <c r="AKW252" s="233"/>
      <c r="AKX252" s="233"/>
      <c r="AKY252" s="233"/>
      <c r="AKZ252" s="233"/>
      <c r="ALA252" s="233"/>
      <c r="ALB252" s="233"/>
      <c r="ALC252" s="233"/>
      <c r="ALD252" s="233"/>
      <c r="ALE252" s="233"/>
      <c r="ALF252" s="233"/>
      <c r="ALG252" s="233"/>
      <c r="ALH252" s="233"/>
      <c r="ALI252" s="233"/>
      <c r="ALJ252" s="233"/>
      <c r="ALK252" s="233"/>
      <c r="ALL252" s="233"/>
      <c r="ALM252" s="233"/>
      <c r="ALN252" s="233"/>
      <c r="ALO252" s="233"/>
      <c r="ALP252" s="233"/>
      <c r="ALQ252" s="233"/>
      <c r="ALR252" s="233"/>
      <c r="ALS252" s="233"/>
      <c r="ALT252" s="233"/>
      <c r="ALU252" s="233"/>
      <c r="ALV252" s="233"/>
      <c r="ALW252" s="233"/>
      <c r="ALX252" s="233"/>
      <c r="ALY252" s="233"/>
      <c r="ALZ252" s="233"/>
      <c r="AMA252" s="233"/>
      <c r="AMB252" s="233"/>
      <c r="AMC252" s="233"/>
      <c r="AMD252" s="233"/>
      <c r="AME252" s="233"/>
      <c r="AMF252" s="233"/>
      <c r="AMG252" s="233"/>
      <c r="AMH252" s="233"/>
      <c r="AMI252" s="233"/>
      <c r="AMJ252" s="233"/>
      <c r="AMK252" s="233"/>
      <c r="AML252" s="233"/>
      <c r="AMM252" s="233"/>
      <c r="AMN252" s="233"/>
    </row>
    <row r="253" spans="1:1028" s="228" customFormat="1" ht="15" customHeight="1" x14ac:dyDescent="0.2">
      <c r="A253" s="575" t="s">
        <v>134</v>
      </c>
      <c r="B253" s="576"/>
      <c r="C253" s="576" t="s">
        <v>159</v>
      </c>
      <c r="D253" s="577" t="s">
        <v>160</v>
      </c>
      <c r="E253" s="578" t="s">
        <v>616</v>
      </c>
      <c r="F253" s="579">
        <v>1</v>
      </c>
      <c r="G253" s="579">
        <v>233.94</v>
      </c>
      <c r="H253" s="116">
        <f t="shared" ref="H253" si="188">ROUND((F253*G253),2)</f>
        <v>233.94</v>
      </c>
      <c r="I253" s="117">
        <f t="shared" ref="I253" si="189">ROUND(H253*(1+$I$6),2)</f>
        <v>292.05</v>
      </c>
      <c r="J253" s="227">
        <f>(I253/$I$356)</f>
        <v>3.3094019173612931E-4</v>
      </c>
      <c r="GK253" s="261"/>
      <c r="GL253" s="261"/>
      <c r="GM253" s="261"/>
      <c r="GN253" s="261"/>
      <c r="GO253" s="261"/>
      <c r="GP253" s="261"/>
      <c r="GQ253" s="261"/>
      <c r="GR253" s="261"/>
      <c r="GS253" s="261"/>
      <c r="GT253" s="261"/>
      <c r="GU253" s="261"/>
      <c r="GV253" s="261"/>
      <c r="GW253" s="261"/>
      <c r="GX253" s="261"/>
      <c r="GY253" s="261"/>
      <c r="GZ253" s="261"/>
      <c r="HA253" s="261"/>
      <c r="HB253" s="261"/>
      <c r="HC253" s="261"/>
      <c r="HD253" s="261"/>
      <c r="HE253" s="261"/>
      <c r="HF253" s="261"/>
      <c r="HG253" s="261"/>
      <c r="HH253" s="261"/>
      <c r="HI253" s="261"/>
      <c r="HJ253" s="261"/>
      <c r="HK253" s="261"/>
      <c r="HL253" s="261"/>
      <c r="HM253" s="261"/>
      <c r="HN253" s="261"/>
      <c r="HO253" s="261"/>
      <c r="HP253" s="261"/>
      <c r="HQ253" s="261"/>
      <c r="HR253" s="261"/>
      <c r="HS253" s="261"/>
      <c r="HT253" s="261"/>
      <c r="HU253" s="261"/>
      <c r="HV253" s="261"/>
      <c r="HW253" s="261"/>
      <c r="HX253" s="261"/>
      <c r="HY253" s="261"/>
      <c r="HZ253" s="261"/>
      <c r="IA253" s="261"/>
      <c r="IB253" s="261"/>
      <c r="IC253" s="261"/>
      <c r="ID253" s="261"/>
      <c r="IE253" s="261"/>
      <c r="IF253" s="261"/>
      <c r="IG253" s="261"/>
      <c r="IH253" s="464"/>
      <c r="II253" s="464"/>
      <c r="IJ253" s="464"/>
      <c r="IK253" s="464"/>
      <c r="IL253" s="464"/>
      <c r="IM253" s="464"/>
      <c r="IN253" s="464"/>
      <c r="IO253" s="464"/>
    </row>
    <row r="254" spans="1:1028" s="228" customFormat="1" ht="15" customHeight="1" x14ac:dyDescent="0.2">
      <c r="A254" s="575" t="s">
        <v>135</v>
      </c>
      <c r="B254" s="576"/>
      <c r="C254" s="576" t="s">
        <v>617</v>
      </c>
      <c r="D254" s="577" t="s">
        <v>618</v>
      </c>
      <c r="E254" s="578" t="s">
        <v>616</v>
      </c>
      <c r="F254" s="579">
        <v>1</v>
      </c>
      <c r="G254" s="579">
        <v>1618.96</v>
      </c>
      <c r="H254" s="116">
        <f t="shared" ref="H254:H258" si="190">ROUND((F254*G254),2)</f>
        <v>1618.96</v>
      </c>
      <c r="I254" s="117">
        <f t="shared" ref="I254:I258" si="191">ROUND(H254*(1+$I$6),2)</f>
        <v>2021.1</v>
      </c>
      <c r="J254" s="227">
        <f t="shared" ref="J254:J271" si="192">(I254/$I$356)</f>
        <v>2.2902353073716518E-3</v>
      </c>
    </row>
    <row r="255" spans="1:1028" s="228" customFormat="1" ht="15" customHeight="1" x14ac:dyDescent="0.2">
      <c r="A255" s="575" t="s">
        <v>136</v>
      </c>
      <c r="B255" s="576"/>
      <c r="C255" s="576" t="s">
        <v>617</v>
      </c>
      <c r="D255" s="577" t="s">
        <v>619</v>
      </c>
      <c r="E255" s="578" t="s">
        <v>616</v>
      </c>
      <c r="F255" s="579">
        <v>1</v>
      </c>
      <c r="G255" s="579">
        <v>1618.96</v>
      </c>
      <c r="H255" s="116">
        <f t="shared" si="190"/>
        <v>1618.96</v>
      </c>
      <c r="I255" s="117">
        <f t="shared" si="191"/>
        <v>2021.1</v>
      </c>
      <c r="J255" s="227">
        <f t="shared" si="192"/>
        <v>2.2902353073716518E-3</v>
      </c>
    </row>
    <row r="256" spans="1:1028" s="232" customFormat="1" ht="15" customHeight="1" x14ac:dyDescent="0.2">
      <c r="A256" s="575" t="s">
        <v>686</v>
      </c>
      <c r="B256" s="576"/>
      <c r="C256" s="576" t="s">
        <v>617</v>
      </c>
      <c r="D256" s="577" t="s">
        <v>620</v>
      </c>
      <c r="E256" s="578" t="s">
        <v>616</v>
      </c>
      <c r="F256" s="579">
        <v>1</v>
      </c>
      <c r="G256" s="579">
        <v>1618.96</v>
      </c>
      <c r="H256" s="116">
        <f t="shared" si="190"/>
        <v>1618.96</v>
      </c>
      <c r="I256" s="117">
        <f t="shared" si="191"/>
        <v>2021.1</v>
      </c>
      <c r="J256" s="227">
        <f t="shared" si="192"/>
        <v>2.2902353073716518E-3</v>
      </c>
      <c r="GK256" s="580"/>
      <c r="GL256" s="580"/>
      <c r="GM256" s="580"/>
      <c r="GN256" s="580"/>
      <c r="GO256" s="580"/>
      <c r="GP256" s="580"/>
      <c r="GQ256" s="580"/>
      <c r="GR256" s="580"/>
      <c r="GS256" s="580"/>
      <c r="GT256" s="580"/>
      <c r="GU256" s="580"/>
      <c r="GV256" s="580"/>
      <c r="GW256" s="580"/>
      <c r="GX256" s="580"/>
      <c r="GY256" s="580"/>
      <c r="GZ256" s="580"/>
      <c r="HA256" s="580"/>
      <c r="HB256" s="580"/>
      <c r="HC256" s="580"/>
      <c r="HD256" s="580"/>
      <c r="HE256" s="580"/>
      <c r="HF256" s="580"/>
      <c r="HG256" s="580"/>
      <c r="HH256" s="580"/>
      <c r="HI256" s="580"/>
      <c r="HJ256" s="580"/>
      <c r="HK256" s="580"/>
      <c r="HL256" s="580"/>
      <c r="HM256" s="580"/>
      <c r="HN256" s="580"/>
      <c r="HO256" s="580"/>
      <c r="HP256" s="580"/>
      <c r="HQ256" s="580"/>
      <c r="HR256" s="580"/>
      <c r="HS256" s="580"/>
      <c r="HT256" s="580"/>
      <c r="HU256" s="580"/>
      <c r="HV256" s="580"/>
      <c r="HW256" s="580"/>
      <c r="HX256" s="580"/>
      <c r="HY256" s="580"/>
      <c r="HZ256" s="580"/>
      <c r="IA256" s="580"/>
      <c r="IB256" s="580"/>
      <c r="IC256" s="580"/>
      <c r="ID256" s="580"/>
      <c r="IE256" s="580"/>
      <c r="IF256" s="580"/>
      <c r="IG256" s="580"/>
      <c r="IH256" s="581"/>
      <c r="II256" s="581"/>
      <c r="IJ256" s="581"/>
      <c r="IK256" s="581"/>
      <c r="IL256" s="581"/>
      <c r="IM256" s="581"/>
      <c r="IN256" s="581"/>
      <c r="IO256" s="581"/>
    </row>
    <row r="257" spans="1:1028" s="228" customFormat="1" ht="15" customHeight="1" x14ac:dyDescent="0.2">
      <c r="A257" s="575" t="s">
        <v>687</v>
      </c>
      <c r="B257" s="576"/>
      <c r="C257" s="576" t="s">
        <v>617</v>
      </c>
      <c r="D257" s="577" t="s">
        <v>621</v>
      </c>
      <c r="E257" s="578" t="s">
        <v>616</v>
      </c>
      <c r="F257" s="579">
        <v>1</v>
      </c>
      <c r="G257" s="579">
        <v>1618.96</v>
      </c>
      <c r="H257" s="116">
        <f t="shared" si="190"/>
        <v>1618.96</v>
      </c>
      <c r="I257" s="117">
        <f t="shared" si="191"/>
        <v>2021.1</v>
      </c>
      <c r="J257" s="227">
        <f t="shared" si="192"/>
        <v>2.2902353073716518E-3</v>
      </c>
      <c r="GK257" s="261"/>
      <c r="GL257" s="261"/>
      <c r="GM257" s="261"/>
      <c r="GN257" s="261"/>
      <c r="GO257" s="261"/>
      <c r="GP257" s="261"/>
      <c r="GQ257" s="261"/>
      <c r="GR257" s="261"/>
      <c r="GS257" s="261"/>
      <c r="GT257" s="261"/>
      <c r="GU257" s="261"/>
      <c r="GV257" s="261"/>
      <c r="GW257" s="261"/>
      <c r="GX257" s="261"/>
      <c r="GY257" s="261"/>
      <c r="GZ257" s="261"/>
      <c r="HA257" s="261"/>
      <c r="HB257" s="261"/>
      <c r="HC257" s="261"/>
      <c r="HD257" s="261"/>
      <c r="HE257" s="261"/>
      <c r="HF257" s="261"/>
      <c r="HG257" s="261"/>
      <c r="HH257" s="261"/>
      <c r="HI257" s="261"/>
      <c r="HJ257" s="261"/>
      <c r="HK257" s="261"/>
      <c r="HL257" s="261"/>
      <c r="HM257" s="261"/>
      <c r="HN257" s="261"/>
      <c r="HO257" s="261"/>
      <c r="HP257" s="261"/>
      <c r="HQ257" s="261"/>
      <c r="HR257" s="261"/>
      <c r="HS257" s="261"/>
      <c r="HT257" s="261"/>
      <c r="HU257" s="261"/>
      <c r="HV257" s="261"/>
      <c r="HW257" s="261"/>
      <c r="HX257" s="261"/>
      <c r="HY257" s="261"/>
      <c r="HZ257" s="261"/>
      <c r="IA257" s="261"/>
      <c r="IB257" s="261"/>
      <c r="IC257" s="261"/>
      <c r="ID257" s="261"/>
      <c r="IE257" s="261"/>
      <c r="IF257" s="261"/>
      <c r="IG257" s="261"/>
      <c r="IH257" s="464"/>
      <c r="II257" s="464"/>
      <c r="IJ257" s="464"/>
      <c r="IK257" s="464"/>
      <c r="IL257" s="464"/>
      <c r="IM257" s="464"/>
      <c r="IN257" s="464"/>
      <c r="IO257" s="464"/>
    </row>
    <row r="258" spans="1:1028" s="232" customFormat="1" ht="15" customHeight="1" x14ac:dyDescent="0.2">
      <c r="A258" s="575" t="s">
        <v>688</v>
      </c>
      <c r="B258" s="576"/>
      <c r="C258" s="576" t="s">
        <v>617</v>
      </c>
      <c r="D258" s="577" t="s">
        <v>622</v>
      </c>
      <c r="E258" s="578" t="s">
        <v>616</v>
      </c>
      <c r="F258" s="579">
        <v>1</v>
      </c>
      <c r="G258" s="579">
        <v>1618.96</v>
      </c>
      <c r="H258" s="116">
        <f t="shared" si="190"/>
        <v>1618.96</v>
      </c>
      <c r="I258" s="117">
        <f t="shared" si="191"/>
        <v>2021.1</v>
      </c>
      <c r="J258" s="227">
        <f t="shared" si="192"/>
        <v>2.2902353073716518E-3</v>
      </c>
      <c r="GK258" s="580"/>
      <c r="GL258" s="580"/>
      <c r="GM258" s="580"/>
      <c r="GN258" s="580"/>
      <c r="GO258" s="580"/>
      <c r="GP258" s="580"/>
      <c r="GQ258" s="580"/>
      <c r="GR258" s="580"/>
      <c r="GS258" s="580"/>
      <c r="GT258" s="580"/>
      <c r="GU258" s="580"/>
      <c r="GV258" s="580"/>
      <c r="GW258" s="580"/>
      <c r="GX258" s="580"/>
      <c r="GY258" s="580"/>
      <c r="GZ258" s="580"/>
      <c r="HA258" s="580"/>
      <c r="HB258" s="580"/>
      <c r="HC258" s="580"/>
      <c r="HD258" s="580"/>
      <c r="HE258" s="580"/>
      <c r="HF258" s="580"/>
      <c r="HG258" s="580"/>
      <c r="HH258" s="580"/>
      <c r="HI258" s="580"/>
      <c r="HJ258" s="580"/>
      <c r="HK258" s="580"/>
      <c r="HL258" s="580"/>
      <c r="HM258" s="580"/>
      <c r="HN258" s="580"/>
      <c r="HO258" s="580"/>
      <c r="HP258" s="580"/>
      <c r="HQ258" s="580"/>
      <c r="HR258" s="580"/>
      <c r="HS258" s="580"/>
      <c r="HT258" s="580"/>
      <c r="HU258" s="580"/>
      <c r="HV258" s="580"/>
      <c r="HW258" s="580"/>
      <c r="HX258" s="580"/>
      <c r="HY258" s="580"/>
      <c r="HZ258" s="580"/>
      <c r="IA258" s="580"/>
      <c r="IB258" s="580"/>
      <c r="IC258" s="580"/>
      <c r="ID258" s="580"/>
      <c r="IE258" s="580"/>
      <c r="IF258" s="580"/>
      <c r="IG258" s="580"/>
      <c r="IH258" s="581"/>
      <c r="II258" s="581"/>
      <c r="IJ258" s="581"/>
      <c r="IK258" s="581"/>
      <c r="IL258" s="581"/>
      <c r="IM258" s="581"/>
      <c r="IN258" s="581"/>
      <c r="IO258" s="581"/>
    </row>
    <row r="259" spans="1:1028" s="228" customFormat="1" ht="15" customHeight="1" x14ac:dyDescent="0.2">
      <c r="A259" s="584" t="s">
        <v>137</v>
      </c>
      <c r="B259" s="668"/>
      <c r="C259" s="668"/>
      <c r="D259" s="669" t="s">
        <v>133</v>
      </c>
      <c r="E259" s="669"/>
      <c r="F259" s="669"/>
      <c r="G259" s="669"/>
      <c r="H259" s="669"/>
      <c r="I259" s="669"/>
      <c r="J259" s="585"/>
      <c r="GK259" s="261"/>
      <c r="GL259" s="261"/>
      <c r="GM259" s="261"/>
      <c r="GN259" s="261"/>
      <c r="GO259" s="261"/>
      <c r="GP259" s="261"/>
      <c r="GQ259" s="261"/>
      <c r="GR259" s="261"/>
      <c r="GS259" s="261"/>
      <c r="GT259" s="261"/>
      <c r="GU259" s="261"/>
      <c r="GV259" s="261"/>
      <c r="GW259" s="261"/>
      <c r="GX259" s="261"/>
      <c r="GY259" s="261"/>
      <c r="GZ259" s="261"/>
      <c r="HA259" s="261"/>
      <c r="HB259" s="261"/>
      <c r="HC259" s="261"/>
      <c r="HD259" s="261"/>
      <c r="HE259" s="261"/>
      <c r="HF259" s="261"/>
      <c r="HG259" s="261"/>
      <c r="HH259" s="261"/>
      <c r="HI259" s="261"/>
      <c r="HJ259" s="261"/>
      <c r="HK259" s="261"/>
      <c r="HL259" s="261"/>
      <c r="HM259" s="261"/>
      <c r="HN259" s="261"/>
      <c r="HO259" s="261"/>
      <c r="HP259" s="261"/>
      <c r="HQ259" s="261"/>
      <c r="HR259" s="261"/>
      <c r="HS259" s="261"/>
      <c r="HT259" s="261"/>
      <c r="HU259" s="261"/>
      <c r="HV259" s="261"/>
      <c r="HW259" s="261"/>
      <c r="HX259" s="261"/>
      <c r="HY259" s="261"/>
      <c r="HZ259" s="261"/>
      <c r="IA259" s="261"/>
      <c r="IB259" s="261"/>
      <c r="IC259" s="261"/>
      <c r="ID259" s="261"/>
      <c r="IE259" s="261"/>
      <c r="IF259" s="261"/>
      <c r="IG259" s="261"/>
      <c r="IH259" s="464"/>
      <c r="II259" s="464"/>
      <c r="IJ259" s="464"/>
      <c r="IK259" s="464"/>
      <c r="IL259" s="464"/>
      <c r="IM259" s="464"/>
      <c r="IN259" s="464"/>
      <c r="IO259" s="464"/>
    </row>
    <row r="260" spans="1:1028" s="228" customFormat="1" ht="15" customHeight="1" x14ac:dyDescent="0.2">
      <c r="A260" s="582" t="s">
        <v>139</v>
      </c>
      <c r="B260" s="576" t="s">
        <v>25</v>
      </c>
      <c r="C260" s="576" t="s">
        <v>623</v>
      </c>
      <c r="D260" s="577" t="s">
        <v>624</v>
      </c>
      <c r="E260" s="578" t="s">
        <v>616</v>
      </c>
      <c r="F260" s="579">
        <v>3</v>
      </c>
      <c r="G260" s="579">
        <v>167.01</v>
      </c>
      <c r="H260" s="116">
        <f t="shared" ref="H260:H262" si="193">ROUND((F260*G260),2)</f>
        <v>501.03</v>
      </c>
      <c r="I260" s="117">
        <f t="shared" ref="I260:I262" si="194">ROUND(H260*(1+$I$6),2)</f>
        <v>625.48</v>
      </c>
      <c r="J260" s="227">
        <f t="shared" si="192"/>
        <v>7.08770659568958E-4</v>
      </c>
      <c r="GK260" s="261"/>
      <c r="GL260" s="261"/>
      <c r="GM260" s="261"/>
      <c r="GN260" s="261"/>
      <c r="GO260" s="261"/>
      <c r="GP260" s="261"/>
      <c r="GQ260" s="261"/>
      <c r="GR260" s="261"/>
      <c r="GS260" s="261"/>
      <c r="GT260" s="261"/>
      <c r="GU260" s="261"/>
      <c r="GV260" s="261"/>
      <c r="GW260" s="261"/>
      <c r="GX260" s="261"/>
      <c r="GY260" s="261"/>
      <c r="GZ260" s="261"/>
      <c r="HA260" s="261"/>
      <c r="HB260" s="261"/>
      <c r="HC260" s="261"/>
      <c r="HD260" s="261"/>
      <c r="HE260" s="261"/>
      <c r="HF260" s="261"/>
      <c r="HG260" s="261"/>
      <c r="HH260" s="261"/>
      <c r="HI260" s="261"/>
      <c r="HJ260" s="261"/>
      <c r="HK260" s="261"/>
      <c r="HL260" s="261"/>
      <c r="HM260" s="261"/>
      <c r="HN260" s="261"/>
      <c r="HO260" s="261"/>
      <c r="HP260" s="261"/>
      <c r="HQ260" s="261"/>
      <c r="HR260" s="261"/>
      <c r="HS260" s="261"/>
      <c r="HT260" s="261"/>
      <c r="HU260" s="261"/>
      <c r="HV260" s="261"/>
      <c r="HW260" s="261"/>
      <c r="HX260" s="261"/>
      <c r="HY260" s="261"/>
      <c r="HZ260" s="261"/>
      <c r="IA260" s="261"/>
      <c r="IB260" s="261"/>
      <c r="IC260" s="261"/>
      <c r="ID260" s="261"/>
      <c r="IE260" s="261"/>
      <c r="IF260" s="261"/>
      <c r="IG260" s="261"/>
      <c r="IH260" s="464"/>
      <c r="II260" s="464"/>
      <c r="IJ260" s="464"/>
      <c r="IK260" s="464"/>
      <c r="IL260" s="464"/>
      <c r="IM260" s="464"/>
      <c r="IN260" s="464"/>
      <c r="IO260" s="464"/>
    </row>
    <row r="261" spans="1:1028" s="232" customFormat="1" ht="15" customHeight="1" x14ac:dyDescent="0.2">
      <c r="A261" s="582" t="s">
        <v>689</v>
      </c>
      <c r="B261" s="583" t="s">
        <v>335</v>
      </c>
      <c r="C261" s="583">
        <v>1036</v>
      </c>
      <c r="D261" s="577" t="s">
        <v>625</v>
      </c>
      <c r="E261" s="578" t="s">
        <v>616</v>
      </c>
      <c r="F261" s="579">
        <v>3</v>
      </c>
      <c r="G261" s="579">
        <v>15.75</v>
      </c>
      <c r="H261" s="116">
        <f t="shared" si="193"/>
        <v>47.25</v>
      </c>
      <c r="I261" s="117">
        <f t="shared" si="194"/>
        <v>58.99</v>
      </c>
      <c r="J261" s="227">
        <f t="shared" si="192"/>
        <v>6.684527276327433E-5</v>
      </c>
      <c r="GK261" s="580"/>
      <c r="GL261" s="580"/>
      <c r="GM261" s="580"/>
      <c r="GN261" s="580"/>
      <c r="GO261" s="580"/>
      <c r="GP261" s="580"/>
      <c r="GQ261" s="580"/>
      <c r="GR261" s="580"/>
      <c r="GS261" s="580"/>
      <c r="GT261" s="580"/>
      <c r="GU261" s="580"/>
      <c r="GV261" s="580"/>
      <c r="GW261" s="580"/>
      <c r="GX261" s="580"/>
      <c r="GY261" s="580"/>
      <c r="GZ261" s="580"/>
      <c r="HA261" s="580"/>
      <c r="HB261" s="580"/>
      <c r="HC261" s="580"/>
      <c r="HD261" s="580"/>
      <c r="HE261" s="580"/>
      <c r="HF261" s="580"/>
      <c r="HG261" s="580"/>
      <c r="HH261" s="580"/>
      <c r="HI261" s="580"/>
      <c r="HJ261" s="580"/>
      <c r="HK261" s="580"/>
      <c r="HL261" s="580"/>
      <c r="HM261" s="580"/>
      <c r="HN261" s="580"/>
      <c r="HO261" s="580"/>
      <c r="HP261" s="580"/>
      <c r="HQ261" s="580"/>
      <c r="HR261" s="580"/>
      <c r="HS261" s="580"/>
      <c r="HT261" s="580"/>
      <c r="HU261" s="580"/>
      <c r="HV261" s="580"/>
      <c r="HW261" s="580"/>
      <c r="HX261" s="580"/>
      <c r="HY261" s="580"/>
      <c r="HZ261" s="580"/>
      <c r="IA261" s="580"/>
      <c r="IB261" s="580"/>
      <c r="IC261" s="580"/>
      <c r="ID261" s="580"/>
      <c r="IE261" s="580"/>
      <c r="IF261" s="580"/>
      <c r="IG261" s="580"/>
      <c r="IH261" s="581"/>
      <c r="II261" s="581"/>
      <c r="IJ261" s="581"/>
      <c r="IK261" s="581"/>
      <c r="IL261" s="581"/>
      <c r="IM261" s="581"/>
      <c r="IN261" s="581"/>
      <c r="IO261" s="581"/>
    </row>
    <row r="262" spans="1:1028" s="232" customFormat="1" ht="15" customHeight="1" x14ac:dyDescent="0.2">
      <c r="A262" s="582" t="s">
        <v>690</v>
      </c>
      <c r="B262" s="583" t="s">
        <v>335</v>
      </c>
      <c r="C262" s="583">
        <v>1037</v>
      </c>
      <c r="D262" s="577" t="s">
        <v>626</v>
      </c>
      <c r="E262" s="578" t="s">
        <v>616</v>
      </c>
      <c r="F262" s="579">
        <v>3</v>
      </c>
      <c r="G262" s="579">
        <v>15.75</v>
      </c>
      <c r="H262" s="116">
        <f t="shared" si="193"/>
        <v>47.25</v>
      </c>
      <c r="I262" s="117">
        <f t="shared" si="194"/>
        <v>58.99</v>
      </c>
      <c r="J262" s="227">
        <f t="shared" si="192"/>
        <v>6.684527276327433E-5</v>
      </c>
      <c r="GK262" s="580"/>
      <c r="GL262" s="580"/>
      <c r="GM262" s="580"/>
      <c r="GN262" s="580"/>
      <c r="GO262" s="580"/>
      <c r="GP262" s="580"/>
      <c r="GQ262" s="580"/>
      <c r="GR262" s="580"/>
      <c r="GS262" s="580"/>
      <c r="GT262" s="580"/>
      <c r="GU262" s="580"/>
      <c r="GV262" s="580"/>
      <c r="GW262" s="580"/>
      <c r="GX262" s="580"/>
      <c r="GY262" s="580"/>
      <c r="GZ262" s="580"/>
      <c r="HA262" s="580"/>
      <c r="HB262" s="580"/>
      <c r="HC262" s="580"/>
      <c r="HD262" s="580"/>
      <c r="HE262" s="580"/>
      <c r="HF262" s="580"/>
      <c r="HG262" s="580"/>
      <c r="HH262" s="580"/>
      <c r="HI262" s="580"/>
      <c r="HJ262" s="580"/>
      <c r="HK262" s="580"/>
      <c r="HL262" s="580"/>
      <c r="HM262" s="580"/>
      <c r="HN262" s="580"/>
      <c r="HO262" s="580"/>
      <c r="HP262" s="580"/>
      <c r="HQ262" s="580"/>
      <c r="HR262" s="580"/>
      <c r="HS262" s="580"/>
      <c r="HT262" s="580"/>
      <c r="HU262" s="580"/>
      <c r="HV262" s="580"/>
      <c r="HW262" s="580"/>
      <c r="HX262" s="580"/>
      <c r="HY262" s="580"/>
      <c r="HZ262" s="580"/>
      <c r="IA262" s="580"/>
      <c r="IB262" s="580"/>
      <c r="IC262" s="580"/>
      <c r="ID262" s="580"/>
      <c r="IE262" s="580"/>
      <c r="IF262" s="580"/>
      <c r="IG262" s="580"/>
      <c r="IH262" s="581"/>
      <c r="II262" s="581"/>
      <c r="IJ262" s="581"/>
      <c r="IK262" s="581"/>
      <c r="IL262" s="581"/>
      <c r="IM262" s="581"/>
      <c r="IN262" s="581"/>
      <c r="IO262" s="581"/>
    </row>
    <row r="263" spans="1:1028" s="234" customFormat="1" ht="15" customHeight="1" x14ac:dyDescent="0.2">
      <c r="A263" s="512" t="s">
        <v>140</v>
      </c>
      <c r="B263" s="670"/>
      <c r="C263" s="670"/>
      <c r="D263" s="671" t="s">
        <v>138</v>
      </c>
      <c r="E263" s="671"/>
      <c r="F263" s="671"/>
      <c r="G263" s="671"/>
      <c r="H263" s="671"/>
      <c r="I263" s="671"/>
      <c r="J263" s="499"/>
      <c r="K263" s="233"/>
      <c r="L263" s="233"/>
      <c r="M263" s="233"/>
      <c r="N263" s="233"/>
      <c r="O263" s="233"/>
      <c r="P263" s="233"/>
      <c r="Q263" s="233"/>
      <c r="R263" s="233"/>
      <c r="S263" s="233"/>
      <c r="T263" s="233"/>
      <c r="U263" s="233"/>
      <c r="V263" s="233"/>
      <c r="W263" s="233"/>
      <c r="X263" s="233"/>
      <c r="Y263" s="233"/>
      <c r="Z263" s="233"/>
      <c r="AA263" s="233"/>
      <c r="AB263" s="233"/>
      <c r="AC263" s="233"/>
      <c r="AD263" s="233"/>
      <c r="AE263" s="233"/>
      <c r="AF263" s="233"/>
      <c r="AG263" s="233"/>
      <c r="AH263" s="233"/>
      <c r="AI263" s="233"/>
      <c r="AJ263" s="233"/>
      <c r="AK263" s="233"/>
      <c r="AL263" s="233"/>
      <c r="AM263" s="233"/>
      <c r="AN263" s="233"/>
      <c r="AO263" s="233"/>
      <c r="AP263" s="233"/>
      <c r="AQ263" s="233"/>
      <c r="AR263" s="233"/>
      <c r="AS263" s="233"/>
      <c r="AT263" s="233"/>
      <c r="AU263" s="233"/>
      <c r="AV263" s="233"/>
      <c r="AW263" s="233"/>
      <c r="AX263" s="233"/>
      <c r="AY263" s="233"/>
      <c r="AZ263" s="233"/>
      <c r="BA263" s="233"/>
      <c r="BB263" s="233"/>
      <c r="BC263" s="233"/>
      <c r="BD263" s="233"/>
      <c r="BE263" s="233"/>
      <c r="BF263" s="233"/>
      <c r="BG263" s="233"/>
      <c r="BH263" s="233"/>
      <c r="BI263" s="233"/>
      <c r="BJ263" s="233"/>
      <c r="BK263" s="233"/>
      <c r="BL263" s="233"/>
      <c r="BM263" s="233"/>
      <c r="BN263" s="233"/>
      <c r="BO263" s="233"/>
      <c r="BP263" s="233"/>
      <c r="BQ263" s="233"/>
      <c r="BR263" s="233"/>
      <c r="BS263" s="233"/>
      <c r="BT263" s="233"/>
      <c r="BU263" s="233"/>
      <c r="BV263" s="233"/>
      <c r="BW263" s="233"/>
      <c r="BX263" s="233"/>
      <c r="BY263" s="233"/>
      <c r="BZ263" s="233"/>
      <c r="CA263" s="233"/>
      <c r="CB263" s="233"/>
      <c r="CC263" s="233"/>
      <c r="CD263" s="233"/>
      <c r="CE263" s="233"/>
      <c r="CF263" s="233"/>
      <c r="CG263" s="233"/>
      <c r="CH263" s="233"/>
      <c r="CI263" s="233"/>
      <c r="CJ263" s="233"/>
      <c r="CK263" s="233"/>
      <c r="CL263" s="233"/>
      <c r="CM263" s="233"/>
      <c r="CN263" s="233"/>
      <c r="CO263" s="233"/>
      <c r="CP263" s="233"/>
      <c r="CQ263" s="233"/>
      <c r="CR263" s="233"/>
      <c r="CS263" s="233"/>
      <c r="CT263" s="233"/>
      <c r="CU263" s="233"/>
      <c r="CV263" s="233"/>
      <c r="CW263" s="233"/>
      <c r="CX263" s="233"/>
      <c r="CY263" s="233"/>
      <c r="CZ263" s="233"/>
      <c r="DA263" s="233"/>
      <c r="DB263" s="233"/>
      <c r="DC263" s="233"/>
      <c r="DD263" s="233"/>
      <c r="DE263" s="233"/>
      <c r="DF263" s="233"/>
      <c r="DG263" s="233"/>
      <c r="DH263" s="233"/>
      <c r="DI263" s="233"/>
      <c r="DJ263" s="233"/>
      <c r="DK263" s="233"/>
      <c r="DL263" s="233"/>
      <c r="DM263" s="233"/>
      <c r="DN263" s="233"/>
      <c r="DO263" s="233"/>
      <c r="DP263" s="233"/>
      <c r="DQ263" s="233"/>
      <c r="DR263" s="233"/>
      <c r="DS263" s="233"/>
      <c r="DT263" s="233"/>
      <c r="DU263" s="233"/>
      <c r="DV263" s="233"/>
      <c r="DW263" s="233"/>
      <c r="DX263" s="233"/>
      <c r="DY263" s="233"/>
      <c r="DZ263" s="233"/>
      <c r="EA263" s="233"/>
      <c r="EB263" s="233"/>
      <c r="EC263" s="233"/>
      <c r="ED263" s="233"/>
      <c r="EE263" s="233"/>
      <c r="EF263" s="233"/>
      <c r="EG263" s="233"/>
      <c r="EH263" s="233"/>
      <c r="EI263" s="233"/>
      <c r="EJ263" s="233"/>
      <c r="EK263" s="233"/>
      <c r="EL263" s="233"/>
      <c r="EM263" s="233"/>
      <c r="EN263" s="233"/>
      <c r="EO263" s="233"/>
      <c r="EP263" s="233"/>
      <c r="EQ263" s="233"/>
      <c r="ER263" s="233"/>
      <c r="ES263" s="233"/>
      <c r="ET263" s="233"/>
      <c r="EU263" s="233"/>
      <c r="EV263" s="233"/>
      <c r="EW263" s="233"/>
      <c r="EX263" s="233"/>
      <c r="EY263" s="233"/>
      <c r="EZ263" s="233"/>
      <c r="FA263" s="233"/>
      <c r="FB263" s="233"/>
      <c r="FC263" s="233"/>
      <c r="FD263" s="233"/>
      <c r="FE263" s="233"/>
      <c r="FF263" s="233"/>
      <c r="FG263" s="233"/>
      <c r="FH263" s="233"/>
      <c r="FI263" s="233"/>
      <c r="FJ263" s="233"/>
      <c r="FK263" s="233"/>
      <c r="FL263" s="233"/>
      <c r="FM263" s="233"/>
      <c r="FN263" s="233"/>
      <c r="FO263" s="233"/>
      <c r="FP263" s="233"/>
      <c r="FQ263" s="233"/>
      <c r="FR263" s="233"/>
      <c r="FS263" s="233"/>
      <c r="FT263" s="233"/>
      <c r="FU263" s="233"/>
      <c r="FV263" s="233"/>
      <c r="FW263" s="233"/>
      <c r="FX263" s="233"/>
      <c r="FY263" s="233"/>
      <c r="FZ263" s="233"/>
      <c r="GA263" s="233"/>
      <c r="GB263" s="233"/>
      <c r="GC263" s="233"/>
      <c r="GD263" s="233"/>
      <c r="GE263" s="233"/>
      <c r="GF263" s="233"/>
      <c r="GG263" s="233"/>
      <c r="GH263" s="233"/>
      <c r="GI263" s="233"/>
      <c r="GJ263" s="233"/>
      <c r="GK263" s="461"/>
      <c r="GL263" s="461"/>
      <c r="GM263" s="461"/>
      <c r="GN263" s="461"/>
      <c r="GO263" s="461"/>
      <c r="GP263" s="461"/>
      <c r="GQ263" s="461"/>
      <c r="GR263" s="461"/>
      <c r="GS263" s="461"/>
      <c r="GT263" s="461"/>
      <c r="GU263" s="461"/>
      <c r="GV263" s="461"/>
      <c r="GW263" s="461"/>
      <c r="GX263" s="461"/>
      <c r="GY263" s="461"/>
      <c r="GZ263" s="461"/>
      <c r="HA263" s="461"/>
      <c r="HB263" s="461"/>
      <c r="HC263" s="461"/>
      <c r="HD263" s="461"/>
      <c r="HE263" s="461"/>
      <c r="HF263" s="461"/>
      <c r="HG263" s="461"/>
      <c r="HH263" s="461"/>
      <c r="HI263" s="461"/>
      <c r="HJ263" s="461"/>
      <c r="HK263" s="461"/>
      <c r="HL263" s="461"/>
      <c r="HM263" s="461"/>
      <c r="HN263" s="461"/>
      <c r="HO263" s="461"/>
      <c r="HP263" s="461"/>
      <c r="HQ263" s="461"/>
      <c r="HR263" s="461"/>
      <c r="HS263" s="461"/>
      <c r="HT263" s="461"/>
      <c r="HU263" s="461"/>
      <c r="HV263" s="461"/>
      <c r="HW263" s="461"/>
      <c r="HX263" s="461"/>
      <c r="HY263" s="461"/>
      <c r="HZ263" s="461"/>
      <c r="IA263" s="461"/>
      <c r="IB263" s="461"/>
      <c r="IC263" s="461"/>
      <c r="ID263" s="461"/>
      <c r="IE263" s="461"/>
      <c r="IF263" s="461"/>
      <c r="IG263" s="461"/>
      <c r="IH263" s="462"/>
      <c r="II263" s="462"/>
      <c r="IJ263" s="462"/>
      <c r="IK263" s="462"/>
      <c r="IL263" s="462"/>
      <c r="IM263" s="462"/>
      <c r="IN263" s="462"/>
      <c r="IO263" s="462"/>
      <c r="IP263" s="233"/>
      <c r="IQ263" s="233"/>
      <c r="IR263" s="233"/>
      <c r="IS263" s="233"/>
      <c r="IT263" s="233"/>
      <c r="IU263" s="233"/>
      <c r="IV263" s="233"/>
      <c r="IW263" s="233"/>
      <c r="IX263" s="233"/>
      <c r="IY263" s="233"/>
      <c r="IZ263" s="233"/>
      <c r="JA263" s="233"/>
      <c r="JB263" s="233"/>
      <c r="JC263" s="233"/>
      <c r="JD263" s="233"/>
      <c r="JE263" s="233"/>
      <c r="JF263" s="233"/>
      <c r="JG263" s="233"/>
      <c r="JH263" s="233"/>
      <c r="JI263" s="233"/>
      <c r="JJ263" s="233"/>
      <c r="JK263" s="233"/>
      <c r="JL263" s="233"/>
      <c r="JM263" s="233"/>
      <c r="JN263" s="233"/>
      <c r="JO263" s="233"/>
      <c r="JP263" s="233"/>
      <c r="JQ263" s="233"/>
      <c r="JR263" s="233"/>
      <c r="JS263" s="233"/>
      <c r="JT263" s="233"/>
      <c r="JU263" s="233"/>
      <c r="JV263" s="233"/>
      <c r="JW263" s="233"/>
      <c r="JX263" s="233"/>
      <c r="JY263" s="233"/>
      <c r="JZ263" s="233"/>
      <c r="KA263" s="233"/>
      <c r="KB263" s="233"/>
      <c r="KC263" s="233"/>
      <c r="KD263" s="233"/>
      <c r="KE263" s="233"/>
      <c r="KF263" s="233"/>
      <c r="KG263" s="233"/>
      <c r="KH263" s="233"/>
      <c r="KI263" s="233"/>
      <c r="KJ263" s="233"/>
      <c r="KK263" s="233"/>
      <c r="KL263" s="233"/>
      <c r="KM263" s="233"/>
      <c r="KN263" s="233"/>
      <c r="KO263" s="233"/>
      <c r="KP263" s="233"/>
      <c r="KQ263" s="233"/>
      <c r="KR263" s="233"/>
      <c r="KS263" s="233"/>
      <c r="KT263" s="233"/>
      <c r="KU263" s="233"/>
      <c r="KV263" s="233"/>
      <c r="KW263" s="233"/>
      <c r="KX263" s="233"/>
      <c r="KY263" s="233"/>
      <c r="KZ263" s="233"/>
      <c r="LA263" s="233"/>
      <c r="LB263" s="233"/>
      <c r="LC263" s="233"/>
      <c r="LD263" s="233"/>
      <c r="LE263" s="233"/>
      <c r="LF263" s="233"/>
      <c r="LG263" s="233"/>
      <c r="LH263" s="233"/>
      <c r="LI263" s="233"/>
      <c r="LJ263" s="233"/>
      <c r="LK263" s="233"/>
      <c r="LL263" s="233"/>
      <c r="LM263" s="233"/>
      <c r="LN263" s="233"/>
      <c r="LO263" s="233"/>
      <c r="LP263" s="233"/>
      <c r="LQ263" s="233"/>
      <c r="LR263" s="233"/>
      <c r="LS263" s="233"/>
      <c r="LT263" s="233"/>
      <c r="LU263" s="233"/>
      <c r="LV263" s="233"/>
      <c r="LW263" s="233"/>
      <c r="LX263" s="233"/>
      <c r="LY263" s="233"/>
      <c r="LZ263" s="233"/>
      <c r="MA263" s="233"/>
      <c r="MB263" s="233"/>
      <c r="MC263" s="233"/>
      <c r="MD263" s="233"/>
      <c r="ME263" s="233"/>
      <c r="MF263" s="233"/>
      <c r="MG263" s="233"/>
      <c r="MH263" s="233"/>
      <c r="MI263" s="233"/>
      <c r="MJ263" s="233"/>
      <c r="MK263" s="233"/>
      <c r="ML263" s="233"/>
      <c r="MM263" s="233"/>
      <c r="MN263" s="233"/>
      <c r="MO263" s="233"/>
      <c r="MP263" s="233"/>
      <c r="MQ263" s="233"/>
      <c r="MR263" s="233"/>
      <c r="MS263" s="233"/>
      <c r="MT263" s="233"/>
      <c r="MU263" s="233"/>
      <c r="MV263" s="233"/>
      <c r="MW263" s="233"/>
      <c r="MX263" s="233"/>
      <c r="MY263" s="233"/>
      <c r="MZ263" s="233"/>
      <c r="NA263" s="233"/>
      <c r="NB263" s="233"/>
      <c r="NC263" s="233"/>
      <c r="ND263" s="233"/>
      <c r="NE263" s="233"/>
      <c r="NF263" s="233"/>
      <c r="NG263" s="233"/>
      <c r="NH263" s="233"/>
      <c r="NI263" s="233"/>
      <c r="NJ263" s="233"/>
      <c r="NK263" s="233"/>
      <c r="NL263" s="233"/>
      <c r="NM263" s="233"/>
      <c r="NN263" s="233"/>
      <c r="NO263" s="233"/>
      <c r="NP263" s="233"/>
      <c r="NQ263" s="233"/>
      <c r="NR263" s="233"/>
      <c r="NS263" s="233"/>
      <c r="NT263" s="233"/>
      <c r="NU263" s="233"/>
      <c r="NV263" s="233"/>
      <c r="NW263" s="233"/>
      <c r="NX263" s="233"/>
      <c r="NY263" s="233"/>
      <c r="NZ263" s="233"/>
      <c r="OA263" s="233"/>
      <c r="OB263" s="233"/>
      <c r="OC263" s="233"/>
      <c r="OD263" s="233"/>
      <c r="OE263" s="233"/>
      <c r="OF263" s="233"/>
      <c r="OG263" s="233"/>
      <c r="OH263" s="233"/>
      <c r="OI263" s="233"/>
      <c r="OJ263" s="233"/>
      <c r="OK263" s="233"/>
      <c r="OL263" s="233"/>
      <c r="OM263" s="233"/>
      <c r="ON263" s="233"/>
      <c r="OO263" s="233"/>
      <c r="OP263" s="233"/>
      <c r="OQ263" s="233"/>
      <c r="OR263" s="233"/>
      <c r="OS263" s="233"/>
      <c r="OT263" s="233"/>
      <c r="OU263" s="233"/>
      <c r="OV263" s="233"/>
      <c r="OW263" s="233"/>
      <c r="OX263" s="233"/>
      <c r="OY263" s="233"/>
      <c r="OZ263" s="233"/>
      <c r="PA263" s="233"/>
      <c r="PB263" s="233"/>
      <c r="PC263" s="233"/>
      <c r="PD263" s="233"/>
      <c r="PE263" s="233"/>
      <c r="PF263" s="233"/>
      <c r="PG263" s="233"/>
      <c r="PH263" s="233"/>
      <c r="PI263" s="233"/>
      <c r="PJ263" s="233"/>
      <c r="PK263" s="233"/>
      <c r="PL263" s="233"/>
      <c r="PM263" s="233"/>
      <c r="PN263" s="233"/>
      <c r="PO263" s="233"/>
      <c r="PP263" s="233"/>
      <c r="PQ263" s="233"/>
      <c r="PR263" s="233"/>
      <c r="PS263" s="233"/>
      <c r="PT263" s="233"/>
      <c r="PU263" s="233"/>
      <c r="PV263" s="233"/>
      <c r="PW263" s="233"/>
      <c r="PX263" s="233"/>
      <c r="PY263" s="233"/>
      <c r="PZ263" s="233"/>
      <c r="QA263" s="233"/>
      <c r="QB263" s="233"/>
      <c r="QC263" s="233"/>
      <c r="QD263" s="233"/>
      <c r="QE263" s="233"/>
      <c r="QF263" s="233"/>
      <c r="QG263" s="233"/>
      <c r="QH263" s="233"/>
      <c r="QI263" s="233"/>
      <c r="QJ263" s="233"/>
      <c r="QK263" s="233"/>
      <c r="QL263" s="233"/>
      <c r="QM263" s="233"/>
      <c r="QN263" s="233"/>
      <c r="QO263" s="233"/>
      <c r="QP263" s="233"/>
      <c r="QQ263" s="233"/>
      <c r="QR263" s="233"/>
      <c r="QS263" s="233"/>
      <c r="QT263" s="233"/>
      <c r="QU263" s="233"/>
      <c r="QV263" s="233"/>
      <c r="QW263" s="233"/>
      <c r="QX263" s="233"/>
      <c r="QY263" s="233"/>
      <c r="QZ263" s="233"/>
      <c r="RA263" s="233"/>
      <c r="RB263" s="233"/>
      <c r="RC263" s="233"/>
      <c r="RD263" s="233"/>
      <c r="RE263" s="233"/>
      <c r="RF263" s="233"/>
      <c r="RG263" s="233"/>
      <c r="RH263" s="233"/>
      <c r="RI263" s="233"/>
      <c r="RJ263" s="233"/>
      <c r="RK263" s="233"/>
      <c r="RL263" s="233"/>
      <c r="RM263" s="233"/>
      <c r="RN263" s="233"/>
      <c r="RO263" s="233"/>
      <c r="RP263" s="233"/>
      <c r="RQ263" s="233"/>
      <c r="RR263" s="233"/>
      <c r="RS263" s="233"/>
      <c r="RT263" s="233"/>
      <c r="RU263" s="233"/>
      <c r="RV263" s="233"/>
      <c r="RW263" s="233"/>
      <c r="RX263" s="233"/>
      <c r="RY263" s="233"/>
      <c r="RZ263" s="233"/>
      <c r="SA263" s="233"/>
      <c r="SB263" s="233"/>
      <c r="SC263" s="233"/>
      <c r="SD263" s="233"/>
      <c r="SE263" s="233"/>
      <c r="SF263" s="233"/>
      <c r="SG263" s="233"/>
      <c r="SH263" s="233"/>
      <c r="SI263" s="233"/>
      <c r="SJ263" s="233"/>
      <c r="SK263" s="233"/>
      <c r="SL263" s="233"/>
      <c r="SM263" s="233"/>
      <c r="SN263" s="233"/>
      <c r="SO263" s="233"/>
      <c r="SP263" s="233"/>
      <c r="SQ263" s="233"/>
      <c r="SR263" s="233"/>
      <c r="SS263" s="233"/>
      <c r="ST263" s="233"/>
      <c r="SU263" s="233"/>
      <c r="SV263" s="233"/>
      <c r="SW263" s="233"/>
      <c r="SX263" s="233"/>
      <c r="SY263" s="233"/>
      <c r="SZ263" s="233"/>
      <c r="TA263" s="233"/>
      <c r="TB263" s="233"/>
      <c r="TC263" s="233"/>
      <c r="TD263" s="233"/>
      <c r="TE263" s="233"/>
      <c r="TF263" s="233"/>
      <c r="TG263" s="233"/>
      <c r="TH263" s="233"/>
      <c r="TI263" s="233"/>
      <c r="TJ263" s="233"/>
      <c r="TK263" s="233"/>
      <c r="TL263" s="233"/>
      <c r="TM263" s="233"/>
      <c r="TN263" s="233"/>
      <c r="TO263" s="233"/>
      <c r="TP263" s="233"/>
      <c r="TQ263" s="233"/>
      <c r="TR263" s="233"/>
      <c r="TS263" s="233"/>
      <c r="TT263" s="233"/>
      <c r="TU263" s="233"/>
      <c r="TV263" s="233"/>
      <c r="TW263" s="233"/>
      <c r="TX263" s="233"/>
      <c r="TY263" s="233"/>
      <c r="TZ263" s="233"/>
      <c r="UA263" s="233"/>
      <c r="UB263" s="233"/>
      <c r="UC263" s="233"/>
      <c r="UD263" s="233"/>
      <c r="UE263" s="233"/>
      <c r="UF263" s="233"/>
      <c r="UG263" s="233"/>
      <c r="UH263" s="233"/>
      <c r="UI263" s="233"/>
      <c r="UJ263" s="233"/>
      <c r="UK263" s="233"/>
      <c r="UL263" s="233"/>
      <c r="UM263" s="233"/>
      <c r="UN263" s="233"/>
      <c r="UO263" s="233"/>
      <c r="UP263" s="233"/>
      <c r="UQ263" s="233"/>
      <c r="UR263" s="233"/>
      <c r="US263" s="233"/>
      <c r="UT263" s="233"/>
      <c r="UU263" s="233"/>
      <c r="UV263" s="233"/>
      <c r="UW263" s="233"/>
      <c r="UX263" s="233"/>
      <c r="UY263" s="233"/>
      <c r="UZ263" s="233"/>
      <c r="VA263" s="233"/>
      <c r="VB263" s="233"/>
      <c r="VC263" s="233"/>
      <c r="VD263" s="233"/>
      <c r="VE263" s="233"/>
      <c r="VF263" s="233"/>
      <c r="VG263" s="233"/>
      <c r="VH263" s="233"/>
      <c r="VI263" s="233"/>
      <c r="VJ263" s="233"/>
      <c r="VK263" s="233"/>
      <c r="VL263" s="233"/>
      <c r="VM263" s="233"/>
      <c r="VN263" s="233"/>
      <c r="VO263" s="233"/>
      <c r="VP263" s="233"/>
      <c r="VQ263" s="233"/>
      <c r="VR263" s="233"/>
      <c r="VS263" s="233"/>
      <c r="VT263" s="233"/>
      <c r="VU263" s="233"/>
      <c r="VV263" s="233"/>
      <c r="VW263" s="233"/>
      <c r="VX263" s="233"/>
      <c r="VY263" s="233"/>
      <c r="VZ263" s="233"/>
      <c r="WA263" s="233"/>
      <c r="WB263" s="233"/>
      <c r="WC263" s="233"/>
      <c r="WD263" s="233"/>
      <c r="WE263" s="233"/>
      <c r="WF263" s="233"/>
      <c r="WG263" s="233"/>
      <c r="WH263" s="233"/>
      <c r="WI263" s="233"/>
      <c r="WJ263" s="233"/>
      <c r="WK263" s="233"/>
      <c r="WL263" s="233"/>
      <c r="WM263" s="233"/>
      <c r="WN263" s="233"/>
      <c r="WO263" s="233"/>
      <c r="WP263" s="233"/>
      <c r="WQ263" s="233"/>
      <c r="WR263" s="233"/>
      <c r="WS263" s="233"/>
      <c r="WT263" s="233"/>
      <c r="WU263" s="233"/>
      <c r="WV263" s="233"/>
      <c r="WW263" s="233"/>
      <c r="WX263" s="233"/>
      <c r="WY263" s="233"/>
      <c r="WZ263" s="233"/>
      <c r="XA263" s="233"/>
      <c r="XB263" s="233"/>
      <c r="XC263" s="233"/>
      <c r="XD263" s="233"/>
      <c r="XE263" s="233"/>
      <c r="XF263" s="233"/>
      <c r="XG263" s="233"/>
      <c r="XH263" s="233"/>
      <c r="XI263" s="233"/>
      <c r="XJ263" s="233"/>
      <c r="XK263" s="233"/>
      <c r="XL263" s="233"/>
      <c r="XM263" s="233"/>
      <c r="XN263" s="233"/>
      <c r="XO263" s="233"/>
      <c r="XP263" s="233"/>
      <c r="XQ263" s="233"/>
      <c r="XR263" s="233"/>
      <c r="XS263" s="233"/>
      <c r="XT263" s="233"/>
      <c r="XU263" s="233"/>
      <c r="XV263" s="233"/>
      <c r="XW263" s="233"/>
      <c r="XX263" s="233"/>
      <c r="XY263" s="233"/>
      <c r="XZ263" s="233"/>
      <c r="YA263" s="233"/>
      <c r="YB263" s="233"/>
      <c r="YC263" s="233"/>
      <c r="YD263" s="233"/>
      <c r="YE263" s="233"/>
      <c r="YF263" s="233"/>
      <c r="YG263" s="233"/>
      <c r="YH263" s="233"/>
      <c r="YI263" s="233"/>
      <c r="YJ263" s="233"/>
      <c r="YK263" s="233"/>
      <c r="YL263" s="233"/>
      <c r="YM263" s="233"/>
      <c r="YN263" s="233"/>
      <c r="YO263" s="233"/>
      <c r="YP263" s="233"/>
      <c r="YQ263" s="233"/>
      <c r="YR263" s="233"/>
      <c r="YS263" s="233"/>
      <c r="YT263" s="233"/>
      <c r="YU263" s="233"/>
      <c r="YV263" s="233"/>
      <c r="YW263" s="233"/>
      <c r="YX263" s="233"/>
      <c r="YY263" s="233"/>
      <c r="YZ263" s="233"/>
      <c r="ZA263" s="233"/>
      <c r="ZB263" s="233"/>
      <c r="ZC263" s="233"/>
      <c r="ZD263" s="233"/>
      <c r="ZE263" s="233"/>
      <c r="ZF263" s="233"/>
      <c r="ZG263" s="233"/>
      <c r="ZH263" s="233"/>
      <c r="ZI263" s="233"/>
      <c r="ZJ263" s="233"/>
      <c r="ZK263" s="233"/>
      <c r="ZL263" s="233"/>
      <c r="ZM263" s="233"/>
      <c r="ZN263" s="233"/>
      <c r="ZO263" s="233"/>
      <c r="ZP263" s="233"/>
      <c r="ZQ263" s="233"/>
      <c r="ZR263" s="233"/>
      <c r="ZS263" s="233"/>
      <c r="ZT263" s="233"/>
      <c r="ZU263" s="233"/>
      <c r="ZV263" s="233"/>
      <c r="ZW263" s="233"/>
      <c r="ZX263" s="233"/>
      <c r="ZY263" s="233"/>
      <c r="ZZ263" s="233"/>
      <c r="AAA263" s="233"/>
      <c r="AAB263" s="233"/>
      <c r="AAC263" s="233"/>
      <c r="AAD263" s="233"/>
      <c r="AAE263" s="233"/>
      <c r="AAF263" s="233"/>
      <c r="AAG263" s="233"/>
      <c r="AAH263" s="233"/>
      <c r="AAI263" s="233"/>
      <c r="AAJ263" s="233"/>
      <c r="AAK263" s="233"/>
      <c r="AAL263" s="233"/>
      <c r="AAM263" s="233"/>
      <c r="AAN263" s="233"/>
      <c r="AAO263" s="233"/>
      <c r="AAP263" s="233"/>
      <c r="AAQ263" s="233"/>
      <c r="AAR263" s="233"/>
      <c r="AAS263" s="233"/>
      <c r="AAT263" s="233"/>
      <c r="AAU263" s="233"/>
      <c r="AAV263" s="233"/>
      <c r="AAW263" s="233"/>
      <c r="AAX263" s="233"/>
      <c r="AAY263" s="233"/>
      <c r="AAZ263" s="233"/>
      <c r="ABA263" s="233"/>
      <c r="ABB263" s="233"/>
      <c r="ABC263" s="233"/>
      <c r="ABD263" s="233"/>
      <c r="ABE263" s="233"/>
      <c r="ABF263" s="233"/>
      <c r="ABG263" s="233"/>
      <c r="ABH263" s="233"/>
      <c r="ABI263" s="233"/>
      <c r="ABJ263" s="233"/>
      <c r="ABK263" s="233"/>
      <c r="ABL263" s="233"/>
      <c r="ABM263" s="233"/>
      <c r="ABN263" s="233"/>
      <c r="ABO263" s="233"/>
      <c r="ABP263" s="233"/>
      <c r="ABQ263" s="233"/>
      <c r="ABR263" s="233"/>
      <c r="ABS263" s="233"/>
      <c r="ABT263" s="233"/>
      <c r="ABU263" s="233"/>
      <c r="ABV263" s="233"/>
      <c r="ABW263" s="233"/>
      <c r="ABX263" s="233"/>
      <c r="ABY263" s="233"/>
      <c r="ABZ263" s="233"/>
      <c r="ACA263" s="233"/>
      <c r="ACB263" s="233"/>
      <c r="ACC263" s="233"/>
      <c r="ACD263" s="233"/>
      <c r="ACE263" s="233"/>
      <c r="ACF263" s="233"/>
      <c r="ACG263" s="233"/>
      <c r="ACH263" s="233"/>
      <c r="ACI263" s="233"/>
      <c r="ACJ263" s="233"/>
      <c r="ACK263" s="233"/>
      <c r="ACL263" s="233"/>
      <c r="ACM263" s="233"/>
      <c r="ACN263" s="233"/>
      <c r="ACO263" s="233"/>
      <c r="ACP263" s="233"/>
      <c r="ACQ263" s="233"/>
      <c r="ACR263" s="233"/>
      <c r="ACS263" s="233"/>
      <c r="ACT263" s="233"/>
      <c r="ACU263" s="233"/>
      <c r="ACV263" s="233"/>
      <c r="ACW263" s="233"/>
      <c r="ACX263" s="233"/>
      <c r="ACY263" s="233"/>
      <c r="ACZ263" s="233"/>
      <c r="ADA263" s="233"/>
      <c r="ADB263" s="233"/>
      <c r="ADC263" s="233"/>
      <c r="ADD263" s="233"/>
      <c r="ADE263" s="233"/>
      <c r="ADF263" s="233"/>
      <c r="ADG263" s="233"/>
      <c r="ADH263" s="233"/>
      <c r="ADI263" s="233"/>
      <c r="ADJ263" s="233"/>
      <c r="ADK263" s="233"/>
      <c r="ADL263" s="233"/>
      <c r="ADM263" s="233"/>
      <c r="ADN263" s="233"/>
      <c r="ADO263" s="233"/>
      <c r="ADP263" s="233"/>
      <c r="ADQ263" s="233"/>
      <c r="ADR263" s="233"/>
      <c r="ADS263" s="233"/>
      <c r="ADT263" s="233"/>
      <c r="ADU263" s="233"/>
      <c r="ADV263" s="233"/>
      <c r="ADW263" s="233"/>
      <c r="ADX263" s="233"/>
      <c r="ADY263" s="233"/>
      <c r="ADZ263" s="233"/>
      <c r="AEA263" s="233"/>
      <c r="AEB263" s="233"/>
      <c r="AEC263" s="233"/>
      <c r="AED263" s="233"/>
      <c r="AEE263" s="233"/>
      <c r="AEF263" s="233"/>
      <c r="AEG263" s="233"/>
      <c r="AEH263" s="233"/>
      <c r="AEI263" s="233"/>
      <c r="AEJ263" s="233"/>
      <c r="AEK263" s="233"/>
      <c r="AEL263" s="233"/>
      <c r="AEM263" s="233"/>
      <c r="AEN263" s="233"/>
      <c r="AEO263" s="233"/>
      <c r="AEP263" s="233"/>
      <c r="AEQ263" s="233"/>
      <c r="AER263" s="233"/>
      <c r="AES263" s="233"/>
      <c r="AET263" s="233"/>
      <c r="AEU263" s="233"/>
      <c r="AEV263" s="233"/>
      <c r="AEW263" s="233"/>
      <c r="AEX263" s="233"/>
      <c r="AEY263" s="233"/>
      <c r="AEZ263" s="233"/>
      <c r="AFA263" s="233"/>
      <c r="AFB263" s="233"/>
      <c r="AFC263" s="233"/>
      <c r="AFD263" s="233"/>
      <c r="AFE263" s="233"/>
      <c r="AFF263" s="233"/>
      <c r="AFG263" s="233"/>
      <c r="AFH263" s="233"/>
      <c r="AFI263" s="233"/>
      <c r="AFJ263" s="233"/>
      <c r="AFK263" s="233"/>
      <c r="AFL263" s="233"/>
      <c r="AFM263" s="233"/>
      <c r="AFN263" s="233"/>
      <c r="AFO263" s="233"/>
      <c r="AFP263" s="233"/>
      <c r="AFQ263" s="233"/>
      <c r="AFR263" s="233"/>
      <c r="AFS263" s="233"/>
      <c r="AFT263" s="233"/>
      <c r="AFU263" s="233"/>
      <c r="AFV263" s="233"/>
      <c r="AFW263" s="233"/>
      <c r="AFX263" s="233"/>
      <c r="AFY263" s="233"/>
      <c r="AFZ263" s="233"/>
      <c r="AGA263" s="233"/>
      <c r="AGB263" s="233"/>
      <c r="AGC263" s="233"/>
      <c r="AGD263" s="233"/>
      <c r="AGE263" s="233"/>
      <c r="AGF263" s="233"/>
      <c r="AGG263" s="233"/>
      <c r="AGH263" s="233"/>
      <c r="AGI263" s="233"/>
      <c r="AGJ263" s="233"/>
      <c r="AGK263" s="233"/>
      <c r="AGL263" s="233"/>
      <c r="AGM263" s="233"/>
      <c r="AGN263" s="233"/>
      <c r="AGO263" s="233"/>
      <c r="AGP263" s="233"/>
      <c r="AGQ263" s="233"/>
      <c r="AGR263" s="233"/>
      <c r="AGS263" s="233"/>
      <c r="AGT263" s="233"/>
      <c r="AGU263" s="233"/>
      <c r="AGV263" s="233"/>
      <c r="AGW263" s="233"/>
      <c r="AGX263" s="233"/>
      <c r="AGY263" s="233"/>
      <c r="AGZ263" s="233"/>
      <c r="AHA263" s="233"/>
      <c r="AHB263" s="233"/>
      <c r="AHC263" s="233"/>
      <c r="AHD263" s="233"/>
      <c r="AHE263" s="233"/>
      <c r="AHF263" s="233"/>
      <c r="AHG263" s="233"/>
      <c r="AHH263" s="233"/>
      <c r="AHI263" s="233"/>
      <c r="AHJ263" s="233"/>
      <c r="AHK263" s="233"/>
      <c r="AHL263" s="233"/>
      <c r="AHM263" s="233"/>
      <c r="AHN263" s="233"/>
      <c r="AHO263" s="233"/>
      <c r="AHP263" s="233"/>
      <c r="AHQ263" s="233"/>
      <c r="AHR263" s="233"/>
      <c r="AHS263" s="233"/>
      <c r="AHT263" s="233"/>
      <c r="AHU263" s="233"/>
      <c r="AHV263" s="233"/>
      <c r="AHW263" s="233"/>
      <c r="AHX263" s="233"/>
      <c r="AHY263" s="233"/>
      <c r="AHZ263" s="233"/>
      <c r="AIA263" s="233"/>
      <c r="AIB263" s="233"/>
      <c r="AIC263" s="233"/>
      <c r="AID263" s="233"/>
      <c r="AIE263" s="233"/>
      <c r="AIF263" s="233"/>
      <c r="AIG263" s="233"/>
      <c r="AIH263" s="233"/>
      <c r="AII263" s="233"/>
      <c r="AIJ263" s="233"/>
      <c r="AIK263" s="233"/>
      <c r="AIL263" s="233"/>
      <c r="AIM263" s="233"/>
      <c r="AIN263" s="233"/>
      <c r="AIO263" s="233"/>
      <c r="AIP263" s="233"/>
      <c r="AIQ263" s="233"/>
      <c r="AIR263" s="233"/>
      <c r="AIS263" s="233"/>
      <c r="AIT263" s="233"/>
      <c r="AIU263" s="233"/>
      <c r="AIV263" s="233"/>
      <c r="AIW263" s="233"/>
      <c r="AIX263" s="233"/>
      <c r="AIY263" s="233"/>
      <c r="AIZ263" s="233"/>
      <c r="AJA263" s="233"/>
      <c r="AJB263" s="233"/>
      <c r="AJC263" s="233"/>
      <c r="AJD263" s="233"/>
      <c r="AJE263" s="233"/>
      <c r="AJF263" s="233"/>
      <c r="AJG263" s="233"/>
      <c r="AJH263" s="233"/>
      <c r="AJI263" s="233"/>
      <c r="AJJ263" s="233"/>
      <c r="AJK263" s="233"/>
      <c r="AJL263" s="233"/>
      <c r="AJM263" s="233"/>
      <c r="AJN263" s="233"/>
      <c r="AJO263" s="233"/>
      <c r="AJP263" s="233"/>
      <c r="AJQ263" s="233"/>
      <c r="AJR263" s="233"/>
      <c r="AJS263" s="233"/>
      <c r="AJT263" s="233"/>
      <c r="AJU263" s="233"/>
      <c r="AJV263" s="233"/>
      <c r="AJW263" s="233"/>
      <c r="AJX263" s="233"/>
      <c r="AJY263" s="233"/>
      <c r="AJZ263" s="233"/>
      <c r="AKA263" s="233"/>
      <c r="AKB263" s="233"/>
      <c r="AKC263" s="233"/>
      <c r="AKD263" s="233"/>
      <c r="AKE263" s="233"/>
      <c r="AKF263" s="233"/>
      <c r="AKG263" s="233"/>
      <c r="AKH263" s="233"/>
      <c r="AKI263" s="233"/>
      <c r="AKJ263" s="233"/>
      <c r="AKK263" s="233"/>
      <c r="AKL263" s="233"/>
      <c r="AKM263" s="233"/>
      <c r="AKN263" s="233"/>
      <c r="AKO263" s="233"/>
      <c r="AKP263" s="233"/>
      <c r="AKQ263" s="233"/>
      <c r="AKR263" s="233"/>
      <c r="AKS263" s="233"/>
      <c r="AKT263" s="233"/>
      <c r="AKU263" s="233"/>
      <c r="AKV263" s="233"/>
      <c r="AKW263" s="233"/>
      <c r="AKX263" s="233"/>
      <c r="AKY263" s="233"/>
      <c r="AKZ263" s="233"/>
      <c r="ALA263" s="233"/>
      <c r="ALB263" s="233"/>
      <c r="ALC263" s="233"/>
      <c r="ALD263" s="233"/>
      <c r="ALE263" s="233"/>
      <c r="ALF263" s="233"/>
      <c r="ALG263" s="233"/>
      <c r="ALH263" s="233"/>
      <c r="ALI263" s="233"/>
      <c r="ALJ263" s="233"/>
      <c r="ALK263" s="233"/>
      <c r="ALL263" s="233"/>
      <c r="ALM263" s="233"/>
      <c r="ALN263" s="233"/>
      <c r="ALO263" s="233"/>
      <c r="ALP263" s="233"/>
      <c r="ALQ263" s="233"/>
      <c r="ALR263" s="233"/>
      <c r="ALS263" s="233"/>
      <c r="ALT263" s="233"/>
      <c r="ALU263" s="233"/>
      <c r="ALV263" s="233"/>
      <c r="ALW263" s="233"/>
      <c r="ALX263" s="233"/>
      <c r="ALY263" s="233"/>
      <c r="ALZ263" s="233"/>
      <c r="AMA263" s="233"/>
      <c r="AMB263" s="233"/>
      <c r="AMC263" s="233"/>
      <c r="AMD263" s="233"/>
      <c r="AME263" s="233"/>
      <c r="AMF263" s="233"/>
      <c r="AMG263" s="233"/>
      <c r="AMH263" s="233"/>
      <c r="AMI263" s="233"/>
      <c r="AMJ263" s="233"/>
      <c r="AMK263" s="233"/>
      <c r="AML263" s="233"/>
      <c r="AMM263" s="233"/>
      <c r="AMN263" s="233"/>
    </row>
    <row r="264" spans="1:1028" s="234" customFormat="1" ht="15" customHeight="1" x14ac:dyDescent="0.2">
      <c r="A264" s="507" t="s">
        <v>142</v>
      </c>
      <c r="B264" s="515" t="s">
        <v>25</v>
      </c>
      <c r="C264" s="508" t="s">
        <v>627</v>
      </c>
      <c r="D264" s="509" t="s">
        <v>628</v>
      </c>
      <c r="E264" s="510" t="s">
        <v>616</v>
      </c>
      <c r="F264" s="511">
        <v>10</v>
      </c>
      <c r="G264" s="516">
        <v>28.22</v>
      </c>
      <c r="H264" s="201">
        <f t="shared" ref="H264:H265" si="195">ROUND((F264*G264),2)</f>
        <v>282.2</v>
      </c>
      <c r="I264" s="202">
        <f t="shared" ref="I264:I265" si="196">ROUND(H264*(1+$I$6),2)</f>
        <v>352.3</v>
      </c>
      <c r="J264" s="203">
        <f t="shared" si="192"/>
        <v>3.9921324961012965E-4</v>
      </c>
      <c r="K264" s="233"/>
      <c r="L264" s="233"/>
      <c r="M264" s="233"/>
      <c r="N264" s="233"/>
      <c r="O264" s="233"/>
      <c r="P264" s="233"/>
      <c r="Q264" s="233"/>
      <c r="R264" s="233"/>
      <c r="S264" s="233"/>
      <c r="T264" s="233"/>
      <c r="U264" s="233"/>
      <c r="V264" s="233"/>
      <c r="W264" s="233"/>
      <c r="X264" s="233"/>
      <c r="Y264" s="233"/>
      <c r="Z264" s="233"/>
      <c r="AA264" s="233"/>
      <c r="AB264" s="233"/>
      <c r="AC264" s="233"/>
      <c r="AD264" s="233"/>
      <c r="AE264" s="233"/>
      <c r="AF264" s="233"/>
      <c r="AG264" s="233"/>
      <c r="AH264" s="233"/>
      <c r="AI264" s="233"/>
      <c r="AJ264" s="233"/>
      <c r="AK264" s="233"/>
      <c r="AL264" s="233"/>
      <c r="AM264" s="233"/>
      <c r="AN264" s="233"/>
      <c r="AO264" s="233"/>
      <c r="AP264" s="233"/>
      <c r="AQ264" s="233"/>
      <c r="AR264" s="233"/>
      <c r="AS264" s="233"/>
      <c r="AT264" s="233"/>
      <c r="AU264" s="233"/>
      <c r="AV264" s="233"/>
      <c r="AW264" s="233"/>
      <c r="AX264" s="233"/>
      <c r="AY264" s="233"/>
      <c r="AZ264" s="233"/>
      <c r="BA264" s="233"/>
      <c r="BB264" s="233"/>
      <c r="BC264" s="233"/>
      <c r="BD264" s="233"/>
      <c r="BE264" s="233"/>
      <c r="BF264" s="233"/>
      <c r="BG264" s="233"/>
      <c r="BH264" s="233"/>
      <c r="BI264" s="233"/>
      <c r="BJ264" s="233"/>
      <c r="BK264" s="233"/>
      <c r="BL264" s="233"/>
      <c r="BM264" s="233"/>
      <c r="BN264" s="233"/>
      <c r="BO264" s="233"/>
      <c r="BP264" s="233"/>
      <c r="BQ264" s="233"/>
      <c r="BR264" s="233"/>
      <c r="BS264" s="233"/>
      <c r="BT264" s="233"/>
      <c r="BU264" s="233"/>
      <c r="BV264" s="233"/>
      <c r="BW264" s="233"/>
      <c r="BX264" s="233"/>
      <c r="BY264" s="233"/>
      <c r="BZ264" s="233"/>
      <c r="CA264" s="233"/>
      <c r="CB264" s="233"/>
      <c r="CC264" s="233"/>
      <c r="CD264" s="233"/>
      <c r="CE264" s="233"/>
      <c r="CF264" s="233"/>
      <c r="CG264" s="233"/>
      <c r="CH264" s="233"/>
      <c r="CI264" s="233"/>
      <c r="CJ264" s="233"/>
      <c r="CK264" s="233"/>
      <c r="CL264" s="233"/>
      <c r="CM264" s="233"/>
      <c r="CN264" s="233"/>
      <c r="CO264" s="233"/>
      <c r="CP264" s="233"/>
      <c r="CQ264" s="233"/>
      <c r="CR264" s="233"/>
      <c r="CS264" s="233"/>
      <c r="CT264" s="233"/>
      <c r="CU264" s="233"/>
      <c r="CV264" s="233"/>
      <c r="CW264" s="233"/>
      <c r="CX264" s="233"/>
      <c r="CY264" s="233"/>
      <c r="CZ264" s="233"/>
      <c r="DA264" s="233"/>
      <c r="DB264" s="233"/>
      <c r="DC264" s="233"/>
      <c r="DD264" s="233"/>
      <c r="DE264" s="233"/>
      <c r="DF264" s="233"/>
      <c r="DG264" s="233"/>
      <c r="DH264" s="233"/>
      <c r="DI264" s="233"/>
      <c r="DJ264" s="233"/>
      <c r="DK264" s="233"/>
      <c r="DL264" s="233"/>
      <c r="DM264" s="233"/>
      <c r="DN264" s="233"/>
      <c r="DO264" s="233"/>
      <c r="DP264" s="233"/>
      <c r="DQ264" s="233"/>
      <c r="DR264" s="233"/>
      <c r="DS264" s="233"/>
      <c r="DT264" s="233"/>
      <c r="DU264" s="233"/>
      <c r="DV264" s="233"/>
      <c r="DW264" s="233"/>
      <c r="DX264" s="233"/>
      <c r="DY264" s="233"/>
      <c r="DZ264" s="233"/>
      <c r="EA264" s="233"/>
      <c r="EB264" s="233"/>
      <c r="EC264" s="233"/>
      <c r="ED264" s="233"/>
      <c r="EE264" s="233"/>
      <c r="EF264" s="233"/>
      <c r="EG264" s="233"/>
      <c r="EH264" s="233"/>
      <c r="EI264" s="233"/>
      <c r="EJ264" s="233"/>
      <c r="EK264" s="233"/>
      <c r="EL264" s="233"/>
      <c r="EM264" s="233"/>
      <c r="EN264" s="233"/>
      <c r="EO264" s="233"/>
      <c r="EP264" s="233"/>
      <c r="EQ264" s="233"/>
      <c r="ER264" s="233"/>
      <c r="ES264" s="233"/>
      <c r="ET264" s="233"/>
      <c r="EU264" s="233"/>
      <c r="EV264" s="233"/>
      <c r="EW264" s="233"/>
      <c r="EX264" s="233"/>
      <c r="EY264" s="233"/>
      <c r="EZ264" s="233"/>
      <c r="FA264" s="233"/>
      <c r="FB264" s="233"/>
      <c r="FC264" s="233"/>
      <c r="FD264" s="233"/>
      <c r="FE264" s="233"/>
      <c r="FF264" s="233"/>
      <c r="FG264" s="233"/>
      <c r="FH264" s="233"/>
      <c r="FI264" s="233"/>
      <c r="FJ264" s="233"/>
      <c r="FK264" s="233"/>
      <c r="FL264" s="233"/>
      <c r="FM264" s="233"/>
      <c r="FN264" s="233"/>
      <c r="FO264" s="233"/>
      <c r="FP264" s="233"/>
      <c r="FQ264" s="233"/>
      <c r="FR264" s="233"/>
      <c r="FS264" s="233"/>
      <c r="FT264" s="233"/>
      <c r="FU264" s="233"/>
      <c r="FV264" s="233"/>
      <c r="FW264" s="233"/>
      <c r="FX264" s="233"/>
      <c r="FY264" s="233"/>
      <c r="FZ264" s="233"/>
      <c r="GA264" s="233"/>
      <c r="GB264" s="233"/>
      <c r="GC264" s="233"/>
      <c r="GD264" s="233"/>
      <c r="GE264" s="233"/>
      <c r="GF264" s="233"/>
      <c r="GG264" s="233"/>
      <c r="GH264" s="233"/>
      <c r="GI264" s="233"/>
      <c r="GJ264" s="233"/>
      <c r="GK264" s="461"/>
      <c r="GL264" s="461"/>
      <c r="GM264" s="461"/>
      <c r="GN264" s="461"/>
      <c r="GO264" s="461"/>
      <c r="GP264" s="461"/>
      <c r="GQ264" s="461"/>
      <c r="GR264" s="461"/>
      <c r="GS264" s="461"/>
      <c r="GT264" s="461"/>
      <c r="GU264" s="461"/>
      <c r="GV264" s="461"/>
      <c r="GW264" s="461"/>
      <c r="GX264" s="461"/>
      <c r="GY264" s="461"/>
      <c r="GZ264" s="461"/>
      <c r="HA264" s="461"/>
      <c r="HB264" s="461"/>
      <c r="HC264" s="461"/>
      <c r="HD264" s="461"/>
      <c r="HE264" s="461"/>
      <c r="HF264" s="461"/>
      <c r="HG264" s="461"/>
      <c r="HH264" s="461"/>
      <c r="HI264" s="461"/>
      <c r="HJ264" s="461"/>
      <c r="HK264" s="461"/>
      <c r="HL264" s="461"/>
      <c r="HM264" s="461"/>
      <c r="HN264" s="461"/>
      <c r="HO264" s="461"/>
      <c r="HP264" s="461"/>
      <c r="HQ264" s="461"/>
      <c r="HR264" s="461"/>
      <c r="HS264" s="461"/>
      <c r="HT264" s="461"/>
      <c r="HU264" s="461"/>
      <c r="HV264" s="461"/>
      <c r="HW264" s="461"/>
      <c r="HX264" s="461"/>
      <c r="HY264" s="461"/>
      <c r="HZ264" s="461"/>
      <c r="IA264" s="461"/>
      <c r="IB264" s="461"/>
      <c r="IC264" s="461"/>
      <c r="ID264" s="461"/>
      <c r="IE264" s="461"/>
      <c r="IF264" s="461"/>
      <c r="IG264" s="461"/>
      <c r="IH264" s="462"/>
      <c r="II264" s="462"/>
      <c r="IJ264" s="462"/>
      <c r="IK264" s="462"/>
      <c r="IL264" s="462"/>
      <c r="IM264" s="462"/>
      <c r="IN264" s="462"/>
      <c r="IO264" s="462"/>
      <c r="IP264" s="233"/>
      <c r="IQ264" s="233"/>
      <c r="IR264" s="233"/>
      <c r="IS264" s="233"/>
      <c r="IT264" s="233"/>
      <c r="IU264" s="233"/>
      <c r="IV264" s="233"/>
      <c r="IW264" s="233"/>
      <c r="IX264" s="233"/>
      <c r="IY264" s="233"/>
      <c r="IZ264" s="233"/>
      <c r="JA264" s="233"/>
      <c r="JB264" s="233"/>
      <c r="JC264" s="233"/>
      <c r="JD264" s="233"/>
      <c r="JE264" s="233"/>
      <c r="JF264" s="233"/>
      <c r="JG264" s="233"/>
      <c r="JH264" s="233"/>
      <c r="JI264" s="233"/>
      <c r="JJ264" s="233"/>
      <c r="JK264" s="233"/>
      <c r="JL264" s="233"/>
      <c r="JM264" s="233"/>
      <c r="JN264" s="233"/>
      <c r="JO264" s="233"/>
      <c r="JP264" s="233"/>
      <c r="JQ264" s="233"/>
      <c r="JR264" s="233"/>
      <c r="JS264" s="233"/>
      <c r="JT264" s="233"/>
      <c r="JU264" s="233"/>
      <c r="JV264" s="233"/>
      <c r="JW264" s="233"/>
      <c r="JX264" s="233"/>
      <c r="JY264" s="233"/>
      <c r="JZ264" s="233"/>
      <c r="KA264" s="233"/>
      <c r="KB264" s="233"/>
      <c r="KC264" s="233"/>
      <c r="KD264" s="233"/>
      <c r="KE264" s="233"/>
      <c r="KF264" s="233"/>
      <c r="KG264" s="233"/>
      <c r="KH264" s="233"/>
      <c r="KI264" s="233"/>
      <c r="KJ264" s="233"/>
      <c r="KK264" s="233"/>
      <c r="KL264" s="233"/>
      <c r="KM264" s="233"/>
      <c r="KN264" s="233"/>
      <c r="KO264" s="233"/>
      <c r="KP264" s="233"/>
      <c r="KQ264" s="233"/>
      <c r="KR264" s="233"/>
      <c r="KS264" s="233"/>
      <c r="KT264" s="233"/>
      <c r="KU264" s="233"/>
      <c r="KV264" s="233"/>
      <c r="KW264" s="233"/>
      <c r="KX264" s="233"/>
      <c r="KY264" s="233"/>
      <c r="KZ264" s="233"/>
      <c r="LA264" s="233"/>
      <c r="LB264" s="233"/>
      <c r="LC264" s="233"/>
      <c r="LD264" s="233"/>
      <c r="LE264" s="233"/>
      <c r="LF264" s="233"/>
      <c r="LG264" s="233"/>
      <c r="LH264" s="233"/>
      <c r="LI264" s="233"/>
      <c r="LJ264" s="233"/>
      <c r="LK264" s="233"/>
      <c r="LL264" s="233"/>
      <c r="LM264" s="233"/>
      <c r="LN264" s="233"/>
      <c r="LO264" s="233"/>
      <c r="LP264" s="233"/>
      <c r="LQ264" s="233"/>
      <c r="LR264" s="233"/>
      <c r="LS264" s="233"/>
      <c r="LT264" s="233"/>
      <c r="LU264" s="233"/>
      <c r="LV264" s="233"/>
      <c r="LW264" s="233"/>
      <c r="LX264" s="233"/>
      <c r="LY264" s="233"/>
      <c r="LZ264" s="233"/>
      <c r="MA264" s="233"/>
      <c r="MB264" s="233"/>
      <c r="MC264" s="233"/>
      <c r="MD264" s="233"/>
      <c r="ME264" s="233"/>
      <c r="MF264" s="233"/>
      <c r="MG264" s="233"/>
      <c r="MH264" s="233"/>
      <c r="MI264" s="233"/>
      <c r="MJ264" s="233"/>
      <c r="MK264" s="233"/>
      <c r="ML264" s="233"/>
      <c r="MM264" s="233"/>
      <c r="MN264" s="233"/>
      <c r="MO264" s="233"/>
      <c r="MP264" s="233"/>
      <c r="MQ264" s="233"/>
      <c r="MR264" s="233"/>
      <c r="MS264" s="233"/>
      <c r="MT264" s="233"/>
      <c r="MU264" s="233"/>
      <c r="MV264" s="233"/>
      <c r="MW264" s="233"/>
      <c r="MX264" s="233"/>
      <c r="MY264" s="233"/>
      <c r="MZ264" s="233"/>
      <c r="NA264" s="233"/>
      <c r="NB264" s="233"/>
      <c r="NC264" s="233"/>
      <c r="ND264" s="233"/>
      <c r="NE264" s="233"/>
      <c r="NF264" s="233"/>
      <c r="NG264" s="233"/>
      <c r="NH264" s="233"/>
      <c r="NI264" s="233"/>
      <c r="NJ264" s="233"/>
      <c r="NK264" s="233"/>
      <c r="NL264" s="233"/>
      <c r="NM264" s="233"/>
      <c r="NN264" s="233"/>
      <c r="NO264" s="233"/>
      <c r="NP264" s="233"/>
      <c r="NQ264" s="233"/>
      <c r="NR264" s="233"/>
      <c r="NS264" s="233"/>
      <c r="NT264" s="233"/>
      <c r="NU264" s="233"/>
      <c r="NV264" s="233"/>
      <c r="NW264" s="233"/>
      <c r="NX264" s="233"/>
      <c r="NY264" s="233"/>
      <c r="NZ264" s="233"/>
      <c r="OA264" s="233"/>
      <c r="OB264" s="233"/>
      <c r="OC264" s="233"/>
      <c r="OD264" s="233"/>
      <c r="OE264" s="233"/>
      <c r="OF264" s="233"/>
      <c r="OG264" s="233"/>
      <c r="OH264" s="233"/>
      <c r="OI264" s="233"/>
      <c r="OJ264" s="233"/>
      <c r="OK264" s="233"/>
      <c r="OL264" s="233"/>
      <c r="OM264" s="233"/>
      <c r="ON264" s="233"/>
      <c r="OO264" s="233"/>
      <c r="OP264" s="233"/>
      <c r="OQ264" s="233"/>
      <c r="OR264" s="233"/>
      <c r="OS264" s="233"/>
      <c r="OT264" s="233"/>
      <c r="OU264" s="233"/>
      <c r="OV264" s="233"/>
      <c r="OW264" s="233"/>
      <c r="OX264" s="233"/>
      <c r="OY264" s="233"/>
      <c r="OZ264" s="233"/>
      <c r="PA264" s="233"/>
      <c r="PB264" s="233"/>
      <c r="PC264" s="233"/>
      <c r="PD264" s="233"/>
      <c r="PE264" s="233"/>
      <c r="PF264" s="233"/>
      <c r="PG264" s="233"/>
      <c r="PH264" s="233"/>
      <c r="PI264" s="233"/>
      <c r="PJ264" s="233"/>
      <c r="PK264" s="233"/>
      <c r="PL264" s="233"/>
      <c r="PM264" s="233"/>
      <c r="PN264" s="233"/>
      <c r="PO264" s="233"/>
      <c r="PP264" s="233"/>
      <c r="PQ264" s="233"/>
      <c r="PR264" s="233"/>
      <c r="PS264" s="233"/>
      <c r="PT264" s="233"/>
      <c r="PU264" s="233"/>
      <c r="PV264" s="233"/>
      <c r="PW264" s="233"/>
      <c r="PX264" s="233"/>
      <c r="PY264" s="233"/>
      <c r="PZ264" s="233"/>
      <c r="QA264" s="233"/>
      <c r="QB264" s="233"/>
      <c r="QC264" s="233"/>
      <c r="QD264" s="233"/>
      <c r="QE264" s="233"/>
      <c r="QF264" s="233"/>
      <c r="QG264" s="233"/>
      <c r="QH264" s="233"/>
      <c r="QI264" s="233"/>
      <c r="QJ264" s="233"/>
      <c r="QK264" s="233"/>
      <c r="QL264" s="233"/>
      <c r="QM264" s="233"/>
      <c r="QN264" s="233"/>
      <c r="QO264" s="233"/>
      <c r="QP264" s="233"/>
      <c r="QQ264" s="233"/>
      <c r="QR264" s="233"/>
      <c r="QS264" s="233"/>
      <c r="QT264" s="233"/>
      <c r="QU264" s="233"/>
      <c r="QV264" s="233"/>
      <c r="QW264" s="233"/>
      <c r="QX264" s="233"/>
      <c r="QY264" s="233"/>
      <c r="QZ264" s="233"/>
      <c r="RA264" s="233"/>
      <c r="RB264" s="233"/>
      <c r="RC264" s="233"/>
      <c r="RD264" s="233"/>
      <c r="RE264" s="233"/>
      <c r="RF264" s="233"/>
      <c r="RG264" s="233"/>
      <c r="RH264" s="233"/>
      <c r="RI264" s="233"/>
      <c r="RJ264" s="233"/>
      <c r="RK264" s="233"/>
      <c r="RL264" s="233"/>
      <c r="RM264" s="233"/>
      <c r="RN264" s="233"/>
      <c r="RO264" s="233"/>
      <c r="RP264" s="233"/>
      <c r="RQ264" s="233"/>
      <c r="RR264" s="233"/>
      <c r="RS264" s="233"/>
      <c r="RT264" s="233"/>
      <c r="RU264" s="233"/>
      <c r="RV264" s="233"/>
      <c r="RW264" s="233"/>
      <c r="RX264" s="233"/>
      <c r="RY264" s="233"/>
      <c r="RZ264" s="233"/>
      <c r="SA264" s="233"/>
      <c r="SB264" s="233"/>
      <c r="SC264" s="233"/>
      <c r="SD264" s="233"/>
      <c r="SE264" s="233"/>
      <c r="SF264" s="233"/>
      <c r="SG264" s="233"/>
      <c r="SH264" s="233"/>
      <c r="SI264" s="233"/>
      <c r="SJ264" s="233"/>
      <c r="SK264" s="233"/>
      <c r="SL264" s="233"/>
      <c r="SM264" s="233"/>
      <c r="SN264" s="233"/>
      <c r="SO264" s="233"/>
      <c r="SP264" s="233"/>
      <c r="SQ264" s="233"/>
      <c r="SR264" s="233"/>
      <c r="SS264" s="233"/>
      <c r="ST264" s="233"/>
      <c r="SU264" s="233"/>
      <c r="SV264" s="233"/>
      <c r="SW264" s="233"/>
      <c r="SX264" s="233"/>
      <c r="SY264" s="233"/>
      <c r="SZ264" s="233"/>
      <c r="TA264" s="233"/>
      <c r="TB264" s="233"/>
      <c r="TC264" s="233"/>
      <c r="TD264" s="233"/>
      <c r="TE264" s="233"/>
      <c r="TF264" s="233"/>
      <c r="TG264" s="233"/>
      <c r="TH264" s="233"/>
      <c r="TI264" s="233"/>
      <c r="TJ264" s="233"/>
      <c r="TK264" s="233"/>
      <c r="TL264" s="233"/>
      <c r="TM264" s="233"/>
      <c r="TN264" s="233"/>
      <c r="TO264" s="233"/>
      <c r="TP264" s="233"/>
      <c r="TQ264" s="233"/>
      <c r="TR264" s="233"/>
      <c r="TS264" s="233"/>
      <c r="TT264" s="233"/>
      <c r="TU264" s="233"/>
      <c r="TV264" s="233"/>
      <c r="TW264" s="233"/>
      <c r="TX264" s="233"/>
      <c r="TY264" s="233"/>
      <c r="TZ264" s="233"/>
      <c r="UA264" s="233"/>
      <c r="UB264" s="233"/>
      <c r="UC264" s="233"/>
      <c r="UD264" s="233"/>
      <c r="UE264" s="233"/>
      <c r="UF264" s="233"/>
      <c r="UG264" s="233"/>
      <c r="UH264" s="233"/>
      <c r="UI264" s="233"/>
      <c r="UJ264" s="233"/>
      <c r="UK264" s="233"/>
      <c r="UL264" s="233"/>
      <c r="UM264" s="233"/>
      <c r="UN264" s="233"/>
      <c r="UO264" s="233"/>
      <c r="UP264" s="233"/>
      <c r="UQ264" s="233"/>
      <c r="UR264" s="233"/>
      <c r="US264" s="233"/>
      <c r="UT264" s="233"/>
      <c r="UU264" s="233"/>
      <c r="UV264" s="233"/>
      <c r="UW264" s="233"/>
      <c r="UX264" s="233"/>
      <c r="UY264" s="233"/>
      <c r="UZ264" s="233"/>
      <c r="VA264" s="233"/>
      <c r="VB264" s="233"/>
      <c r="VC264" s="233"/>
      <c r="VD264" s="233"/>
      <c r="VE264" s="233"/>
      <c r="VF264" s="233"/>
      <c r="VG264" s="233"/>
      <c r="VH264" s="233"/>
      <c r="VI264" s="233"/>
      <c r="VJ264" s="233"/>
      <c r="VK264" s="233"/>
      <c r="VL264" s="233"/>
      <c r="VM264" s="233"/>
      <c r="VN264" s="233"/>
      <c r="VO264" s="233"/>
      <c r="VP264" s="233"/>
      <c r="VQ264" s="233"/>
      <c r="VR264" s="233"/>
      <c r="VS264" s="233"/>
      <c r="VT264" s="233"/>
      <c r="VU264" s="233"/>
      <c r="VV264" s="233"/>
      <c r="VW264" s="233"/>
      <c r="VX264" s="233"/>
      <c r="VY264" s="233"/>
      <c r="VZ264" s="233"/>
      <c r="WA264" s="233"/>
      <c r="WB264" s="233"/>
      <c r="WC264" s="233"/>
      <c r="WD264" s="233"/>
      <c r="WE264" s="233"/>
      <c r="WF264" s="233"/>
      <c r="WG264" s="233"/>
      <c r="WH264" s="233"/>
      <c r="WI264" s="233"/>
      <c r="WJ264" s="233"/>
      <c r="WK264" s="233"/>
      <c r="WL264" s="233"/>
      <c r="WM264" s="233"/>
      <c r="WN264" s="233"/>
      <c r="WO264" s="233"/>
      <c r="WP264" s="233"/>
      <c r="WQ264" s="233"/>
      <c r="WR264" s="233"/>
      <c r="WS264" s="233"/>
      <c r="WT264" s="233"/>
      <c r="WU264" s="233"/>
      <c r="WV264" s="233"/>
      <c r="WW264" s="233"/>
      <c r="WX264" s="233"/>
      <c r="WY264" s="233"/>
      <c r="WZ264" s="233"/>
      <c r="XA264" s="233"/>
      <c r="XB264" s="233"/>
      <c r="XC264" s="233"/>
      <c r="XD264" s="233"/>
      <c r="XE264" s="233"/>
      <c r="XF264" s="233"/>
      <c r="XG264" s="233"/>
      <c r="XH264" s="233"/>
      <c r="XI264" s="233"/>
      <c r="XJ264" s="233"/>
      <c r="XK264" s="233"/>
      <c r="XL264" s="233"/>
      <c r="XM264" s="233"/>
      <c r="XN264" s="233"/>
      <c r="XO264" s="233"/>
      <c r="XP264" s="233"/>
      <c r="XQ264" s="233"/>
      <c r="XR264" s="233"/>
      <c r="XS264" s="233"/>
      <c r="XT264" s="233"/>
      <c r="XU264" s="233"/>
      <c r="XV264" s="233"/>
      <c r="XW264" s="233"/>
      <c r="XX264" s="233"/>
      <c r="XY264" s="233"/>
      <c r="XZ264" s="233"/>
      <c r="YA264" s="233"/>
      <c r="YB264" s="233"/>
      <c r="YC264" s="233"/>
      <c r="YD264" s="233"/>
      <c r="YE264" s="233"/>
      <c r="YF264" s="233"/>
      <c r="YG264" s="233"/>
      <c r="YH264" s="233"/>
      <c r="YI264" s="233"/>
      <c r="YJ264" s="233"/>
      <c r="YK264" s="233"/>
      <c r="YL264" s="233"/>
      <c r="YM264" s="233"/>
      <c r="YN264" s="233"/>
      <c r="YO264" s="233"/>
      <c r="YP264" s="233"/>
      <c r="YQ264" s="233"/>
      <c r="YR264" s="233"/>
      <c r="YS264" s="233"/>
      <c r="YT264" s="233"/>
      <c r="YU264" s="233"/>
      <c r="YV264" s="233"/>
      <c r="YW264" s="233"/>
      <c r="YX264" s="233"/>
      <c r="YY264" s="233"/>
      <c r="YZ264" s="233"/>
      <c r="ZA264" s="233"/>
      <c r="ZB264" s="233"/>
      <c r="ZC264" s="233"/>
      <c r="ZD264" s="233"/>
      <c r="ZE264" s="233"/>
      <c r="ZF264" s="233"/>
      <c r="ZG264" s="233"/>
      <c r="ZH264" s="233"/>
      <c r="ZI264" s="233"/>
      <c r="ZJ264" s="233"/>
      <c r="ZK264" s="233"/>
      <c r="ZL264" s="233"/>
      <c r="ZM264" s="233"/>
      <c r="ZN264" s="233"/>
      <c r="ZO264" s="233"/>
      <c r="ZP264" s="233"/>
      <c r="ZQ264" s="233"/>
      <c r="ZR264" s="233"/>
      <c r="ZS264" s="233"/>
      <c r="ZT264" s="233"/>
      <c r="ZU264" s="233"/>
      <c r="ZV264" s="233"/>
      <c r="ZW264" s="233"/>
      <c r="ZX264" s="233"/>
      <c r="ZY264" s="233"/>
      <c r="ZZ264" s="233"/>
      <c r="AAA264" s="233"/>
      <c r="AAB264" s="233"/>
      <c r="AAC264" s="233"/>
      <c r="AAD264" s="233"/>
      <c r="AAE264" s="233"/>
      <c r="AAF264" s="233"/>
      <c r="AAG264" s="233"/>
      <c r="AAH264" s="233"/>
      <c r="AAI264" s="233"/>
      <c r="AAJ264" s="233"/>
      <c r="AAK264" s="233"/>
      <c r="AAL264" s="233"/>
      <c r="AAM264" s="233"/>
      <c r="AAN264" s="233"/>
      <c r="AAO264" s="233"/>
      <c r="AAP264" s="233"/>
      <c r="AAQ264" s="233"/>
      <c r="AAR264" s="233"/>
      <c r="AAS264" s="233"/>
      <c r="AAT264" s="233"/>
      <c r="AAU264" s="233"/>
      <c r="AAV264" s="233"/>
      <c r="AAW264" s="233"/>
      <c r="AAX264" s="233"/>
      <c r="AAY264" s="233"/>
      <c r="AAZ264" s="233"/>
      <c r="ABA264" s="233"/>
      <c r="ABB264" s="233"/>
      <c r="ABC264" s="233"/>
      <c r="ABD264" s="233"/>
      <c r="ABE264" s="233"/>
      <c r="ABF264" s="233"/>
      <c r="ABG264" s="233"/>
      <c r="ABH264" s="233"/>
      <c r="ABI264" s="233"/>
      <c r="ABJ264" s="233"/>
      <c r="ABK264" s="233"/>
      <c r="ABL264" s="233"/>
      <c r="ABM264" s="233"/>
      <c r="ABN264" s="233"/>
      <c r="ABO264" s="233"/>
      <c r="ABP264" s="233"/>
      <c r="ABQ264" s="233"/>
      <c r="ABR264" s="233"/>
      <c r="ABS264" s="233"/>
      <c r="ABT264" s="233"/>
      <c r="ABU264" s="233"/>
      <c r="ABV264" s="233"/>
      <c r="ABW264" s="233"/>
      <c r="ABX264" s="233"/>
      <c r="ABY264" s="233"/>
      <c r="ABZ264" s="233"/>
      <c r="ACA264" s="233"/>
      <c r="ACB264" s="233"/>
      <c r="ACC264" s="233"/>
      <c r="ACD264" s="233"/>
      <c r="ACE264" s="233"/>
      <c r="ACF264" s="233"/>
      <c r="ACG264" s="233"/>
      <c r="ACH264" s="233"/>
      <c r="ACI264" s="233"/>
      <c r="ACJ264" s="233"/>
      <c r="ACK264" s="233"/>
      <c r="ACL264" s="233"/>
      <c r="ACM264" s="233"/>
      <c r="ACN264" s="233"/>
      <c r="ACO264" s="233"/>
      <c r="ACP264" s="233"/>
      <c r="ACQ264" s="233"/>
      <c r="ACR264" s="233"/>
      <c r="ACS264" s="233"/>
      <c r="ACT264" s="233"/>
      <c r="ACU264" s="233"/>
      <c r="ACV264" s="233"/>
      <c r="ACW264" s="233"/>
      <c r="ACX264" s="233"/>
      <c r="ACY264" s="233"/>
      <c r="ACZ264" s="233"/>
      <c r="ADA264" s="233"/>
      <c r="ADB264" s="233"/>
      <c r="ADC264" s="233"/>
      <c r="ADD264" s="233"/>
      <c r="ADE264" s="233"/>
      <c r="ADF264" s="233"/>
      <c r="ADG264" s="233"/>
      <c r="ADH264" s="233"/>
      <c r="ADI264" s="233"/>
      <c r="ADJ264" s="233"/>
      <c r="ADK264" s="233"/>
      <c r="ADL264" s="233"/>
      <c r="ADM264" s="233"/>
      <c r="ADN264" s="233"/>
      <c r="ADO264" s="233"/>
      <c r="ADP264" s="233"/>
      <c r="ADQ264" s="233"/>
      <c r="ADR264" s="233"/>
      <c r="ADS264" s="233"/>
      <c r="ADT264" s="233"/>
      <c r="ADU264" s="233"/>
      <c r="ADV264" s="233"/>
      <c r="ADW264" s="233"/>
      <c r="ADX264" s="233"/>
      <c r="ADY264" s="233"/>
      <c r="ADZ264" s="233"/>
      <c r="AEA264" s="233"/>
      <c r="AEB264" s="233"/>
      <c r="AEC264" s="233"/>
      <c r="AED264" s="233"/>
      <c r="AEE264" s="233"/>
      <c r="AEF264" s="233"/>
      <c r="AEG264" s="233"/>
      <c r="AEH264" s="233"/>
      <c r="AEI264" s="233"/>
      <c r="AEJ264" s="233"/>
      <c r="AEK264" s="233"/>
      <c r="AEL264" s="233"/>
      <c r="AEM264" s="233"/>
      <c r="AEN264" s="233"/>
      <c r="AEO264" s="233"/>
      <c r="AEP264" s="233"/>
      <c r="AEQ264" s="233"/>
      <c r="AER264" s="233"/>
      <c r="AES264" s="233"/>
      <c r="AET264" s="233"/>
      <c r="AEU264" s="233"/>
      <c r="AEV264" s="233"/>
      <c r="AEW264" s="233"/>
      <c r="AEX264" s="233"/>
      <c r="AEY264" s="233"/>
      <c r="AEZ264" s="233"/>
      <c r="AFA264" s="233"/>
      <c r="AFB264" s="233"/>
      <c r="AFC264" s="233"/>
      <c r="AFD264" s="233"/>
      <c r="AFE264" s="233"/>
      <c r="AFF264" s="233"/>
      <c r="AFG264" s="233"/>
      <c r="AFH264" s="233"/>
      <c r="AFI264" s="233"/>
      <c r="AFJ264" s="233"/>
      <c r="AFK264" s="233"/>
      <c r="AFL264" s="233"/>
      <c r="AFM264" s="233"/>
      <c r="AFN264" s="233"/>
      <c r="AFO264" s="233"/>
      <c r="AFP264" s="233"/>
      <c r="AFQ264" s="233"/>
      <c r="AFR264" s="233"/>
      <c r="AFS264" s="233"/>
      <c r="AFT264" s="233"/>
      <c r="AFU264" s="233"/>
      <c r="AFV264" s="233"/>
      <c r="AFW264" s="233"/>
      <c r="AFX264" s="233"/>
      <c r="AFY264" s="233"/>
      <c r="AFZ264" s="233"/>
      <c r="AGA264" s="233"/>
      <c r="AGB264" s="233"/>
      <c r="AGC264" s="233"/>
      <c r="AGD264" s="233"/>
      <c r="AGE264" s="233"/>
      <c r="AGF264" s="233"/>
      <c r="AGG264" s="233"/>
      <c r="AGH264" s="233"/>
      <c r="AGI264" s="233"/>
      <c r="AGJ264" s="233"/>
      <c r="AGK264" s="233"/>
      <c r="AGL264" s="233"/>
      <c r="AGM264" s="233"/>
      <c r="AGN264" s="233"/>
      <c r="AGO264" s="233"/>
      <c r="AGP264" s="233"/>
      <c r="AGQ264" s="233"/>
      <c r="AGR264" s="233"/>
      <c r="AGS264" s="233"/>
      <c r="AGT264" s="233"/>
      <c r="AGU264" s="233"/>
      <c r="AGV264" s="233"/>
      <c r="AGW264" s="233"/>
      <c r="AGX264" s="233"/>
      <c r="AGY264" s="233"/>
      <c r="AGZ264" s="233"/>
      <c r="AHA264" s="233"/>
      <c r="AHB264" s="233"/>
      <c r="AHC264" s="233"/>
      <c r="AHD264" s="233"/>
      <c r="AHE264" s="233"/>
      <c r="AHF264" s="233"/>
      <c r="AHG264" s="233"/>
      <c r="AHH264" s="233"/>
      <c r="AHI264" s="233"/>
      <c r="AHJ264" s="233"/>
      <c r="AHK264" s="233"/>
      <c r="AHL264" s="233"/>
      <c r="AHM264" s="233"/>
      <c r="AHN264" s="233"/>
      <c r="AHO264" s="233"/>
      <c r="AHP264" s="233"/>
      <c r="AHQ264" s="233"/>
      <c r="AHR264" s="233"/>
      <c r="AHS264" s="233"/>
      <c r="AHT264" s="233"/>
      <c r="AHU264" s="233"/>
      <c r="AHV264" s="233"/>
      <c r="AHW264" s="233"/>
      <c r="AHX264" s="233"/>
      <c r="AHY264" s="233"/>
      <c r="AHZ264" s="233"/>
      <c r="AIA264" s="233"/>
      <c r="AIB264" s="233"/>
      <c r="AIC264" s="233"/>
      <c r="AID264" s="233"/>
      <c r="AIE264" s="233"/>
      <c r="AIF264" s="233"/>
      <c r="AIG264" s="233"/>
      <c r="AIH264" s="233"/>
      <c r="AII264" s="233"/>
      <c r="AIJ264" s="233"/>
      <c r="AIK264" s="233"/>
      <c r="AIL264" s="233"/>
      <c r="AIM264" s="233"/>
      <c r="AIN264" s="233"/>
      <c r="AIO264" s="233"/>
      <c r="AIP264" s="233"/>
      <c r="AIQ264" s="233"/>
      <c r="AIR264" s="233"/>
      <c r="AIS264" s="233"/>
      <c r="AIT264" s="233"/>
      <c r="AIU264" s="233"/>
      <c r="AIV264" s="233"/>
      <c r="AIW264" s="233"/>
      <c r="AIX264" s="233"/>
      <c r="AIY264" s="233"/>
      <c r="AIZ264" s="233"/>
      <c r="AJA264" s="233"/>
      <c r="AJB264" s="233"/>
      <c r="AJC264" s="233"/>
      <c r="AJD264" s="233"/>
      <c r="AJE264" s="233"/>
      <c r="AJF264" s="233"/>
      <c r="AJG264" s="233"/>
      <c r="AJH264" s="233"/>
      <c r="AJI264" s="233"/>
      <c r="AJJ264" s="233"/>
      <c r="AJK264" s="233"/>
      <c r="AJL264" s="233"/>
      <c r="AJM264" s="233"/>
      <c r="AJN264" s="233"/>
      <c r="AJO264" s="233"/>
      <c r="AJP264" s="233"/>
      <c r="AJQ264" s="233"/>
      <c r="AJR264" s="233"/>
      <c r="AJS264" s="233"/>
      <c r="AJT264" s="233"/>
      <c r="AJU264" s="233"/>
      <c r="AJV264" s="233"/>
      <c r="AJW264" s="233"/>
      <c r="AJX264" s="233"/>
      <c r="AJY264" s="233"/>
      <c r="AJZ264" s="233"/>
      <c r="AKA264" s="233"/>
      <c r="AKB264" s="233"/>
      <c r="AKC264" s="233"/>
      <c r="AKD264" s="233"/>
      <c r="AKE264" s="233"/>
      <c r="AKF264" s="233"/>
      <c r="AKG264" s="233"/>
      <c r="AKH264" s="233"/>
      <c r="AKI264" s="233"/>
      <c r="AKJ264" s="233"/>
      <c r="AKK264" s="233"/>
      <c r="AKL264" s="233"/>
      <c r="AKM264" s="233"/>
      <c r="AKN264" s="233"/>
      <c r="AKO264" s="233"/>
      <c r="AKP264" s="233"/>
      <c r="AKQ264" s="233"/>
      <c r="AKR264" s="233"/>
      <c r="AKS264" s="233"/>
      <c r="AKT264" s="233"/>
      <c r="AKU264" s="233"/>
      <c r="AKV264" s="233"/>
      <c r="AKW264" s="233"/>
      <c r="AKX264" s="233"/>
      <c r="AKY264" s="233"/>
      <c r="AKZ264" s="233"/>
      <c r="ALA264" s="233"/>
      <c r="ALB264" s="233"/>
      <c r="ALC264" s="233"/>
      <c r="ALD264" s="233"/>
      <c r="ALE264" s="233"/>
      <c r="ALF264" s="233"/>
      <c r="ALG264" s="233"/>
      <c r="ALH264" s="233"/>
      <c r="ALI264" s="233"/>
      <c r="ALJ264" s="233"/>
      <c r="ALK264" s="233"/>
      <c r="ALL264" s="233"/>
      <c r="ALM264" s="233"/>
      <c r="ALN264" s="233"/>
      <c r="ALO264" s="233"/>
      <c r="ALP264" s="233"/>
      <c r="ALQ264" s="233"/>
      <c r="ALR264" s="233"/>
      <c r="ALS264" s="233"/>
      <c r="ALT264" s="233"/>
      <c r="ALU264" s="233"/>
      <c r="ALV264" s="233"/>
      <c r="ALW264" s="233"/>
      <c r="ALX264" s="233"/>
      <c r="ALY264" s="233"/>
      <c r="ALZ264" s="233"/>
      <c r="AMA264" s="233"/>
      <c r="AMB264" s="233"/>
      <c r="AMC264" s="233"/>
      <c r="AMD264" s="233"/>
      <c r="AME264" s="233"/>
      <c r="AMF264" s="233"/>
      <c r="AMG264" s="233"/>
      <c r="AMH264" s="233"/>
      <c r="AMI264" s="233"/>
      <c r="AMJ264" s="233"/>
      <c r="AMK264" s="233"/>
      <c r="AML264" s="233"/>
      <c r="AMM264" s="233"/>
      <c r="AMN264" s="233"/>
    </row>
    <row r="265" spans="1:1028" s="234" customFormat="1" ht="15" customHeight="1" x14ac:dyDescent="0.2">
      <c r="A265" s="507" t="s">
        <v>144</v>
      </c>
      <c r="B265" s="515" t="s">
        <v>20</v>
      </c>
      <c r="C265" s="508">
        <v>43727</v>
      </c>
      <c r="D265" s="509" t="s">
        <v>629</v>
      </c>
      <c r="E265" s="510" t="s">
        <v>616</v>
      </c>
      <c r="F265" s="511">
        <v>2</v>
      </c>
      <c r="G265" s="516">
        <v>218.09</v>
      </c>
      <c r="H265" s="201">
        <f t="shared" si="195"/>
        <v>436.18</v>
      </c>
      <c r="I265" s="202">
        <f t="shared" si="196"/>
        <v>544.53</v>
      </c>
      <c r="J265" s="203">
        <f t="shared" si="192"/>
        <v>6.1704113201874503E-4</v>
      </c>
      <c r="K265" s="233"/>
      <c r="L265" s="233"/>
      <c r="M265" s="233"/>
      <c r="N265" s="233"/>
      <c r="O265" s="233"/>
      <c r="P265" s="233"/>
      <c r="Q265" s="233"/>
      <c r="R265" s="233"/>
      <c r="S265" s="233"/>
      <c r="T265" s="233"/>
      <c r="U265" s="233"/>
      <c r="V265" s="233"/>
      <c r="W265" s="233"/>
      <c r="X265" s="233"/>
      <c r="Y265" s="233"/>
      <c r="Z265" s="233"/>
      <c r="AA265" s="233"/>
      <c r="AB265" s="233"/>
      <c r="AC265" s="233"/>
      <c r="AD265" s="233"/>
      <c r="AE265" s="233"/>
      <c r="AF265" s="233"/>
      <c r="AG265" s="233"/>
      <c r="AH265" s="233"/>
      <c r="AI265" s="233"/>
      <c r="AJ265" s="233"/>
      <c r="AK265" s="233"/>
      <c r="AL265" s="233"/>
      <c r="AM265" s="233"/>
      <c r="AN265" s="233"/>
      <c r="AO265" s="233"/>
      <c r="AP265" s="233"/>
      <c r="AQ265" s="233"/>
      <c r="AR265" s="233"/>
      <c r="AS265" s="233"/>
      <c r="AT265" s="233"/>
      <c r="AU265" s="233"/>
      <c r="AV265" s="233"/>
      <c r="AW265" s="233"/>
      <c r="AX265" s="233"/>
      <c r="AY265" s="233"/>
      <c r="AZ265" s="233"/>
      <c r="BA265" s="233"/>
      <c r="BB265" s="233"/>
      <c r="BC265" s="233"/>
      <c r="BD265" s="233"/>
      <c r="BE265" s="233"/>
      <c r="BF265" s="233"/>
      <c r="BG265" s="233"/>
      <c r="BH265" s="233"/>
      <c r="BI265" s="233"/>
      <c r="BJ265" s="233"/>
      <c r="BK265" s="233"/>
      <c r="BL265" s="233"/>
      <c r="BM265" s="233"/>
      <c r="BN265" s="233"/>
      <c r="BO265" s="233"/>
      <c r="BP265" s="233"/>
      <c r="BQ265" s="233"/>
      <c r="BR265" s="233"/>
      <c r="BS265" s="233"/>
      <c r="BT265" s="233"/>
      <c r="BU265" s="233"/>
      <c r="BV265" s="233"/>
      <c r="BW265" s="233"/>
      <c r="BX265" s="233"/>
      <c r="BY265" s="233"/>
      <c r="BZ265" s="233"/>
      <c r="CA265" s="233"/>
      <c r="CB265" s="233"/>
      <c r="CC265" s="233"/>
      <c r="CD265" s="233"/>
      <c r="CE265" s="233"/>
      <c r="CF265" s="233"/>
      <c r="CG265" s="233"/>
      <c r="CH265" s="233"/>
      <c r="CI265" s="233"/>
      <c r="CJ265" s="233"/>
      <c r="CK265" s="233"/>
      <c r="CL265" s="233"/>
      <c r="CM265" s="233"/>
      <c r="CN265" s="233"/>
      <c r="CO265" s="233"/>
      <c r="CP265" s="233"/>
      <c r="CQ265" s="233"/>
      <c r="CR265" s="233"/>
      <c r="CS265" s="233"/>
      <c r="CT265" s="233"/>
      <c r="CU265" s="233"/>
      <c r="CV265" s="233"/>
      <c r="CW265" s="233"/>
      <c r="CX265" s="233"/>
      <c r="CY265" s="233"/>
      <c r="CZ265" s="233"/>
      <c r="DA265" s="233"/>
      <c r="DB265" s="233"/>
      <c r="DC265" s="233"/>
      <c r="DD265" s="233"/>
      <c r="DE265" s="233"/>
      <c r="DF265" s="233"/>
      <c r="DG265" s="233"/>
      <c r="DH265" s="233"/>
      <c r="DI265" s="233"/>
      <c r="DJ265" s="233"/>
      <c r="DK265" s="233"/>
      <c r="DL265" s="233"/>
      <c r="DM265" s="233"/>
      <c r="DN265" s="233"/>
      <c r="DO265" s="233"/>
      <c r="DP265" s="233"/>
      <c r="DQ265" s="233"/>
      <c r="DR265" s="233"/>
      <c r="DS265" s="233"/>
      <c r="DT265" s="233"/>
      <c r="DU265" s="233"/>
      <c r="DV265" s="233"/>
      <c r="DW265" s="233"/>
      <c r="DX265" s="233"/>
      <c r="DY265" s="233"/>
      <c r="DZ265" s="233"/>
      <c r="EA265" s="233"/>
      <c r="EB265" s="233"/>
      <c r="EC265" s="233"/>
      <c r="ED265" s="233"/>
      <c r="EE265" s="233"/>
      <c r="EF265" s="233"/>
      <c r="EG265" s="233"/>
      <c r="EH265" s="233"/>
      <c r="EI265" s="233"/>
      <c r="EJ265" s="233"/>
      <c r="EK265" s="233"/>
      <c r="EL265" s="233"/>
      <c r="EM265" s="233"/>
      <c r="EN265" s="233"/>
      <c r="EO265" s="233"/>
      <c r="EP265" s="233"/>
      <c r="EQ265" s="233"/>
      <c r="ER265" s="233"/>
      <c r="ES265" s="233"/>
      <c r="ET265" s="233"/>
      <c r="EU265" s="233"/>
      <c r="EV265" s="233"/>
      <c r="EW265" s="233"/>
      <c r="EX265" s="233"/>
      <c r="EY265" s="233"/>
      <c r="EZ265" s="233"/>
      <c r="FA265" s="233"/>
      <c r="FB265" s="233"/>
      <c r="FC265" s="233"/>
      <c r="FD265" s="233"/>
      <c r="FE265" s="233"/>
      <c r="FF265" s="233"/>
      <c r="FG265" s="233"/>
      <c r="FH265" s="233"/>
      <c r="FI265" s="233"/>
      <c r="FJ265" s="233"/>
      <c r="FK265" s="233"/>
      <c r="FL265" s="233"/>
      <c r="FM265" s="233"/>
      <c r="FN265" s="233"/>
      <c r="FO265" s="233"/>
      <c r="FP265" s="233"/>
      <c r="FQ265" s="233"/>
      <c r="FR265" s="233"/>
      <c r="FS265" s="233"/>
      <c r="FT265" s="233"/>
      <c r="FU265" s="233"/>
      <c r="FV265" s="233"/>
      <c r="FW265" s="233"/>
      <c r="FX265" s="233"/>
      <c r="FY265" s="233"/>
      <c r="FZ265" s="233"/>
      <c r="GA265" s="233"/>
      <c r="GB265" s="233"/>
      <c r="GC265" s="233"/>
      <c r="GD265" s="233"/>
      <c r="GE265" s="233"/>
      <c r="GF265" s="233"/>
      <c r="GG265" s="233"/>
      <c r="GH265" s="233"/>
      <c r="GI265" s="233"/>
      <c r="GJ265" s="233"/>
      <c r="GK265" s="461"/>
      <c r="GL265" s="461"/>
      <c r="GM265" s="461"/>
      <c r="GN265" s="461"/>
      <c r="GO265" s="461"/>
      <c r="GP265" s="461"/>
      <c r="GQ265" s="461"/>
      <c r="GR265" s="461"/>
      <c r="GS265" s="461"/>
      <c r="GT265" s="461"/>
      <c r="GU265" s="461"/>
      <c r="GV265" s="461"/>
      <c r="GW265" s="461"/>
      <c r="GX265" s="461"/>
      <c r="GY265" s="461"/>
      <c r="GZ265" s="461"/>
      <c r="HA265" s="461"/>
      <c r="HB265" s="461"/>
      <c r="HC265" s="461"/>
      <c r="HD265" s="461"/>
      <c r="HE265" s="461"/>
      <c r="HF265" s="461"/>
      <c r="HG265" s="461"/>
      <c r="HH265" s="461"/>
      <c r="HI265" s="461"/>
      <c r="HJ265" s="461"/>
      <c r="HK265" s="461"/>
      <c r="HL265" s="461"/>
      <c r="HM265" s="461"/>
      <c r="HN265" s="461"/>
      <c r="HO265" s="461"/>
      <c r="HP265" s="461"/>
      <c r="HQ265" s="461"/>
      <c r="HR265" s="461"/>
      <c r="HS265" s="461"/>
      <c r="HT265" s="461"/>
      <c r="HU265" s="461"/>
      <c r="HV265" s="461"/>
      <c r="HW265" s="461"/>
      <c r="HX265" s="461"/>
      <c r="HY265" s="461"/>
      <c r="HZ265" s="461"/>
      <c r="IA265" s="461"/>
      <c r="IB265" s="461"/>
      <c r="IC265" s="461"/>
      <c r="ID265" s="461"/>
      <c r="IE265" s="461"/>
      <c r="IF265" s="461"/>
      <c r="IG265" s="461"/>
      <c r="IH265" s="462"/>
      <c r="II265" s="462"/>
      <c r="IJ265" s="462"/>
      <c r="IK265" s="462"/>
      <c r="IL265" s="462"/>
      <c r="IM265" s="462"/>
      <c r="IN265" s="462"/>
      <c r="IO265" s="462"/>
      <c r="IP265" s="233"/>
      <c r="IQ265" s="233"/>
      <c r="IR265" s="233"/>
      <c r="IS265" s="233"/>
      <c r="IT265" s="233"/>
      <c r="IU265" s="233"/>
      <c r="IV265" s="233"/>
      <c r="IW265" s="233"/>
      <c r="IX265" s="233"/>
      <c r="IY265" s="233"/>
      <c r="IZ265" s="233"/>
      <c r="JA265" s="233"/>
      <c r="JB265" s="233"/>
      <c r="JC265" s="233"/>
      <c r="JD265" s="233"/>
      <c r="JE265" s="233"/>
      <c r="JF265" s="233"/>
      <c r="JG265" s="233"/>
      <c r="JH265" s="233"/>
      <c r="JI265" s="233"/>
      <c r="JJ265" s="233"/>
      <c r="JK265" s="233"/>
      <c r="JL265" s="233"/>
      <c r="JM265" s="233"/>
      <c r="JN265" s="233"/>
      <c r="JO265" s="233"/>
      <c r="JP265" s="233"/>
      <c r="JQ265" s="233"/>
      <c r="JR265" s="233"/>
      <c r="JS265" s="233"/>
      <c r="JT265" s="233"/>
      <c r="JU265" s="233"/>
      <c r="JV265" s="233"/>
      <c r="JW265" s="233"/>
      <c r="JX265" s="233"/>
      <c r="JY265" s="233"/>
      <c r="JZ265" s="233"/>
      <c r="KA265" s="233"/>
      <c r="KB265" s="233"/>
      <c r="KC265" s="233"/>
      <c r="KD265" s="233"/>
      <c r="KE265" s="233"/>
      <c r="KF265" s="233"/>
      <c r="KG265" s="233"/>
      <c r="KH265" s="233"/>
      <c r="KI265" s="233"/>
      <c r="KJ265" s="233"/>
      <c r="KK265" s="233"/>
      <c r="KL265" s="233"/>
      <c r="KM265" s="233"/>
      <c r="KN265" s="233"/>
      <c r="KO265" s="233"/>
      <c r="KP265" s="233"/>
      <c r="KQ265" s="233"/>
      <c r="KR265" s="233"/>
      <c r="KS265" s="233"/>
      <c r="KT265" s="233"/>
      <c r="KU265" s="233"/>
      <c r="KV265" s="233"/>
      <c r="KW265" s="233"/>
      <c r="KX265" s="233"/>
      <c r="KY265" s="233"/>
      <c r="KZ265" s="233"/>
      <c r="LA265" s="233"/>
      <c r="LB265" s="233"/>
      <c r="LC265" s="233"/>
      <c r="LD265" s="233"/>
      <c r="LE265" s="233"/>
      <c r="LF265" s="233"/>
      <c r="LG265" s="233"/>
      <c r="LH265" s="233"/>
      <c r="LI265" s="233"/>
      <c r="LJ265" s="233"/>
      <c r="LK265" s="233"/>
      <c r="LL265" s="233"/>
      <c r="LM265" s="233"/>
      <c r="LN265" s="233"/>
      <c r="LO265" s="233"/>
      <c r="LP265" s="233"/>
      <c r="LQ265" s="233"/>
      <c r="LR265" s="233"/>
      <c r="LS265" s="233"/>
      <c r="LT265" s="233"/>
      <c r="LU265" s="233"/>
      <c r="LV265" s="233"/>
      <c r="LW265" s="233"/>
      <c r="LX265" s="233"/>
      <c r="LY265" s="233"/>
      <c r="LZ265" s="233"/>
      <c r="MA265" s="233"/>
      <c r="MB265" s="233"/>
      <c r="MC265" s="233"/>
      <c r="MD265" s="233"/>
      <c r="ME265" s="233"/>
      <c r="MF265" s="233"/>
      <c r="MG265" s="233"/>
      <c r="MH265" s="233"/>
      <c r="MI265" s="233"/>
      <c r="MJ265" s="233"/>
      <c r="MK265" s="233"/>
      <c r="ML265" s="233"/>
      <c r="MM265" s="233"/>
      <c r="MN265" s="233"/>
      <c r="MO265" s="233"/>
      <c r="MP265" s="233"/>
      <c r="MQ265" s="233"/>
      <c r="MR265" s="233"/>
      <c r="MS265" s="233"/>
      <c r="MT265" s="233"/>
      <c r="MU265" s="233"/>
      <c r="MV265" s="233"/>
      <c r="MW265" s="233"/>
      <c r="MX265" s="233"/>
      <c r="MY265" s="233"/>
      <c r="MZ265" s="233"/>
      <c r="NA265" s="233"/>
      <c r="NB265" s="233"/>
      <c r="NC265" s="233"/>
      <c r="ND265" s="233"/>
      <c r="NE265" s="233"/>
      <c r="NF265" s="233"/>
      <c r="NG265" s="233"/>
      <c r="NH265" s="233"/>
      <c r="NI265" s="233"/>
      <c r="NJ265" s="233"/>
      <c r="NK265" s="233"/>
      <c r="NL265" s="233"/>
      <c r="NM265" s="233"/>
      <c r="NN265" s="233"/>
      <c r="NO265" s="233"/>
      <c r="NP265" s="233"/>
      <c r="NQ265" s="233"/>
      <c r="NR265" s="233"/>
      <c r="NS265" s="233"/>
      <c r="NT265" s="233"/>
      <c r="NU265" s="233"/>
      <c r="NV265" s="233"/>
      <c r="NW265" s="233"/>
      <c r="NX265" s="233"/>
      <c r="NY265" s="233"/>
      <c r="NZ265" s="233"/>
      <c r="OA265" s="233"/>
      <c r="OB265" s="233"/>
      <c r="OC265" s="233"/>
      <c r="OD265" s="233"/>
      <c r="OE265" s="233"/>
      <c r="OF265" s="233"/>
      <c r="OG265" s="233"/>
      <c r="OH265" s="233"/>
      <c r="OI265" s="233"/>
      <c r="OJ265" s="233"/>
      <c r="OK265" s="233"/>
      <c r="OL265" s="233"/>
      <c r="OM265" s="233"/>
      <c r="ON265" s="233"/>
      <c r="OO265" s="233"/>
      <c r="OP265" s="233"/>
      <c r="OQ265" s="233"/>
      <c r="OR265" s="233"/>
      <c r="OS265" s="233"/>
      <c r="OT265" s="233"/>
      <c r="OU265" s="233"/>
      <c r="OV265" s="233"/>
      <c r="OW265" s="233"/>
      <c r="OX265" s="233"/>
      <c r="OY265" s="233"/>
      <c r="OZ265" s="233"/>
      <c r="PA265" s="233"/>
      <c r="PB265" s="233"/>
      <c r="PC265" s="233"/>
      <c r="PD265" s="233"/>
      <c r="PE265" s="233"/>
      <c r="PF265" s="233"/>
      <c r="PG265" s="233"/>
      <c r="PH265" s="233"/>
      <c r="PI265" s="233"/>
      <c r="PJ265" s="233"/>
      <c r="PK265" s="233"/>
      <c r="PL265" s="233"/>
      <c r="PM265" s="233"/>
      <c r="PN265" s="233"/>
      <c r="PO265" s="233"/>
      <c r="PP265" s="233"/>
      <c r="PQ265" s="233"/>
      <c r="PR265" s="233"/>
      <c r="PS265" s="233"/>
      <c r="PT265" s="233"/>
      <c r="PU265" s="233"/>
      <c r="PV265" s="233"/>
      <c r="PW265" s="233"/>
      <c r="PX265" s="233"/>
      <c r="PY265" s="233"/>
      <c r="PZ265" s="233"/>
      <c r="QA265" s="233"/>
      <c r="QB265" s="233"/>
      <c r="QC265" s="233"/>
      <c r="QD265" s="233"/>
      <c r="QE265" s="233"/>
      <c r="QF265" s="233"/>
      <c r="QG265" s="233"/>
      <c r="QH265" s="233"/>
      <c r="QI265" s="233"/>
      <c r="QJ265" s="233"/>
      <c r="QK265" s="233"/>
      <c r="QL265" s="233"/>
      <c r="QM265" s="233"/>
      <c r="QN265" s="233"/>
      <c r="QO265" s="233"/>
      <c r="QP265" s="233"/>
      <c r="QQ265" s="233"/>
      <c r="QR265" s="233"/>
      <c r="QS265" s="233"/>
      <c r="QT265" s="233"/>
      <c r="QU265" s="233"/>
      <c r="QV265" s="233"/>
      <c r="QW265" s="233"/>
      <c r="QX265" s="233"/>
      <c r="QY265" s="233"/>
      <c r="QZ265" s="233"/>
      <c r="RA265" s="233"/>
      <c r="RB265" s="233"/>
      <c r="RC265" s="233"/>
      <c r="RD265" s="233"/>
      <c r="RE265" s="233"/>
      <c r="RF265" s="233"/>
      <c r="RG265" s="233"/>
      <c r="RH265" s="233"/>
      <c r="RI265" s="233"/>
      <c r="RJ265" s="233"/>
      <c r="RK265" s="233"/>
      <c r="RL265" s="233"/>
      <c r="RM265" s="233"/>
      <c r="RN265" s="233"/>
      <c r="RO265" s="233"/>
      <c r="RP265" s="233"/>
      <c r="RQ265" s="233"/>
      <c r="RR265" s="233"/>
      <c r="RS265" s="233"/>
      <c r="RT265" s="233"/>
      <c r="RU265" s="233"/>
      <c r="RV265" s="233"/>
      <c r="RW265" s="233"/>
      <c r="RX265" s="233"/>
      <c r="RY265" s="233"/>
      <c r="RZ265" s="233"/>
      <c r="SA265" s="233"/>
      <c r="SB265" s="233"/>
      <c r="SC265" s="233"/>
      <c r="SD265" s="233"/>
      <c r="SE265" s="233"/>
      <c r="SF265" s="233"/>
      <c r="SG265" s="233"/>
      <c r="SH265" s="233"/>
      <c r="SI265" s="233"/>
      <c r="SJ265" s="233"/>
      <c r="SK265" s="233"/>
      <c r="SL265" s="233"/>
      <c r="SM265" s="233"/>
      <c r="SN265" s="233"/>
      <c r="SO265" s="233"/>
      <c r="SP265" s="233"/>
      <c r="SQ265" s="233"/>
      <c r="SR265" s="233"/>
      <c r="SS265" s="233"/>
      <c r="ST265" s="233"/>
      <c r="SU265" s="233"/>
      <c r="SV265" s="233"/>
      <c r="SW265" s="233"/>
      <c r="SX265" s="233"/>
      <c r="SY265" s="233"/>
      <c r="SZ265" s="233"/>
      <c r="TA265" s="233"/>
      <c r="TB265" s="233"/>
      <c r="TC265" s="233"/>
      <c r="TD265" s="233"/>
      <c r="TE265" s="233"/>
      <c r="TF265" s="233"/>
      <c r="TG265" s="233"/>
      <c r="TH265" s="233"/>
      <c r="TI265" s="233"/>
      <c r="TJ265" s="233"/>
      <c r="TK265" s="233"/>
      <c r="TL265" s="233"/>
      <c r="TM265" s="233"/>
      <c r="TN265" s="233"/>
      <c r="TO265" s="233"/>
      <c r="TP265" s="233"/>
      <c r="TQ265" s="233"/>
      <c r="TR265" s="233"/>
      <c r="TS265" s="233"/>
      <c r="TT265" s="233"/>
      <c r="TU265" s="233"/>
      <c r="TV265" s="233"/>
      <c r="TW265" s="233"/>
      <c r="TX265" s="233"/>
      <c r="TY265" s="233"/>
      <c r="TZ265" s="233"/>
      <c r="UA265" s="233"/>
      <c r="UB265" s="233"/>
      <c r="UC265" s="233"/>
      <c r="UD265" s="233"/>
      <c r="UE265" s="233"/>
      <c r="UF265" s="233"/>
      <c r="UG265" s="233"/>
      <c r="UH265" s="233"/>
      <c r="UI265" s="233"/>
      <c r="UJ265" s="233"/>
      <c r="UK265" s="233"/>
      <c r="UL265" s="233"/>
      <c r="UM265" s="233"/>
      <c r="UN265" s="233"/>
      <c r="UO265" s="233"/>
      <c r="UP265" s="233"/>
      <c r="UQ265" s="233"/>
      <c r="UR265" s="233"/>
      <c r="US265" s="233"/>
      <c r="UT265" s="233"/>
      <c r="UU265" s="233"/>
      <c r="UV265" s="233"/>
      <c r="UW265" s="233"/>
      <c r="UX265" s="233"/>
      <c r="UY265" s="233"/>
      <c r="UZ265" s="233"/>
      <c r="VA265" s="233"/>
      <c r="VB265" s="233"/>
      <c r="VC265" s="233"/>
      <c r="VD265" s="233"/>
      <c r="VE265" s="233"/>
      <c r="VF265" s="233"/>
      <c r="VG265" s="233"/>
      <c r="VH265" s="233"/>
      <c r="VI265" s="233"/>
      <c r="VJ265" s="233"/>
      <c r="VK265" s="233"/>
      <c r="VL265" s="233"/>
      <c r="VM265" s="233"/>
      <c r="VN265" s="233"/>
      <c r="VO265" s="233"/>
      <c r="VP265" s="233"/>
      <c r="VQ265" s="233"/>
      <c r="VR265" s="233"/>
      <c r="VS265" s="233"/>
      <c r="VT265" s="233"/>
      <c r="VU265" s="233"/>
      <c r="VV265" s="233"/>
      <c r="VW265" s="233"/>
      <c r="VX265" s="233"/>
      <c r="VY265" s="233"/>
      <c r="VZ265" s="233"/>
      <c r="WA265" s="233"/>
      <c r="WB265" s="233"/>
      <c r="WC265" s="233"/>
      <c r="WD265" s="233"/>
      <c r="WE265" s="233"/>
      <c r="WF265" s="233"/>
      <c r="WG265" s="233"/>
      <c r="WH265" s="233"/>
      <c r="WI265" s="233"/>
      <c r="WJ265" s="233"/>
      <c r="WK265" s="233"/>
      <c r="WL265" s="233"/>
      <c r="WM265" s="233"/>
      <c r="WN265" s="233"/>
      <c r="WO265" s="233"/>
      <c r="WP265" s="233"/>
      <c r="WQ265" s="233"/>
      <c r="WR265" s="233"/>
      <c r="WS265" s="233"/>
      <c r="WT265" s="233"/>
      <c r="WU265" s="233"/>
      <c r="WV265" s="233"/>
      <c r="WW265" s="233"/>
      <c r="WX265" s="233"/>
      <c r="WY265" s="233"/>
      <c r="WZ265" s="233"/>
      <c r="XA265" s="233"/>
      <c r="XB265" s="233"/>
      <c r="XC265" s="233"/>
      <c r="XD265" s="233"/>
      <c r="XE265" s="233"/>
      <c r="XF265" s="233"/>
      <c r="XG265" s="233"/>
      <c r="XH265" s="233"/>
      <c r="XI265" s="233"/>
      <c r="XJ265" s="233"/>
      <c r="XK265" s="233"/>
      <c r="XL265" s="233"/>
      <c r="XM265" s="233"/>
      <c r="XN265" s="233"/>
      <c r="XO265" s="233"/>
      <c r="XP265" s="233"/>
      <c r="XQ265" s="233"/>
      <c r="XR265" s="233"/>
      <c r="XS265" s="233"/>
      <c r="XT265" s="233"/>
      <c r="XU265" s="233"/>
      <c r="XV265" s="233"/>
      <c r="XW265" s="233"/>
      <c r="XX265" s="233"/>
      <c r="XY265" s="233"/>
      <c r="XZ265" s="233"/>
      <c r="YA265" s="233"/>
      <c r="YB265" s="233"/>
      <c r="YC265" s="233"/>
      <c r="YD265" s="233"/>
      <c r="YE265" s="233"/>
      <c r="YF265" s="233"/>
      <c r="YG265" s="233"/>
      <c r="YH265" s="233"/>
      <c r="YI265" s="233"/>
      <c r="YJ265" s="233"/>
      <c r="YK265" s="233"/>
      <c r="YL265" s="233"/>
      <c r="YM265" s="233"/>
      <c r="YN265" s="233"/>
      <c r="YO265" s="233"/>
      <c r="YP265" s="233"/>
      <c r="YQ265" s="233"/>
      <c r="YR265" s="233"/>
      <c r="YS265" s="233"/>
      <c r="YT265" s="233"/>
      <c r="YU265" s="233"/>
      <c r="YV265" s="233"/>
      <c r="YW265" s="233"/>
      <c r="YX265" s="233"/>
      <c r="YY265" s="233"/>
      <c r="YZ265" s="233"/>
      <c r="ZA265" s="233"/>
      <c r="ZB265" s="233"/>
      <c r="ZC265" s="233"/>
      <c r="ZD265" s="233"/>
      <c r="ZE265" s="233"/>
      <c r="ZF265" s="233"/>
      <c r="ZG265" s="233"/>
      <c r="ZH265" s="233"/>
      <c r="ZI265" s="233"/>
      <c r="ZJ265" s="233"/>
      <c r="ZK265" s="233"/>
      <c r="ZL265" s="233"/>
      <c r="ZM265" s="233"/>
      <c r="ZN265" s="233"/>
      <c r="ZO265" s="233"/>
      <c r="ZP265" s="233"/>
      <c r="ZQ265" s="233"/>
      <c r="ZR265" s="233"/>
      <c r="ZS265" s="233"/>
      <c r="ZT265" s="233"/>
      <c r="ZU265" s="233"/>
      <c r="ZV265" s="233"/>
      <c r="ZW265" s="233"/>
      <c r="ZX265" s="233"/>
      <c r="ZY265" s="233"/>
      <c r="ZZ265" s="233"/>
      <c r="AAA265" s="233"/>
      <c r="AAB265" s="233"/>
      <c r="AAC265" s="233"/>
      <c r="AAD265" s="233"/>
      <c r="AAE265" s="233"/>
      <c r="AAF265" s="233"/>
      <c r="AAG265" s="233"/>
      <c r="AAH265" s="233"/>
      <c r="AAI265" s="233"/>
      <c r="AAJ265" s="233"/>
      <c r="AAK265" s="233"/>
      <c r="AAL265" s="233"/>
      <c r="AAM265" s="233"/>
      <c r="AAN265" s="233"/>
      <c r="AAO265" s="233"/>
      <c r="AAP265" s="233"/>
      <c r="AAQ265" s="233"/>
      <c r="AAR265" s="233"/>
      <c r="AAS265" s="233"/>
      <c r="AAT265" s="233"/>
      <c r="AAU265" s="233"/>
      <c r="AAV265" s="233"/>
      <c r="AAW265" s="233"/>
      <c r="AAX265" s="233"/>
      <c r="AAY265" s="233"/>
      <c r="AAZ265" s="233"/>
      <c r="ABA265" s="233"/>
      <c r="ABB265" s="233"/>
      <c r="ABC265" s="233"/>
      <c r="ABD265" s="233"/>
      <c r="ABE265" s="233"/>
      <c r="ABF265" s="233"/>
      <c r="ABG265" s="233"/>
      <c r="ABH265" s="233"/>
      <c r="ABI265" s="233"/>
      <c r="ABJ265" s="233"/>
      <c r="ABK265" s="233"/>
      <c r="ABL265" s="233"/>
      <c r="ABM265" s="233"/>
      <c r="ABN265" s="233"/>
      <c r="ABO265" s="233"/>
      <c r="ABP265" s="233"/>
      <c r="ABQ265" s="233"/>
      <c r="ABR265" s="233"/>
      <c r="ABS265" s="233"/>
      <c r="ABT265" s="233"/>
      <c r="ABU265" s="233"/>
      <c r="ABV265" s="233"/>
      <c r="ABW265" s="233"/>
      <c r="ABX265" s="233"/>
      <c r="ABY265" s="233"/>
      <c r="ABZ265" s="233"/>
      <c r="ACA265" s="233"/>
      <c r="ACB265" s="233"/>
      <c r="ACC265" s="233"/>
      <c r="ACD265" s="233"/>
      <c r="ACE265" s="233"/>
      <c r="ACF265" s="233"/>
      <c r="ACG265" s="233"/>
      <c r="ACH265" s="233"/>
      <c r="ACI265" s="233"/>
      <c r="ACJ265" s="233"/>
      <c r="ACK265" s="233"/>
      <c r="ACL265" s="233"/>
      <c r="ACM265" s="233"/>
      <c r="ACN265" s="233"/>
      <c r="ACO265" s="233"/>
      <c r="ACP265" s="233"/>
      <c r="ACQ265" s="233"/>
      <c r="ACR265" s="233"/>
      <c r="ACS265" s="233"/>
      <c r="ACT265" s="233"/>
      <c r="ACU265" s="233"/>
      <c r="ACV265" s="233"/>
      <c r="ACW265" s="233"/>
      <c r="ACX265" s="233"/>
      <c r="ACY265" s="233"/>
      <c r="ACZ265" s="233"/>
      <c r="ADA265" s="233"/>
      <c r="ADB265" s="233"/>
      <c r="ADC265" s="233"/>
      <c r="ADD265" s="233"/>
      <c r="ADE265" s="233"/>
      <c r="ADF265" s="233"/>
      <c r="ADG265" s="233"/>
      <c r="ADH265" s="233"/>
      <c r="ADI265" s="233"/>
      <c r="ADJ265" s="233"/>
      <c r="ADK265" s="233"/>
      <c r="ADL265" s="233"/>
      <c r="ADM265" s="233"/>
      <c r="ADN265" s="233"/>
      <c r="ADO265" s="233"/>
      <c r="ADP265" s="233"/>
      <c r="ADQ265" s="233"/>
      <c r="ADR265" s="233"/>
      <c r="ADS265" s="233"/>
      <c r="ADT265" s="233"/>
      <c r="ADU265" s="233"/>
      <c r="ADV265" s="233"/>
      <c r="ADW265" s="233"/>
      <c r="ADX265" s="233"/>
      <c r="ADY265" s="233"/>
      <c r="ADZ265" s="233"/>
      <c r="AEA265" s="233"/>
      <c r="AEB265" s="233"/>
      <c r="AEC265" s="233"/>
      <c r="AED265" s="233"/>
      <c r="AEE265" s="233"/>
      <c r="AEF265" s="233"/>
      <c r="AEG265" s="233"/>
      <c r="AEH265" s="233"/>
      <c r="AEI265" s="233"/>
      <c r="AEJ265" s="233"/>
      <c r="AEK265" s="233"/>
      <c r="AEL265" s="233"/>
      <c r="AEM265" s="233"/>
      <c r="AEN265" s="233"/>
      <c r="AEO265" s="233"/>
      <c r="AEP265" s="233"/>
      <c r="AEQ265" s="233"/>
      <c r="AER265" s="233"/>
      <c r="AES265" s="233"/>
      <c r="AET265" s="233"/>
      <c r="AEU265" s="233"/>
      <c r="AEV265" s="233"/>
      <c r="AEW265" s="233"/>
      <c r="AEX265" s="233"/>
      <c r="AEY265" s="233"/>
      <c r="AEZ265" s="233"/>
      <c r="AFA265" s="233"/>
      <c r="AFB265" s="233"/>
      <c r="AFC265" s="233"/>
      <c r="AFD265" s="233"/>
      <c r="AFE265" s="233"/>
      <c r="AFF265" s="233"/>
      <c r="AFG265" s="233"/>
      <c r="AFH265" s="233"/>
      <c r="AFI265" s="233"/>
      <c r="AFJ265" s="233"/>
      <c r="AFK265" s="233"/>
      <c r="AFL265" s="233"/>
      <c r="AFM265" s="233"/>
      <c r="AFN265" s="233"/>
      <c r="AFO265" s="233"/>
      <c r="AFP265" s="233"/>
      <c r="AFQ265" s="233"/>
      <c r="AFR265" s="233"/>
      <c r="AFS265" s="233"/>
      <c r="AFT265" s="233"/>
      <c r="AFU265" s="233"/>
      <c r="AFV265" s="233"/>
      <c r="AFW265" s="233"/>
      <c r="AFX265" s="233"/>
      <c r="AFY265" s="233"/>
      <c r="AFZ265" s="233"/>
      <c r="AGA265" s="233"/>
      <c r="AGB265" s="233"/>
      <c r="AGC265" s="233"/>
      <c r="AGD265" s="233"/>
      <c r="AGE265" s="233"/>
      <c r="AGF265" s="233"/>
      <c r="AGG265" s="233"/>
      <c r="AGH265" s="233"/>
      <c r="AGI265" s="233"/>
      <c r="AGJ265" s="233"/>
      <c r="AGK265" s="233"/>
      <c r="AGL265" s="233"/>
      <c r="AGM265" s="233"/>
      <c r="AGN265" s="233"/>
      <c r="AGO265" s="233"/>
      <c r="AGP265" s="233"/>
      <c r="AGQ265" s="233"/>
      <c r="AGR265" s="233"/>
      <c r="AGS265" s="233"/>
      <c r="AGT265" s="233"/>
      <c r="AGU265" s="233"/>
      <c r="AGV265" s="233"/>
      <c r="AGW265" s="233"/>
      <c r="AGX265" s="233"/>
      <c r="AGY265" s="233"/>
      <c r="AGZ265" s="233"/>
      <c r="AHA265" s="233"/>
      <c r="AHB265" s="233"/>
      <c r="AHC265" s="233"/>
      <c r="AHD265" s="233"/>
      <c r="AHE265" s="233"/>
      <c r="AHF265" s="233"/>
      <c r="AHG265" s="233"/>
      <c r="AHH265" s="233"/>
      <c r="AHI265" s="233"/>
      <c r="AHJ265" s="233"/>
      <c r="AHK265" s="233"/>
      <c r="AHL265" s="233"/>
      <c r="AHM265" s="233"/>
      <c r="AHN265" s="233"/>
      <c r="AHO265" s="233"/>
      <c r="AHP265" s="233"/>
      <c r="AHQ265" s="233"/>
      <c r="AHR265" s="233"/>
      <c r="AHS265" s="233"/>
      <c r="AHT265" s="233"/>
      <c r="AHU265" s="233"/>
      <c r="AHV265" s="233"/>
      <c r="AHW265" s="233"/>
      <c r="AHX265" s="233"/>
      <c r="AHY265" s="233"/>
      <c r="AHZ265" s="233"/>
      <c r="AIA265" s="233"/>
      <c r="AIB265" s="233"/>
      <c r="AIC265" s="233"/>
      <c r="AID265" s="233"/>
      <c r="AIE265" s="233"/>
      <c r="AIF265" s="233"/>
      <c r="AIG265" s="233"/>
      <c r="AIH265" s="233"/>
      <c r="AII265" s="233"/>
      <c r="AIJ265" s="233"/>
      <c r="AIK265" s="233"/>
      <c r="AIL265" s="233"/>
      <c r="AIM265" s="233"/>
      <c r="AIN265" s="233"/>
      <c r="AIO265" s="233"/>
      <c r="AIP265" s="233"/>
      <c r="AIQ265" s="233"/>
      <c r="AIR265" s="233"/>
      <c r="AIS265" s="233"/>
      <c r="AIT265" s="233"/>
      <c r="AIU265" s="233"/>
      <c r="AIV265" s="233"/>
      <c r="AIW265" s="233"/>
      <c r="AIX265" s="233"/>
      <c r="AIY265" s="233"/>
      <c r="AIZ265" s="233"/>
      <c r="AJA265" s="233"/>
      <c r="AJB265" s="233"/>
      <c r="AJC265" s="233"/>
      <c r="AJD265" s="233"/>
      <c r="AJE265" s="233"/>
      <c r="AJF265" s="233"/>
      <c r="AJG265" s="233"/>
      <c r="AJH265" s="233"/>
      <c r="AJI265" s="233"/>
      <c r="AJJ265" s="233"/>
      <c r="AJK265" s="233"/>
      <c r="AJL265" s="233"/>
      <c r="AJM265" s="233"/>
      <c r="AJN265" s="233"/>
      <c r="AJO265" s="233"/>
      <c r="AJP265" s="233"/>
      <c r="AJQ265" s="233"/>
      <c r="AJR265" s="233"/>
      <c r="AJS265" s="233"/>
      <c r="AJT265" s="233"/>
      <c r="AJU265" s="233"/>
      <c r="AJV265" s="233"/>
      <c r="AJW265" s="233"/>
      <c r="AJX265" s="233"/>
      <c r="AJY265" s="233"/>
      <c r="AJZ265" s="233"/>
      <c r="AKA265" s="233"/>
      <c r="AKB265" s="233"/>
      <c r="AKC265" s="233"/>
      <c r="AKD265" s="233"/>
      <c r="AKE265" s="233"/>
      <c r="AKF265" s="233"/>
      <c r="AKG265" s="233"/>
      <c r="AKH265" s="233"/>
      <c r="AKI265" s="233"/>
      <c r="AKJ265" s="233"/>
      <c r="AKK265" s="233"/>
      <c r="AKL265" s="233"/>
      <c r="AKM265" s="233"/>
      <c r="AKN265" s="233"/>
      <c r="AKO265" s="233"/>
      <c r="AKP265" s="233"/>
      <c r="AKQ265" s="233"/>
      <c r="AKR265" s="233"/>
      <c r="AKS265" s="233"/>
      <c r="AKT265" s="233"/>
      <c r="AKU265" s="233"/>
      <c r="AKV265" s="233"/>
      <c r="AKW265" s="233"/>
      <c r="AKX265" s="233"/>
      <c r="AKY265" s="233"/>
      <c r="AKZ265" s="233"/>
      <c r="ALA265" s="233"/>
      <c r="ALB265" s="233"/>
      <c r="ALC265" s="233"/>
      <c r="ALD265" s="233"/>
      <c r="ALE265" s="233"/>
      <c r="ALF265" s="233"/>
      <c r="ALG265" s="233"/>
      <c r="ALH265" s="233"/>
      <c r="ALI265" s="233"/>
      <c r="ALJ265" s="233"/>
      <c r="ALK265" s="233"/>
      <c r="ALL265" s="233"/>
      <c r="ALM265" s="233"/>
      <c r="ALN265" s="233"/>
      <c r="ALO265" s="233"/>
      <c r="ALP265" s="233"/>
      <c r="ALQ265" s="233"/>
      <c r="ALR265" s="233"/>
      <c r="ALS265" s="233"/>
      <c r="ALT265" s="233"/>
      <c r="ALU265" s="233"/>
      <c r="ALV265" s="233"/>
      <c r="ALW265" s="233"/>
      <c r="ALX265" s="233"/>
      <c r="ALY265" s="233"/>
      <c r="ALZ265" s="233"/>
      <c r="AMA265" s="233"/>
      <c r="AMB265" s="233"/>
      <c r="AMC265" s="233"/>
      <c r="AMD265" s="233"/>
      <c r="AME265" s="233"/>
      <c r="AMF265" s="233"/>
      <c r="AMG265" s="233"/>
      <c r="AMH265" s="233"/>
      <c r="AMI265" s="233"/>
      <c r="AMJ265" s="233"/>
      <c r="AMK265" s="233"/>
      <c r="AML265" s="233"/>
      <c r="AMM265" s="233"/>
      <c r="AMN265" s="233"/>
    </row>
    <row r="266" spans="1:1028" s="234" customFormat="1" ht="15" customHeight="1" x14ac:dyDescent="0.2">
      <c r="A266" s="506" t="s">
        <v>146</v>
      </c>
      <c r="B266" s="517"/>
      <c r="C266" s="517"/>
      <c r="D266" s="671" t="s">
        <v>147</v>
      </c>
      <c r="E266" s="671"/>
      <c r="F266" s="671"/>
      <c r="G266" s="671"/>
      <c r="H266" s="671"/>
      <c r="I266" s="671"/>
      <c r="J266" s="499"/>
      <c r="K266" s="233"/>
      <c r="L266" s="233"/>
      <c r="M266" s="233"/>
      <c r="N266" s="233"/>
      <c r="O266" s="233"/>
      <c r="P266" s="233"/>
      <c r="Q266" s="233"/>
      <c r="R266" s="233"/>
      <c r="S266" s="233"/>
      <c r="T266" s="233"/>
      <c r="U266" s="233"/>
      <c r="V266" s="233"/>
      <c r="W266" s="233"/>
      <c r="X266" s="233"/>
      <c r="Y266" s="233"/>
      <c r="Z266" s="233"/>
      <c r="AA266" s="233"/>
      <c r="AB266" s="233"/>
      <c r="AC266" s="233"/>
      <c r="AD266" s="233"/>
      <c r="AE266" s="233"/>
      <c r="AF266" s="233"/>
      <c r="AG266" s="233"/>
      <c r="AH266" s="233"/>
      <c r="AI266" s="233"/>
      <c r="AJ266" s="233"/>
      <c r="AK266" s="233"/>
      <c r="AL266" s="233"/>
      <c r="AM266" s="233"/>
      <c r="AN266" s="233"/>
      <c r="AO266" s="233"/>
      <c r="AP266" s="233"/>
      <c r="AQ266" s="233"/>
      <c r="AR266" s="233"/>
      <c r="AS266" s="233"/>
      <c r="AT266" s="233"/>
      <c r="AU266" s="233"/>
      <c r="AV266" s="233"/>
      <c r="AW266" s="233"/>
      <c r="AX266" s="233"/>
      <c r="AY266" s="233"/>
      <c r="AZ266" s="233"/>
      <c r="BA266" s="233"/>
      <c r="BB266" s="233"/>
      <c r="BC266" s="233"/>
      <c r="BD266" s="233"/>
      <c r="BE266" s="233"/>
      <c r="BF266" s="233"/>
      <c r="BG266" s="233"/>
      <c r="BH266" s="233"/>
      <c r="BI266" s="233"/>
      <c r="BJ266" s="233"/>
      <c r="BK266" s="233"/>
      <c r="BL266" s="233"/>
      <c r="BM266" s="233"/>
      <c r="BN266" s="233"/>
      <c r="BO266" s="233"/>
      <c r="BP266" s="233"/>
      <c r="BQ266" s="233"/>
      <c r="BR266" s="233"/>
      <c r="BS266" s="233"/>
      <c r="BT266" s="233"/>
      <c r="BU266" s="233"/>
      <c r="BV266" s="233"/>
      <c r="BW266" s="233"/>
      <c r="BX266" s="233"/>
      <c r="BY266" s="233"/>
      <c r="BZ266" s="233"/>
      <c r="CA266" s="233"/>
      <c r="CB266" s="233"/>
      <c r="CC266" s="233"/>
      <c r="CD266" s="233"/>
      <c r="CE266" s="233"/>
      <c r="CF266" s="233"/>
      <c r="CG266" s="233"/>
      <c r="CH266" s="233"/>
      <c r="CI266" s="233"/>
      <c r="CJ266" s="233"/>
      <c r="CK266" s="233"/>
      <c r="CL266" s="233"/>
      <c r="CM266" s="233"/>
      <c r="CN266" s="233"/>
      <c r="CO266" s="233"/>
      <c r="CP266" s="233"/>
      <c r="CQ266" s="233"/>
      <c r="CR266" s="233"/>
      <c r="CS266" s="233"/>
      <c r="CT266" s="233"/>
      <c r="CU266" s="233"/>
      <c r="CV266" s="233"/>
      <c r="CW266" s="233"/>
      <c r="CX266" s="233"/>
      <c r="CY266" s="233"/>
      <c r="CZ266" s="233"/>
      <c r="DA266" s="233"/>
      <c r="DB266" s="233"/>
      <c r="DC266" s="233"/>
      <c r="DD266" s="233"/>
      <c r="DE266" s="233"/>
      <c r="DF266" s="233"/>
      <c r="DG266" s="233"/>
      <c r="DH266" s="233"/>
      <c r="DI266" s="233"/>
      <c r="DJ266" s="233"/>
      <c r="DK266" s="233"/>
      <c r="DL266" s="233"/>
      <c r="DM266" s="233"/>
      <c r="DN266" s="233"/>
      <c r="DO266" s="233"/>
      <c r="DP266" s="233"/>
      <c r="DQ266" s="233"/>
      <c r="DR266" s="233"/>
      <c r="DS266" s="233"/>
      <c r="DT266" s="233"/>
      <c r="DU266" s="233"/>
      <c r="DV266" s="233"/>
      <c r="DW266" s="233"/>
      <c r="DX266" s="233"/>
      <c r="DY266" s="233"/>
      <c r="DZ266" s="233"/>
      <c r="EA266" s="233"/>
      <c r="EB266" s="233"/>
      <c r="EC266" s="233"/>
      <c r="ED266" s="233"/>
      <c r="EE266" s="233"/>
      <c r="EF266" s="233"/>
      <c r="EG266" s="233"/>
      <c r="EH266" s="233"/>
      <c r="EI266" s="233"/>
      <c r="EJ266" s="233"/>
      <c r="EK266" s="233"/>
      <c r="EL266" s="233"/>
      <c r="EM266" s="233"/>
      <c r="EN266" s="233"/>
      <c r="EO266" s="233"/>
      <c r="EP266" s="233"/>
      <c r="EQ266" s="233"/>
      <c r="ER266" s="233"/>
      <c r="ES266" s="233"/>
      <c r="ET266" s="233"/>
      <c r="EU266" s="233"/>
      <c r="EV266" s="233"/>
      <c r="EW266" s="233"/>
      <c r="EX266" s="233"/>
      <c r="EY266" s="233"/>
      <c r="EZ266" s="233"/>
      <c r="FA266" s="233"/>
      <c r="FB266" s="233"/>
      <c r="FC266" s="233"/>
      <c r="FD266" s="233"/>
      <c r="FE266" s="233"/>
      <c r="FF266" s="233"/>
      <c r="FG266" s="233"/>
      <c r="FH266" s="233"/>
      <c r="FI266" s="233"/>
      <c r="FJ266" s="233"/>
      <c r="FK266" s="233"/>
      <c r="FL266" s="233"/>
      <c r="FM266" s="233"/>
      <c r="FN266" s="233"/>
      <c r="FO266" s="233"/>
      <c r="FP266" s="233"/>
      <c r="FQ266" s="233"/>
      <c r="FR266" s="233"/>
      <c r="FS266" s="233"/>
      <c r="FT266" s="233"/>
      <c r="FU266" s="233"/>
      <c r="FV266" s="233"/>
      <c r="FW266" s="233"/>
      <c r="FX266" s="233"/>
      <c r="FY266" s="233"/>
      <c r="FZ266" s="233"/>
      <c r="GA266" s="233"/>
      <c r="GB266" s="233"/>
      <c r="GC266" s="233"/>
      <c r="GD266" s="233"/>
      <c r="GE266" s="233"/>
      <c r="GF266" s="233"/>
      <c r="GG266" s="233"/>
      <c r="GH266" s="233"/>
      <c r="GI266" s="233"/>
      <c r="GJ266" s="233"/>
      <c r="GK266" s="461"/>
      <c r="GL266" s="461"/>
      <c r="GM266" s="461"/>
      <c r="GN266" s="461"/>
      <c r="GO266" s="461"/>
      <c r="GP266" s="461"/>
      <c r="GQ266" s="461"/>
      <c r="GR266" s="461"/>
      <c r="GS266" s="461"/>
      <c r="GT266" s="461"/>
      <c r="GU266" s="461"/>
      <c r="GV266" s="461"/>
      <c r="GW266" s="461"/>
      <c r="GX266" s="461"/>
      <c r="GY266" s="461"/>
      <c r="GZ266" s="461"/>
      <c r="HA266" s="461"/>
      <c r="HB266" s="461"/>
      <c r="HC266" s="461"/>
      <c r="HD266" s="461"/>
      <c r="HE266" s="461"/>
      <c r="HF266" s="461"/>
      <c r="HG266" s="461"/>
      <c r="HH266" s="461"/>
      <c r="HI266" s="461"/>
      <c r="HJ266" s="461"/>
      <c r="HK266" s="461"/>
      <c r="HL266" s="461"/>
      <c r="HM266" s="461"/>
      <c r="HN266" s="461"/>
      <c r="HO266" s="461"/>
      <c r="HP266" s="461"/>
      <c r="HQ266" s="461"/>
      <c r="HR266" s="461"/>
      <c r="HS266" s="461"/>
      <c r="HT266" s="461"/>
      <c r="HU266" s="461"/>
      <c r="HV266" s="461"/>
      <c r="HW266" s="461"/>
      <c r="HX266" s="461"/>
      <c r="HY266" s="461"/>
      <c r="HZ266" s="461"/>
      <c r="IA266" s="461"/>
      <c r="IB266" s="461"/>
      <c r="IC266" s="461"/>
      <c r="ID266" s="461"/>
      <c r="IE266" s="461"/>
      <c r="IF266" s="461"/>
      <c r="IG266" s="461"/>
      <c r="IH266" s="462"/>
      <c r="II266" s="462"/>
      <c r="IJ266" s="462"/>
      <c r="IK266" s="462"/>
      <c r="IL266" s="462"/>
      <c r="IM266" s="462"/>
      <c r="IN266" s="462"/>
      <c r="IO266" s="462"/>
      <c r="IP266" s="233"/>
      <c r="IQ266" s="233"/>
      <c r="IR266" s="233"/>
      <c r="IS266" s="233"/>
      <c r="IT266" s="233"/>
      <c r="IU266" s="233"/>
      <c r="IV266" s="233"/>
      <c r="IW266" s="233"/>
      <c r="IX266" s="233"/>
      <c r="IY266" s="233"/>
      <c r="IZ266" s="233"/>
      <c r="JA266" s="233"/>
      <c r="JB266" s="233"/>
      <c r="JC266" s="233"/>
      <c r="JD266" s="233"/>
      <c r="JE266" s="233"/>
      <c r="JF266" s="233"/>
      <c r="JG266" s="233"/>
      <c r="JH266" s="233"/>
      <c r="JI266" s="233"/>
      <c r="JJ266" s="233"/>
      <c r="JK266" s="233"/>
      <c r="JL266" s="233"/>
      <c r="JM266" s="233"/>
      <c r="JN266" s="233"/>
      <c r="JO266" s="233"/>
      <c r="JP266" s="233"/>
      <c r="JQ266" s="233"/>
      <c r="JR266" s="233"/>
      <c r="JS266" s="233"/>
      <c r="JT266" s="233"/>
      <c r="JU266" s="233"/>
      <c r="JV266" s="233"/>
      <c r="JW266" s="233"/>
      <c r="JX266" s="233"/>
      <c r="JY266" s="233"/>
      <c r="JZ266" s="233"/>
      <c r="KA266" s="233"/>
      <c r="KB266" s="233"/>
      <c r="KC266" s="233"/>
      <c r="KD266" s="233"/>
      <c r="KE266" s="233"/>
      <c r="KF266" s="233"/>
      <c r="KG266" s="233"/>
      <c r="KH266" s="233"/>
      <c r="KI266" s="233"/>
      <c r="KJ266" s="233"/>
      <c r="KK266" s="233"/>
      <c r="KL266" s="233"/>
      <c r="KM266" s="233"/>
      <c r="KN266" s="233"/>
      <c r="KO266" s="233"/>
      <c r="KP266" s="233"/>
      <c r="KQ266" s="233"/>
      <c r="KR266" s="233"/>
      <c r="KS266" s="233"/>
      <c r="KT266" s="233"/>
      <c r="KU266" s="233"/>
      <c r="KV266" s="233"/>
      <c r="KW266" s="233"/>
      <c r="KX266" s="233"/>
      <c r="KY266" s="233"/>
      <c r="KZ266" s="233"/>
      <c r="LA266" s="233"/>
      <c r="LB266" s="233"/>
      <c r="LC266" s="233"/>
      <c r="LD266" s="233"/>
      <c r="LE266" s="233"/>
      <c r="LF266" s="233"/>
      <c r="LG266" s="233"/>
      <c r="LH266" s="233"/>
      <c r="LI266" s="233"/>
      <c r="LJ266" s="233"/>
      <c r="LK266" s="233"/>
      <c r="LL266" s="233"/>
      <c r="LM266" s="233"/>
      <c r="LN266" s="233"/>
      <c r="LO266" s="233"/>
      <c r="LP266" s="233"/>
      <c r="LQ266" s="233"/>
      <c r="LR266" s="233"/>
      <c r="LS266" s="233"/>
      <c r="LT266" s="233"/>
      <c r="LU266" s="233"/>
      <c r="LV266" s="233"/>
      <c r="LW266" s="233"/>
      <c r="LX266" s="233"/>
      <c r="LY266" s="233"/>
      <c r="LZ266" s="233"/>
      <c r="MA266" s="233"/>
      <c r="MB266" s="233"/>
      <c r="MC266" s="233"/>
      <c r="MD266" s="233"/>
      <c r="ME266" s="233"/>
      <c r="MF266" s="233"/>
      <c r="MG266" s="233"/>
      <c r="MH266" s="233"/>
      <c r="MI266" s="233"/>
      <c r="MJ266" s="233"/>
      <c r="MK266" s="233"/>
      <c r="ML266" s="233"/>
      <c r="MM266" s="233"/>
      <c r="MN266" s="233"/>
      <c r="MO266" s="233"/>
      <c r="MP266" s="233"/>
      <c r="MQ266" s="233"/>
      <c r="MR266" s="233"/>
      <c r="MS266" s="233"/>
      <c r="MT266" s="233"/>
      <c r="MU266" s="233"/>
      <c r="MV266" s="233"/>
      <c r="MW266" s="233"/>
      <c r="MX266" s="233"/>
      <c r="MY266" s="233"/>
      <c r="MZ266" s="233"/>
      <c r="NA266" s="233"/>
      <c r="NB266" s="233"/>
      <c r="NC266" s="233"/>
      <c r="ND266" s="233"/>
      <c r="NE266" s="233"/>
      <c r="NF266" s="233"/>
      <c r="NG266" s="233"/>
      <c r="NH266" s="233"/>
      <c r="NI266" s="233"/>
      <c r="NJ266" s="233"/>
      <c r="NK266" s="233"/>
      <c r="NL266" s="233"/>
      <c r="NM266" s="233"/>
      <c r="NN266" s="233"/>
      <c r="NO266" s="233"/>
      <c r="NP266" s="233"/>
      <c r="NQ266" s="233"/>
      <c r="NR266" s="233"/>
      <c r="NS266" s="233"/>
      <c r="NT266" s="233"/>
      <c r="NU266" s="233"/>
      <c r="NV266" s="233"/>
      <c r="NW266" s="233"/>
      <c r="NX266" s="233"/>
      <c r="NY266" s="233"/>
      <c r="NZ266" s="233"/>
      <c r="OA266" s="233"/>
      <c r="OB266" s="233"/>
      <c r="OC266" s="233"/>
      <c r="OD266" s="233"/>
      <c r="OE266" s="233"/>
      <c r="OF266" s="233"/>
      <c r="OG266" s="233"/>
      <c r="OH266" s="233"/>
      <c r="OI266" s="233"/>
      <c r="OJ266" s="233"/>
      <c r="OK266" s="233"/>
      <c r="OL266" s="233"/>
      <c r="OM266" s="233"/>
      <c r="ON266" s="233"/>
      <c r="OO266" s="233"/>
      <c r="OP266" s="233"/>
      <c r="OQ266" s="233"/>
      <c r="OR266" s="233"/>
      <c r="OS266" s="233"/>
      <c r="OT266" s="233"/>
      <c r="OU266" s="233"/>
      <c r="OV266" s="233"/>
      <c r="OW266" s="233"/>
      <c r="OX266" s="233"/>
      <c r="OY266" s="233"/>
      <c r="OZ266" s="233"/>
      <c r="PA266" s="233"/>
      <c r="PB266" s="233"/>
      <c r="PC266" s="233"/>
      <c r="PD266" s="233"/>
      <c r="PE266" s="233"/>
      <c r="PF266" s="233"/>
      <c r="PG266" s="233"/>
      <c r="PH266" s="233"/>
      <c r="PI266" s="233"/>
      <c r="PJ266" s="233"/>
      <c r="PK266" s="233"/>
      <c r="PL266" s="233"/>
      <c r="PM266" s="233"/>
      <c r="PN266" s="233"/>
      <c r="PO266" s="233"/>
      <c r="PP266" s="233"/>
      <c r="PQ266" s="233"/>
      <c r="PR266" s="233"/>
      <c r="PS266" s="233"/>
      <c r="PT266" s="233"/>
      <c r="PU266" s="233"/>
      <c r="PV266" s="233"/>
      <c r="PW266" s="233"/>
      <c r="PX266" s="233"/>
      <c r="PY266" s="233"/>
      <c r="PZ266" s="233"/>
      <c r="QA266" s="233"/>
      <c r="QB266" s="233"/>
      <c r="QC266" s="233"/>
      <c r="QD266" s="233"/>
      <c r="QE266" s="233"/>
      <c r="QF266" s="233"/>
      <c r="QG266" s="233"/>
      <c r="QH266" s="233"/>
      <c r="QI266" s="233"/>
      <c r="QJ266" s="233"/>
      <c r="QK266" s="233"/>
      <c r="QL266" s="233"/>
      <c r="QM266" s="233"/>
      <c r="QN266" s="233"/>
      <c r="QO266" s="233"/>
      <c r="QP266" s="233"/>
      <c r="QQ266" s="233"/>
      <c r="QR266" s="233"/>
      <c r="QS266" s="233"/>
      <c r="QT266" s="233"/>
      <c r="QU266" s="233"/>
      <c r="QV266" s="233"/>
      <c r="QW266" s="233"/>
      <c r="QX266" s="233"/>
      <c r="QY266" s="233"/>
      <c r="QZ266" s="233"/>
      <c r="RA266" s="233"/>
      <c r="RB266" s="233"/>
      <c r="RC266" s="233"/>
      <c r="RD266" s="233"/>
      <c r="RE266" s="233"/>
      <c r="RF266" s="233"/>
      <c r="RG266" s="233"/>
      <c r="RH266" s="233"/>
      <c r="RI266" s="233"/>
      <c r="RJ266" s="233"/>
      <c r="RK266" s="233"/>
      <c r="RL266" s="233"/>
      <c r="RM266" s="233"/>
      <c r="RN266" s="233"/>
      <c r="RO266" s="233"/>
      <c r="RP266" s="233"/>
      <c r="RQ266" s="233"/>
      <c r="RR266" s="233"/>
      <c r="RS266" s="233"/>
      <c r="RT266" s="233"/>
      <c r="RU266" s="233"/>
      <c r="RV266" s="233"/>
      <c r="RW266" s="233"/>
      <c r="RX266" s="233"/>
      <c r="RY266" s="233"/>
      <c r="RZ266" s="233"/>
      <c r="SA266" s="233"/>
      <c r="SB266" s="233"/>
      <c r="SC266" s="233"/>
      <c r="SD266" s="233"/>
      <c r="SE266" s="233"/>
      <c r="SF266" s="233"/>
      <c r="SG266" s="233"/>
      <c r="SH266" s="233"/>
      <c r="SI266" s="233"/>
      <c r="SJ266" s="233"/>
      <c r="SK266" s="233"/>
      <c r="SL266" s="233"/>
      <c r="SM266" s="233"/>
      <c r="SN266" s="233"/>
      <c r="SO266" s="233"/>
      <c r="SP266" s="233"/>
      <c r="SQ266" s="233"/>
      <c r="SR266" s="233"/>
      <c r="SS266" s="233"/>
      <c r="ST266" s="233"/>
      <c r="SU266" s="233"/>
      <c r="SV266" s="233"/>
      <c r="SW266" s="233"/>
      <c r="SX266" s="233"/>
      <c r="SY266" s="233"/>
      <c r="SZ266" s="233"/>
      <c r="TA266" s="233"/>
      <c r="TB266" s="233"/>
      <c r="TC266" s="233"/>
      <c r="TD266" s="233"/>
      <c r="TE266" s="233"/>
      <c r="TF266" s="233"/>
      <c r="TG266" s="233"/>
      <c r="TH266" s="233"/>
      <c r="TI266" s="233"/>
      <c r="TJ266" s="233"/>
      <c r="TK266" s="233"/>
      <c r="TL266" s="233"/>
      <c r="TM266" s="233"/>
      <c r="TN266" s="233"/>
      <c r="TO266" s="233"/>
      <c r="TP266" s="233"/>
      <c r="TQ266" s="233"/>
      <c r="TR266" s="233"/>
      <c r="TS266" s="233"/>
      <c r="TT266" s="233"/>
      <c r="TU266" s="233"/>
      <c r="TV266" s="233"/>
      <c r="TW266" s="233"/>
      <c r="TX266" s="233"/>
      <c r="TY266" s="233"/>
      <c r="TZ266" s="233"/>
      <c r="UA266" s="233"/>
      <c r="UB266" s="233"/>
      <c r="UC266" s="233"/>
      <c r="UD266" s="233"/>
      <c r="UE266" s="233"/>
      <c r="UF266" s="233"/>
      <c r="UG266" s="233"/>
      <c r="UH266" s="233"/>
      <c r="UI266" s="233"/>
      <c r="UJ266" s="233"/>
      <c r="UK266" s="233"/>
      <c r="UL266" s="233"/>
      <c r="UM266" s="233"/>
      <c r="UN266" s="233"/>
      <c r="UO266" s="233"/>
      <c r="UP266" s="233"/>
      <c r="UQ266" s="233"/>
      <c r="UR266" s="233"/>
      <c r="US266" s="233"/>
      <c r="UT266" s="233"/>
      <c r="UU266" s="233"/>
      <c r="UV266" s="233"/>
      <c r="UW266" s="233"/>
      <c r="UX266" s="233"/>
      <c r="UY266" s="233"/>
      <c r="UZ266" s="233"/>
      <c r="VA266" s="233"/>
      <c r="VB266" s="233"/>
      <c r="VC266" s="233"/>
      <c r="VD266" s="233"/>
      <c r="VE266" s="233"/>
      <c r="VF266" s="233"/>
      <c r="VG266" s="233"/>
      <c r="VH266" s="233"/>
      <c r="VI266" s="233"/>
      <c r="VJ266" s="233"/>
      <c r="VK266" s="233"/>
      <c r="VL266" s="233"/>
      <c r="VM266" s="233"/>
      <c r="VN266" s="233"/>
      <c r="VO266" s="233"/>
      <c r="VP266" s="233"/>
      <c r="VQ266" s="233"/>
      <c r="VR266" s="233"/>
      <c r="VS266" s="233"/>
      <c r="VT266" s="233"/>
      <c r="VU266" s="233"/>
      <c r="VV266" s="233"/>
      <c r="VW266" s="233"/>
      <c r="VX266" s="233"/>
      <c r="VY266" s="233"/>
      <c r="VZ266" s="233"/>
      <c r="WA266" s="233"/>
      <c r="WB266" s="233"/>
      <c r="WC266" s="233"/>
      <c r="WD266" s="233"/>
      <c r="WE266" s="233"/>
      <c r="WF266" s="233"/>
      <c r="WG266" s="233"/>
      <c r="WH266" s="233"/>
      <c r="WI266" s="233"/>
      <c r="WJ266" s="233"/>
      <c r="WK266" s="233"/>
      <c r="WL266" s="233"/>
      <c r="WM266" s="233"/>
      <c r="WN266" s="233"/>
      <c r="WO266" s="233"/>
      <c r="WP266" s="233"/>
      <c r="WQ266" s="233"/>
      <c r="WR266" s="233"/>
      <c r="WS266" s="233"/>
      <c r="WT266" s="233"/>
      <c r="WU266" s="233"/>
      <c r="WV266" s="233"/>
      <c r="WW266" s="233"/>
      <c r="WX266" s="233"/>
      <c r="WY266" s="233"/>
      <c r="WZ266" s="233"/>
      <c r="XA266" s="233"/>
      <c r="XB266" s="233"/>
      <c r="XC266" s="233"/>
      <c r="XD266" s="233"/>
      <c r="XE266" s="233"/>
      <c r="XF266" s="233"/>
      <c r="XG266" s="233"/>
      <c r="XH266" s="233"/>
      <c r="XI266" s="233"/>
      <c r="XJ266" s="233"/>
      <c r="XK266" s="233"/>
      <c r="XL266" s="233"/>
      <c r="XM266" s="233"/>
      <c r="XN266" s="233"/>
      <c r="XO266" s="233"/>
      <c r="XP266" s="233"/>
      <c r="XQ266" s="233"/>
      <c r="XR266" s="233"/>
      <c r="XS266" s="233"/>
      <c r="XT266" s="233"/>
      <c r="XU266" s="233"/>
      <c r="XV266" s="233"/>
      <c r="XW266" s="233"/>
      <c r="XX266" s="233"/>
      <c r="XY266" s="233"/>
      <c r="XZ266" s="233"/>
      <c r="YA266" s="233"/>
      <c r="YB266" s="233"/>
      <c r="YC266" s="233"/>
      <c r="YD266" s="233"/>
      <c r="YE266" s="233"/>
      <c r="YF266" s="233"/>
      <c r="YG266" s="233"/>
      <c r="YH266" s="233"/>
      <c r="YI266" s="233"/>
      <c r="YJ266" s="233"/>
      <c r="YK266" s="233"/>
      <c r="YL266" s="233"/>
      <c r="YM266" s="233"/>
      <c r="YN266" s="233"/>
      <c r="YO266" s="233"/>
      <c r="YP266" s="233"/>
      <c r="YQ266" s="233"/>
      <c r="YR266" s="233"/>
      <c r="YS266" s="233"/>
      <c r="YT266" s="233"/>
      <c r="YU266" s="233"/>
      <c r="YV266" s="233"/>
      <c r="YW266" s="233"/>
      <c r="YX266" s="233"/>
      <c r="YY266" s="233"/>
      <c r="YZ266" s="233"/>
      <c r="ZA266" s="233"/>
      <c r="ZB266" s="233"/>
      <c r="ZC266" s="233"/>
      <c r="ZD266" s="233"/>
      <c r="ZE266" s="233"/>
      <c r="ZF266" s="233"/>
      <c r="ZG266" s="233"/>
      <c r="ZH266" s="233"/>
      <c r="ZI266" s="233"/>
      <c r="ZJ266" s="233"/>
      <c r="ZK266" s="233"/>
      <c r="ZL266" s="233"/>
      <c r="ZM266" s="233"/>
      <c r="ZN266" s="233"/>
      <c r="ZO266" s="233"/>
      <c r="ZP266" s="233"/>
      <c r="ZQ266" s="233"/>
      <c r="ZR266" s="233"/>
      <c r="ZS266" s="233"/>
      <c r="ZT266" s="233"/>
      <c r="ZU266" s="233"/>
      <c r="ZV266" s="233"/>
      <c r="ZW266" s="233"/>
      <c r="ZX266" s="233"/>
      <c r="ZY266" s="233"/>
      <c r="ZZ266" s="233"/>
      <c r="AAA266" s="233"/>
      <c r="AAB266" s="233"/>
      <c r="AAC266" s="233"/>
      <c r="AAD266" s="233"/>
      <c r="AAE266" s="233"/>
      <c r="AAF266" s="233"/>
      <c r="AAG266" s="233"/>
      <c r="AAH266" s="233"/>
      <c r="AAI266" s="233"/>
      <c r="AAJ266" s="233"/>
      <c r="AAK266" s="233"/>
      <c r="AAL266" s="233"/>
      <c r="AAM266" s="233"/>
      <c r="AAN266" s="233"/>
      <c r="AAO266" s="233"/>
      <c r="AAP266" s="233"/>
      <c r="AAQ266" s="233"/>
      <c r="AAR266" s="233"/>
      <c r="AAS266" s="233"/>
      <c r="AAT266" s="233"/>
      <c r="AAU266" s="233"/>
      <c r="AAV266" s="233"/>
      <c r="AAW266" s="233"/>
      <c r="AAX266" s="233"/>
      <c r="AAY266" s="233"/>
      <c r="AAZ266" s="233"/>
      <c r="ABA266" s="233"/>
      <c r="ABB266" s="233"/>
      <c r="ABC266" s="233"/>
      <c r="ABD266" s="233"/>
      <c r="ABE266" s="233"/>
      <c r="ABF266" s="233"/>
      <c r="ABG266" s="233"/>
      <c r="ABH266" s="233"/>
      <c r="ABI266" s="233"/>
      <c r="ABJ266" s="233"/>
      <c r="ABK266" s="233"/>
      <c r="ABL266" s="233"/>
      <c r="ABM266" s="233"/>
      <c r="ABN266" s="233"/>
      <c r="ABO266" s="233"/>
      <c r="ABP266" s="233"/>
      <c r="ABQ266" s="233"/>
      <c r="ABR266" s="233"/>
      <c r="ABS266" s="233"/>
      <c r="ABT266" s="233"/>
      <c r="ABU266" s="233"/>
      <c r="ABV266" s="233"/>
      <c r="ABW266" s="233"/>
      <c r="ABX266" s="233"/>
      <c r="ABY266" s="233"/>
      <c r="ABZ266" s="233"/>
      <c r="ACA266" s="233"/>
      <c r="ACB266" s="233"/>
      <c r="ACC266" s="233"/>
      <c r="ACD266" s="233"/>
      <c r="ACE266" s="233"/>
      <c r="ACF266" s="233"/>
      <c r="ACG266" s="233"/>
      <c r="ACH266" s="233"/>
      <c r="ACI266" s="233"/>
      <c r="ACJ266" s="233"/>
      <c r="ACK266" s="233"/>
      <c r="ACL266" s="233"/>
      <c r="ACM266" s="233"/>
      <c r="ACN266" s="233"/>
      <c r="ACO266" s="233"/>
      <c r="ACP266" s="233"/>
      <c r="ACQ266" s="233"/>
      <c r="ACR266" s="233"/>
      <c r="ACS266" s="233"/>
      <c r="ACT266" s="233"/>
      <c r="ACU266" s="233"/>
      <c r="ACV266" s="233"/>
      <c r="ACW266" s="233"/>
      <c r="ACX266" s="233"/>
      <c r="ACY266" s="233"/>
      <c r="ACZ266" s="233"/>
      <c r="ADA266" s="233"/>
      <c r="ADB266" s="233"/>
      <c r="ADC266" s="233"/>
      <c r="ADD266" s="233"/>
      <c r="ADE266" s="233"/>
      <c r="ADF266" s="233"/>
      <c r="ADG266" s="233"/>
      <c r="ADH266" s="233"/>
      <c r="ADI266" s="233"/>
      <c r="ADJ266" s="233"/>
      <c r="ADK266" s="233"/>
      <c r="ADL266" s="233"/>
      <c r="ADM266" s="233"/>
      <c r="ADN266" s="233"/>
      <c r="ADO266" s="233"/>
      <c r="ADP266" s="233"/>
      <c r="ADQ266" s="233"/>
      <c r="ADR266" s="233"/>
      <c r="ADS266" s="233"/>
      <c r="ADT266" s="233"/>
      <c r="ADU266" s="233"/>
      <c r="ADV266" s="233"/>
      <c r="ADW266" s="233"/>
      <c r="ADX266" s="233"/>
      <c r="ADY266" s="233"/>
      <c r="ADZ266" s="233"/>
      <c r="AEA266" s="233"/>
      <c r="AEB266" s="233"/>
      <c r="AEC266" s="233"/>
      <c r="AED266" s="233"/>
      <c r="AEE266" s="233"/>
      <c r="AEF266" s="233"/>
      <c r="AEG266" s="233"/>
      <c r="AEH266" s="233"/>
      <c r="AEI266" s="233"/>
      <c r="AEJ266" s="233"/>
      <c r="AEK266" s="233"/>
      <c r="AEL266" s="233"/>
      <c r="AEM266" s="233"/>
      <c r="AEN266" s="233"/>
      <c r="AEO266" s="233"/>
      <c r="AEP266" s="233"/>
      <c r="AEQ266" s="233"/>
      <c r="AER266" s="233"/>
      <c r="AES266" s="233"/>
      <c r="AET266" s="233"/>
      <c r="AEU266" s="233"/>
      <c r="AEV266" s="233"/>
      <c r="AEW266" s="233"/>
      <c r="AEX266" s="233"/>
      <c r="AEY266" s="233"/>
      <c r="AEZ266" s="233"/>
      <c r="AFA266" s="233"/>
      <c r="AFB266" s="233"/>
      <c r="AFC266" s="233"/>
      <c r="AFD266" s="233"/>
      <c r="AFE266" s="233"/>
      <c r="AFF266" s="233"/>
      <c r="AFG266" s="233"/>
      <c r="AFH266" s="233"/>
      <c r="AFI266" s="233"/>
      <c r="AFJ266" s="233"/>
      <c r="AFK266" s="233"/>
      <c r="AFL266" s="233"/>
      <c r="AFM266" s="233"/>
      <c r="AFN266" s="233"/>
      <c r="AFO266" s="233"/>
      <c r="AFP266" s="233"/>
      <c r="AFQ266" s="233"/>
      <c r="AFR266" s="233"/>
      <c r="AFS266" s="233"/>
      <c r="AFT266" s="233"/>
      <c r="AFU266" s="233"/>
      <c r="AFV266" s="233"/>
      <c r="AFW266" s="233"/>
      <c r="AFX266" s="233"/>
      <c r="AFY266" s="233"/>
      <c r="AFZ266" s="233"/>
      <c r="AGA266" s="233"/>
      <c r="AGB266" s="233"/>
      <c r="AGC266" s="233"/>
      <c r="AGD266" s="233"/>
      <c r="AGE266" s="233"/>
      <c r="AGF266" s="233"/>
      <c r="AGG266" s="233"/>
      <c r="AGH266" s="233"/>
      <c r="AGI266" s="233"/>
      <c r="AGJ266" s="233"/>
      <c r="AGK266" s="233"/>
      <c r="AGL266" s="233"/>
      <c r="AGM266" s="233"/>
      <c r="AGN266" s="233"/>
      <c r="AGO266" s="233"/>
      <c r="AGP266" s="233"/>
      <c r="AGQ266" s="233"/>
      <c r="AGR266" s="233"/>
      <c r="AGS266" s="233"/>
      <c r="AGT266" s="233"/>
      <c r="AGU266" s="233"/>
      <c r="AGV266" s="233"/>
      <c r="AGW266" s="233"/>
      <c r="AGX266" s="233"/>
      <c r="AGY266" s="233"/>
      <c r="AGZ266" s="233"/>
      <c r="AHA266" s="233"/>
      <c r="AHB266" s="233"/>
      <c r="AHC266" s="233"/>
      <c r="AHD266" s="233"/>
      <c r="AHE266" s="233"/>
      <c r="AHF266" s="233"/>
      <c r="AHG266" s="233"/>
      <c r="AHH266" s="233"/>
      <c r="AHI266" s="233"/>
      <c r="AHJ266" s="233"/>
      <c r="AHK266" s="233"/>
      <c r="AHL266" s="233"/>
      <c r="AHM266" s="233"/>
      <c r="AHN266" s="233"/>
      <c r="AHO266" s="233"/>
      <c r="AHP266" s="233"/>
      <c r="AHQ266" s="233"/>
      <c r="AHR266" s="233"/>
      <c r="AHS266" s="233"/>
      <c r="AHT266" s="233"/>
      <c r="AHU266" s="233"/>
      <c r="AHV266" s="233"/>
      <c r="AHW266" s="233"/>
      <c r="AHX266" s="233"/>
      <c r="AHY266" s="233"/>
      <c r="AHZ266" s="233"/>
      <c r="AIA266" s="233"/>
      <c r="AIB266" s="233"/>
      <c r="AIC266" s="233"/>
      <c r="AID266" s="233"/>
      <c r="AIE266" s="233"/>
      <c r="AIF266" s="233"/>
      <c r="AIG266" s="233"/>
      <c r="AIH266" s="233"/>
      <c r="AII266" s="233"/>
      <c r="AIJ266" s="233"/>
      <c r="AIK266" s="233"/>
      <c r="AIL266" s="233"/>
      <c r="AIM266" s="233"/>
      <c r="AIN266" s="233"/>
      <c r="AIO266" s="233"/>
      <c r="AIP266" s="233"/>
      <c r="AIQ266" s="233"/>
      <c r="AIR266" s="233"/>
      <c r="AIS266" s="233"/>
      <c r="AIT266" s="233"/>
      <c r="AIU266" s="233"/>
      <c r="AIV266" s="233"/>
      <c r="AIW266" s="233"/>
      <c r="AIX266" s="233"/>
      <c r="AIY266" s="233"/>
      <c r="AIZ266" s="233"/>
      <c r="AJA266" s="233"/>
      <c r="AJB266" s="233"/>
      <c r="AJC266" s="233"/>
      <c r="AJD266" s="233"/>
      <c r="AJE266" s="233"/>
      <c r="AJF266" s="233"/>
      <c r="AJG266" s="233"/>
      <c r="AJH266" s="233"/>
      <c r="AJI266" s="233"/>
      <c r="AJJ266" s="233"/>
      <c r="AJK266" s="233"/>
      <c r="AJL266" s="233"/>
      <c r="AJM266" s="233"/>
      <c r="AJN266" s="233"/>
      <c r="AJO266" s="233"/>
      <c r="AJP266" s="233"/>
      <c r="AJQ266" s="233"/>
      <c r="AJR266" s="233"/>
      <c r="AJS266" s="233"/>
      <c r="AJT266" s="233"/>
      <c r="AJU266" s="233"/>
      <c r="AJV266" s="233"/>
      <c r="AJW266" s="233"/>
      <c r="AJX266" s="233"/>
      <c r="AJY266" s="233"/>
      <c r="AJZ266" s="233"/>
      <c r="AKA266" s="233"/>
      <c r="AKB266" s="233"/>
      <c r="AKC266" s="233"/>
      <c r="AKD266" s="233"/>
      <c r="AKE266" s="233"/>
      <c r="AKF266" s="233"/>
      <c r="AKG266" s="233"/>
      <c r="AKH266" s="233"/>
      <c r="AKI266" s="233"/>
      <c r="AKJ266" s="233"/>
      <c r="AKK266" s="233"/>
      <c r="AKL266" s="233"/>
      <c r="AKM266" s="233"/>
      <c r="AKN266" s="233"/>
      <c r="AKO266" s="233"/>
      <c r="AKP266" s="233"/>
      <c r="AKQ266" s="233"/>
      <c r="AKR266" s="233"/>
      <c r="AKS266" s="233"/>
      <c r="AKT266" s="233"/>
      <c r="AKU266" s="233"/>
      <c r="AKV266" s="233"/>
      <c r="AKW266" s="233"/>
      <c r="AKX266" s="233"/>
      <c r="AKY266" s="233"/>
      <c r="AKZ266" s="233"/>
      <c r="ALA266" s="233"/>
      <c r="ALB266" s="233"/>
      <c r="ALC266" s="233"/>
      <c r="ALD266" s="233"/>
      <c r="ALE266" s="233"/>
      <c r="ALF266" s="233"/>
      <c r="ALG266" s="233"/>
      <c r="ALH266" s="233"/>
      <c r="ALI266" s="233"/>
      <c r="ALJ266" s="233"/>
      <c r="ALK266" s="233"/>
      <c r="ALL266" s="233"/>
      <c r="ALM266" s="233"/>
      <c r="ALN266" s="233"/>
      <c r="ALO266" s="233"/>
      <c r="ALP266" s="233"/>
      <c r="ALQ266" s="233"/>
      <c r="ALR266" s="233"/>
      <c r="ALS266" s="233"/>
      <c r="ALT266" s="233"/>
      <c r="ALU266" s="233"/>
      <c r="ALV266" s="233"/>
      <c r="ALW266" s="233"/>
      <c r="ALX266" s="233"/>
      <c r="ALY266" s="233"/>
      <c r="ALZ266" s="233"/>
      <c r="AMA266" s="233"/>
      <c r="AMB266" s="233"/>
      <c r="AMC266" s="233"/>
      <c r="AMD266" s="233"/>
      <c r="AME266" s="233"/>
      <c r="AMF266" s="233"/>
      <c r="AMG266" s="233"/>
      <c r="AMH266" s="233"/>
      <c r="AMI266" s="233"/>
      <c r="AMJ266" s="233"/>
      <c r="AMK266" s="233"/>
      <c r="AML266" s="233"/>
      <c r="AMM266" s="233"/>
      <c r="AMN266" s="233"/>
    </row>
    <row r="267" spans="1:1028" s="234" customFormat="1" ht="15.6" customHeight="1" x14ac:dyDescent="0.2">
      <c r="A267" s="513" t="s">
        <v>148</v>
      </c>
      <c r="B267" s="514" t="s">
        <v>335</v>
      </c>
      <c r="C267" s="514">
        <v>1035</v>
      </c>
      <c r="D267" s="509" t="s">
        <v>630</v>
      </c>
      <c r="E267" s="510" t="s">
        <v>616</v>
      </c>
      <c r="F267" s="511">
        <v>10</v>
      </c>
      <c r="G267" s="516">
        <v>26.15</v>
      </c>
      <c r="H267" s="201">
        <f t="shared" ref="H267:H268" si="197">ROUND((F267*G267),2)</f>
        <v>261.5</v>
      </c>
      <c r="I267" s="202">
        <f t="shared" ref="I267:I268" si="198">ROUND(H267*(1+$I$6),2)</f>
        <v>326.45999999999998</v>
      </c>
      <c r="J267" s="203">
        <f t="shared" si="192"/>
        <v>3.6993232321238406E-4</v>
      </c>
      <c r="K267" s="233"/>
      <c r="L267" s="233"/>
      <c r="M267" s="233"/>
      <c r="N267" s="233"/>
      <c r="O267" s="233"/>
      <c r="P267" s="233"/>
      <c r="Q267" s="233"/>
      <c r="R267" s="233"/>
      <c r="S267" s="233"/>
      <c r="T267" s="233"/>
      <c r="U267" s="233"/>
      <c r="V267" s="233"/>
      <c r="W267" s="233"/>
      <c r="X267" s="233"/>
      <c r="Y267" s="233"/>
      <c r="Z267" s="233"/>
      <c r="AA267" s="233"/>
      <c r="AB267" s="233"/>
      <c r="AC267" s="233"/>
      <c r="AD267" s="233"/>
      <c r="AE267" s="233"/>
      <c r="AF267" s="233"/>
      <c r="AG267" s="233"/>
      <c r="AH267" s="233"/>
      <c r="AI267" s="233"/>
      <c r="AJ267" s="233"/>
      <c r="AK267" s="233"/>
      <c r="AL267" s="233"/>
      <c r="AM267" s="233"/>
      <c r="AN267" s="233"/>
      <c r="AO267" s="233"/>
      <c r="AP267" s="233"/>
      <c r="AQ267" s="233"/>
      <c r="AR267" s="233"/>
      <c r="AS267" s="233"/>
      <c r="AT267" s="233"/>
      <c r="AU267" s="233"/>
      <c r="AV267" s="233"/>
      <c r="AW267" s="233"/>
      <c r="AX267" s="233"/>
      <c r="AY267" s="233"/>
      <c r="AZ267" s="233"/>
      <c r="BA267" s="233"/>
      <c r="BB267" s="233"/>
      <c r="BC267" s="233"/>
      <c r="BD267" s="233"/>
      <c r="BE267" s="233"/>
      <c r="BF267" s="233"/>
      <c r="BG267" s="233"/>
      <c r="BH267" s="233"/>
      <c r="BI267" s="233"/>
      <c r="BJ267" s="233"/>
      <c r="BK267" s="233"/>
      <c r="BL267" s="233"/>
      <c r="BM267" s="233"/>
      <c r="BN267" s="233"/>
      <c r="BO267" s="233"/>
      <c r="BP267" s="233"/>
      <c r="BQ267" s="233"/>
      <c r="BR267" s="233"/>
      <c r="BS267" s="233"/>
      <c r="BT267" s="233"/>
      <c r="BU267" s="233"/>
      <c r="BV267" s="233"/>
      <c r="BW267" s="233"/>
      <c r="BX267" s="233"/>
      <c r="BY267" s="233"/>
      <c r="BZ267" s="233"/>
      <c r="CA267" s="233"/>
      <c r="CB267" s="233"/>
      <c r="CC267" s="233"/>
      <c r="CD267" s="233"/>
      <c r="CE267" s="233"/>
      <c r="CF267" s="233"/>
      <c r="CG267" s="233"/>
      <c r="CH267" s="233"/>
      <c r="CI267" s="233"/>
      <c r="CJ267" s="233"/>
      <c r="CK267" s="233"/>
      <c r="CL267" s="233"/>
      <c r="CM267" s="233"/>
      <c r="CN267" s="233"/>
      <c r="CO267" s="233"/>
      <c r="CP267" s="233"/>
      <c r="CQ267" s="233"/>
      <c r="CR267" s="233"/>
      <c r="CS267" s="233"/>
      <c r="CT267" s="233"/>
      <c r="CU267" s="233"/>
      <c r="CV267" s="233"/>
      <c r="CW267" s="233"/>
      <c r="CX267" s="233"/>
      <c r="CY267" s="233"/>
      <c r="CZ267" s="233"/>
      <c r="DA267" s="233"/>
      <c r="DB267" s="233"/>
      <c r="DC267" s="233"/>
      <c r="DD267" s="233"/>
      <c r="DE267" s="233"/>
      <c r="DF267" s="233"/>
      <c r="DG267" s="233"/>
      <c r="DH267" s="233"/>
      <c r="DI267" s="233"/>
      <c r="DJ267" s="233"/>
      <c r="DK267" s="233"/>
      <c r="DL267" s="233"/>
      <c r="DM267" s="233"/>
      <c r="DN267" s="233"/>
      <c r="DO267" s="233"/>
      <c r="DP267" s="233"/>
      <c r="DQ267" s="233"/>
      <c r="DR267" s="233"/>
      <c r="DS267" s="233"/>
      <c r="DT267" s="233"/>
      <c r="DU267" s="233"/>
      <c r="DV267" s="233"/>
      <c r="DW267" s="233"/>
      <c r="DX267" s="233"/>
      <c r="DY267" s="233"/>
      <c r="DZ267" s="233"/>
      <c r="EA267" s="233"/>
      <c r="EB267" s="233"/>
      <c r="EC267" s="233"/>
      <c r="ED267" s="233"/>
      <c r="EE267" s="233"/>
      <c r="EF267" s="233"/>
      <c r="EG267" s="233"/>
      <c r="EH267" s="233"/>
      <c r="EI267" s="233"/>
      <c r="EJ267" s="233"/>
      <c r="EK267" s="233"/>
      <c r="EL267" s="233"/>
      <c r="EM267" s="233"/>
      <c r="EN267" s="233"/>
      <c r="EO267" s="233"/>
      <c r="EP267" s="233"/>
      <c r="EQ267" s="233"/>
      <c r="ER267" s="233"/>
      <c r="ES267" s="233"/>
      <c r="ET267" s="233"/>
      <c r="EU267" s="233"/>
      <c r="EV267" s="233"/>
      <c r="EW267" s="233"/>
      <c r="EX267" s="233"/>
      <c r="EY267" s="233"/>
      <c r="EZ267" s="233"/>
      <c r="FA267" s="233"/>
      <c r="FB267" s="233"/>
      <c r="FC267" s="233"/>
      <c r="FD267" s="233"/>
      <c r="FE267" s="233"/>
      <c r="FF267" s="233"/>
      <c r="FG267" s="233"/>
      <c r="FH267" s="233"/>
      <c r="FI267" s="233"/>
      <c r="FJ267" s="233"/>
      <c r="FK267" s="233"/>
      <c r="FL267" s="233"/>
      <c r="FM267" s="233"/>
      <c r="FN267" s="233"/>
      <c r="FO267" s="233"/>
      <c r="FP267" s="233"/>
      <c r="FQ267" s="233"/>
      <c r="FR267" s="233"/>
      <c r="FS267" s="233"/>
      <c r="FT267" s="233"/>
      <c r="FU267" s="233"/>
      <c r="FV267" s="233"/>
      <c r="FW267" s="233"/>
      <c r="FX267" s="233"/>
      <c r="FY267" s="233"/>
      <c r="FZ267" s="233"/>
      <c r="GA267" s="233"/>
      <c r="GB267" s="233"/>
      <c r="GC267" s="233"/>
      <c r="GD267" s="233"/>
      <c r="GE267" s="233"/>
      <c r="GF267" s="233"/>
      <c r="GG267" s="233"/>
      <c r="GH267" s="233"/>
      <c r="GI267" s="233"/>
      <c r="GJ267" s="233"/>
      <c r="GK267" s="461"/>
      <c r="GL267" s="461"/>
      <c r="GM267" s="461"/>
      <c r="GN267" s="461"/>
      <c r="GO267" s="461"/>
      <c r="GP267" s="461"/>
      <c r="GQ267" s="461"/>
      <c r="GR267" s="461"/>
      <c r="GS267" s="461"/>
      <c r="GT267" s="461"/>
      <c r="GU267" s="461"/>
      <c r="GV267" s="461"/>
      <c r="GW267" s="461"/>
      <c r="GX267" s="461"/>
      <c r="GY267" s="461"/>
      <c r="GZ267" s="461"/>
      <c r="HA267" s="461"/>
      <c r="HB267" s="461"/>
      <c r="HC267" s="461"/>
      <c r="HD267" s="461"/>
      <c r="HE267" s="461"/>
      <c r="HF267" s="461"/>
      <c r="HG267" s="461"/>
      <c r="HH267" s="461"/>
      <c r="HI267" s="461"/>
      <c r="HJ267" s="461"/>
      <c r="HK267" s="461"/>
      <c r="HL267" s="461"/>
      <c r="HM267" s="461"/>
      <c r="HN267" s="461"/>
      <c r="HO267" s="461"/>
      <c r="HP267" s="461"/>
      <c r="HQ267" s="461"/>
      <c r="HR267" s="461"/>
      <c r="HS267" s="461"/>
      <c r="HT267" s="461"/>
      <c r="HU267" s="461"/>
      <c r="HV267" s="461"/>
      <c r="HW267" s="461"/>
      <c r="HX267" s="461"/>
      <c r="HY267" s="461"/>
      <c r="HZ267" s="461"/>
      <c r="IA267" s="461"/>
      <c r="IB267" s="461"/>
      <c r="IC267" s="461"/>
      <c r="ID267" s="461"/>
      <c r="IE267" s="461"/>
      <c r="IF267" s="461"/>
      <c r="IG267" s="461"/>
      <c r="IH267" s="462"/>
      <c r="II267" s="462"/>
      <c r="IJ267" s="462"/>
      <c r="IK267" s="462"/>
      <c r="IL267" s="462"/>
      <c r="IM267" s="462"/>
      <c r="IN267" s="462"/>
      <c r="IO267" s="462"/>
      <c r="IP267" s="233"/>
      <c r="IQ267" s="233"/>
      <c r="IR267" s="233"/>
      <c r="IS267" s="233"/>
      <c r="IT267" s="233"/>
      <c r="IU267" s="233"/>
      <c r="IV267" s="233"/>
      <c r="IW267" s="233"/>
      <c r="IX267" s="233"/>
      <c r="IY267" s="233"/>
      <c r="IZ267" s="233"/>
      <c r="JA267" s="233"/>
      <c r="JB267" s="233"/>
      <c r="JC267" s="233"/>
      <c r="JD267" s="233"/>
      <c r="JE267" s="233"/>
      <c r="JF267" s="233"/>
      <c r="JG267" s="233"/>
      <c r="JH267" s="233"/>
      <c r="JI267" s="233"/>
      <c r="JJ267" s="233"/>
      <c r="JK267" s="233"/>
      <c r="JL267" s="233"/>
      <c r="JM267" s="233"/>
      <c r="JN267" s="233"/>
      <c r="JO267" s="233"/>
      <c r="JP267" s="233"/>
      <c r="JQ267" s="233"/>
      <c r="JR267" s="233"/>
      <c r="JS267" s="233"/>
      <c r="JT267" s="233"/>
      <c r="JU267" s="233"/>
      <c r="JV267" s="233"/>
      <c r="JW267" s="233"/>
      <c r="JX267" s="233"/>
      <c r="JY267" s="233"/>
      <c r="JZ267" s="233"/>
      <c r="KA267" s="233"/>
      <c r="KB267" s="233"/>
      <c r="KC267" s="233"/>
      <c r="KD267" s="233"/>
      <c r="KE267" s="233"/>
      <c r="KF267" s="233"/>
      <c r="KG267" s="233"/>
      <c r="KH267" s="233"/>
      <c r="KI267" s="233"/>
      <c r="KJ267" s="233"/>
      <c r="KK267" s="233"/>
      <c r="KL267" s="233"/>
      <c r="KM267" s="233"/>
      <c r="KN267" s="233"/>
      <c r="KO267" s="233"/>
      <c r="KP267" s="233"/>
      <c r="KQ267" s="233"/>
      <c r="KR267" s="233"/>
      <c r="KS267" s="233"/>
      <c r="KT267" s="233"/>
      <c r="KU267" s="233"/>
      <c r="KV267" s="233"/>
      <c r="KW267" s="233"/>
      <c r="KX267" s="233"/>
      <c r="KY267" s="233"/>
      <c r="KZ267" s="233"/>
      <c r="LA267" s="233"/>
      <c r="LB267" s="233"/>
      <c r="LC267" s="233"/>
      <c r="LD267" s="233"/>
      <c r="LE267" s="233"/>
      <c r="LF267" s="233"/>
      <c r="LG267" s="233"/>
      <c r="LH267" s="233"/>
      <c r="LI267" s="233"/>
      <c r="LJ267" s="233"/>
      <c r="LK267" s="233"/>
      <c r="LL267" s="233"/>
      <c r="LM267" s="233"/>
      <c r="LN267" s="233"/>
      <c r="LO267" s="233"/>
      <c r="LP267" s="233"/>
      <c r="LQ267" s="233"/>
      <c r="LR267" s="233"/>
      <c r="LS267" s="233"/>
      <c r="LT267" s="233"/>
      <c r="LU267" s="233"/>
      <c r="LV267" s="233"/>
      <c r="LW267" s="233"/>
      <c r="LX267" s="233"/>
      <c r="LY267" s="233"/>
      <c r="LZ267" s="233"/>
      <c r="MA267" s="233"/>
      <c r="MB267" s="233"/>
      <c r="MC267" s="233"/>
      <c r="MD267" s="233"/>
      <c r="ME267" s="233"/>
      <c r="MF267" s="233"/>
      <c r="MG267" s="233"/>
      <c r="MH267" s="233"/>
      <c r="MI267" s="233"/>
      <c r="MJ267" s="233"/>
      <c r="MK267" s="233"/>
      <c r="ML267" s="233"/>
      <c r="MM267" s="233"/>
      <c r="MN267" s="233"/>
      <c r="MO267" s="233"/>
      <c r="MP267" s="233"/>
      <c r="MQ267" s="233"/>
      <c r="MR267" s="233"/>
      <c r="MS267" s="233"/>
      <c r="MT267" s="233"/>
      <c r="MU267" s="233"/>
      <c r="MV267" s="233"/>
      <c r="MW267" s="233"/>
      <c r="MX267" s="233"/>
      <c r="MY267" s="233"/>
      <c r="MZ267" s="233"/>
      <c r="NA267" s="233"/>
      <c r="NB267" s="233"/>
      <c r="NC267" s="233"/>
      <c r="ND267" s="233"/>
      <c r="NE267" s="233"/>
      <c r="NF267" s="233"/>
      <c r="NG267" s="233"/>
      <c r="NH267" s="233"/>
      <c r="NI267" s="233"/>
      <c r="NJ267" s="233"/>
      <c r="NK267" s="233"/>
      <c r="NL267" s="233"/>
      <c r="NM267" s="233"/>
      <c r="NN267" s="233"/>
      <c r="NO267" s="233"/>
      <c r="NP267" s="233"/>
      <c r="NQ267" s="233"/>
      <c r="NR267" s="233"/>
      <c r="NS267" s="233"/>
      <c r="NT267" s="233"/>
      <c r="NU267" s="233"/>
      <c r="NV267" s="233"/>
      <c r="NW267" s="233"/>
      <c r="NX267" s="233"/>
      <c r="NY267" s="233"/>
      <c r="NZ267" s="233"/>
      <c r="OA267" s="233"/>
      <c r="OB267" s="233"/>
      <c r="OC267" s="233"/>
      <c r="OD267" s="233"/>
      <c r="OE267" s="233"/>
      <c r="OF267" s="233"/>
      <c r="OG267" s="233"/>
      <c r="OH267" s="233"/>
      <c r="OI267" s="233"/>
      <c r="OJ267" s="233"/>
      <c r="OK267" s="233"/>
      <c r="OL267" s="233"/>
      <c r="OM267" s="233"/>
      <c r="ON267" s="233"/>
      <c r="OO267" s="233"/>
      <c r="OP267" s="233"/>
      <c r="OQ267" s="233"/>
      <c r="OR267" s="233"/>
      <c r="OS267" s="233"/>
      <c r="OT267" s="233"/>
      <c r="OU267" s="233"/>
      <c r="OV267" s="233"/>
      <c r="OW267" s="233"/>
      <c r="OX267" s="233"/>
      <c r="OY267" s="233"/>
      <c r="OZ267" s="233"/>
      <c r="PA267" s="233"/>
      <c r="PB267" s="233"/>
      <c r="PC267" s="233"/>
      <c r="PD267" s="233"/>
      <c r="PE267" s="233"/>
      <c r="PF267" s="233"/>
      <c r="PG267" s="233"/>
      <c r="PH267" s="233"/>
      <c r="PI267" s="233"/>
      <c r="PJ267" s="233"/>
      <c r="PK267" s="233"/>
      <c r="PL267" s="233"/>
      <c r="PM267" s="233"/>
      <c r="PN267" s="233"/>
      <c r="PO267" s="233"/>
      <c r="PP267" s="233"/>
      <c r="PQ267" s="233"/>
      <c r="PR267" s="233"/>
      <c r="PS267" s="233"/>
      <c r="PT267" s="233"/>
      <c r="PU267" s="233"/>
      <c r="PV267" s="233"/>
      <c r="PW267" s="233"/>
      <c r="PX267" s="233"/>
      <c r="PY267" s="233"/>
      <c r="PZ267" s="233"/>
      <c r="QA267" s="233"/>
      <c r="QB267" s="233"/>
      <c r="QC267" s="233"/>
      <c r="QD267" s="233"/>
      <c r="QE267" s="233"/>
      <c r="QF267" s="233"/>
      <c r="QG267" s="233"/>
      <c r="QH267" s="233"/>
      <c r="QI267" s="233"/>
      <c r="QJ267" s="233"/>
      <c r="QK267" s="233"/>
      <c r="QL267" s="233"/>
      <c r="QM267" s="233"/>
      <c r="QN267" s="233"/>
      <c r="QO267" s="233"/>
      <c r="QP267" s="233"/>
      <c r="QQ267" s="233"/>
      <c r="QR267" s="233"/>
      <c r="QS267" s="233"/>
      <c r="QT267" s="233"/>
      <c r="QU267" s="233"/>
      <c r="QV267" s="233"/>
      <c r="QW267" s="233"/>
      <c r="QX267" s="233"/>
      <c r="QY267" s="233"/>
      <c r="QZ267" s="233"/>
      <c r="RA267" s="233"/>
      <c r="RB267" s="233"/>
      <c r="RC267" s="233"/>
      <c r="RD267" s="233"/>
      <c r="RE267" s="233"/>
      <c r="RF267" s="233"/>
      <c r="RG267" s="233"/>
      <c r="RH267" s="233"/>
      <c r="RI267" s="233"/>
      <c r="RJ267" s="233"/>
      <c r="RK267" s="233"/>
      <c r="RL267" s="233"/>
      <c r="RM267" s="233"/>
      <c r="RN267" s="233"/>
      <c r="RO267" s="233"/>
      <c r="RP267" s="233"/>
      <c r="RQ267" s="233"/>
      <c r="RR267" s="233"/>
      <c r="RS267" s="233"/>
      <c r="RT267" s="233"/>
      <c r="RU267" s="233"/>
      <c r="RV267" s="233"/>
      <c r="RW267" s="233"/>
      <c r="RX267" s="233"/>
      <c r="RY267" s="233"/>
      <c r="RZ267" s="233"/>
      <c r="SA267" s="233"/>
      <c r="SB267" s="233"/>
      <c r="SC267" s="233"/>
      <c r="SD267" s="233"/>
      <c r="SE267" s="233"/>
      <c r="SF267" s="233"/>
      <c r="SG267" s="233"/>
      <c r="SH267" s="233"/>
      <c r="SI267" s="233"/>
      <c r="SJ267" s="233"/>
      <c r="SK267" s="233"/>
      <c r="SL267" s="233"/>
      <c r="SM267" s="233"/>
      <c r="SN267" s="233"/>
      <c r="SO267" s="233"/>
      <c r="SP267" s="233"/>
      <c r="SQ267" s="233"/>
      <c r="SR267" s="233"/>
      <c r="SS267" s="233"/>
      <c r="ST267" s="233"/>
      <c r="SU267" s="233"/>
      <c r="SV267" s="233"/>
      <c r="SW267" s="233"/>
      <c r="SX267" s="233"/>
      <c r="SY267" s="233"/>
      <c r="SZ267" s="233"/>
      <c r="TA267" s="233"/>
      <c r="TB267" s="233"/>
      <c r="TC267" s="233"/>
      <c r="TD267" s="233"/>
      <c r="TE267" s="233"/>
      <c r="TF267" s="233"/>
      <c r="TG267" s="233"/>
      <c r="TH267" s="233"/>
      <c r="TI267" s="233"/>
      <c r="TJ267" s="233"/>
      <c r="TK267" s="233"/>
      <c r="TL267" s="233"/>
      <c r="TM267" s="233"/>
      <c r="TN267" s="233"/>
      <c r="TO267" s="233"/>
      <c r="TP267" s="233"/>
      <c r="TQ267" s="233"/>
      <c r="TR267" s="233"/>
      <c r="TS267" s="233"/>
      <c r="TT267" s="233"/>
      <c r="TU267" s="233"/>
      <c r="TV267" s="233"/>
      <c r="TW267" s="233"/>
      <c r="TX267" s="233"/>
      <c r="TY267" s="233"/>
      <c r="TZ267" s="233"/>
      <c r="UA267" s="233"/>
      <c r="UB267" s="233"/>
      <c r="UC267" s="233"/>
      <c r="UD267" s="233"/>
      <c r="UE267" s="233"/>
      <c r="UF267" s="233"/>
      <c r="UG267" s="233"/>
      <c r="UH267" s="233"/>
      <c r="UI267" s="233"/>
      <c r="UJ267" s="233"/>
      <c r="UK267" s="233"/>
      <c r="UL267" s="233"/>
      <c r="UM267" s="233"/>
      <c r="UN267" s="233"/>
      <c r="UO267" s="233"/>
      <c r="UP267" s="233"/>
      <c r="UQ267" s="233"/>
      <c r="UR267" s="233"/>
      <c r="US267" s="233"/>
      <c r="UT267" s="233"/>
      <c r="UU267" s="233"/>
      <c r="UV267" s="233"/>
      <c r="UW267" s="233"/>
      <c r="UX267" s="233"/>
      <c r="UY267" s="233"/>
      <c r="UZ267" s="233"/>
      <c r="VA267" s="233"/>
      <c r="VB267" s="233"/>
      <c r="VC267" s="233"/>
      <c r="VD267" s="233"/>
      <c r="VE267" s="233"/>
      <c r="VF267" s="233"/>
      <c r="VG267" s="233"/>
      <c r="VH267" s="233"/>
      <c r="VI267" s="233"/>
      <c r="VJ267" s="233"/>
      <c r="VK267" s="233"/>
      <c r="VL267" s="233"/>
      <c r="VM267" s="233"/>
      <c r="VN267" s="233"/>
      <c r="VO267" s="233"/>
      <c r="VP267" s="233"/>
      <c r="VQ267" s="233"/>
      <c r="VR267" s="233"/>
      <c r="VS267" s="233"/>
      <c r="VT267" s="233"/>
      <c r="VU267" s="233"/>
      <c r="VV267" s="233"/>
      <c r="VW267" s="233"/>
      <c r="VX267" s="233"/>
      <c r="VY267" s="233"/>
      <c r="VZ267" s="233"/>
      <c r="WA267" s="233"/>
      <c r="WB267" s="233"/>
      <c r="WC267" s="233"/>
      <c r="WD267" s="233"/>
      <c r="WE267" s="233"/>
      <c r="WF267" s="233"/>
      <c r="WG267" s="233"/>
      <c r="WH267" s="233"/>
      <c r="WI267" s="233"/>
      <c r="WJ267" s="233"/>
      <c r="WK267" s="233"/>
      <c r="WL267" s="233"/>
      <c r="WM267" s="233"/>
      <c r="WN267" s="233"/>
      <c r="WO267" s="233"/>
      <c r="WP267" s="233"/>
      <c r="WQ267" s="233"/>
      <c r="WR267" s="233"/>
      <c r="WS267" s="233"/>
      <c r="WT267" s="233"/>
      <c r="WU267" s="233"/>
      <c r="WV267" s="233"/>
      <c r="WW267" s="233"/>
      <c r="WX267" s="233"/>
      <c r="WY267" s="233"/>
      <c r="WZ267" s="233"/>
      <c r="XA267" s="233"/>
      <c r="XB267" s="233"/>
      <c r="XC267" s="233"/>
      <c r="XD267" s="233"/>
      <c r="XE267" s="233"/>
      <c r="XF267" s="233"/>
      <c r="XG267" s="233"/>
      <c r="XH267" s="233"/>
      <c r="XI267" s="233"/>
      <c r="XJ267" s="233"/>
      <c r="XK267" s="233"/>
      <c r="XL267" s="233"/>
      <c r="XM267" s="233"/>
      <c r="XN267" s="233"/>
      <c r="XO267" s="233"/>
      <c r="XP267" s="233"/>
      <c r="XQ267" s="233"/>
      <c r="XR267" s="233"/>
      <c r="XS267" s="233"/>
      <c r="XT267" s="233"/>
      <c r="XU267" s="233"/>
      <c r="XV267" s="233"/>
      <c r="XW267" s="233"/>
      <c r="XX267" s="233"/>
      <c r="XY267" s="233"/>
      <c r="XZ267" s="233"/>
      <c r="YA267" s="233"/>
      <c r="YB267" s="233"/>
      <c r="YC267" s="233"/>
      <c r="YD267" s="233"/>
      <c r="YE267" s="233"/>
      <c r="YF267" s="233"/>
      <c r="YG267" s="233"/>
      <c r="YH267" s="233"/>
      <c r="YI267" s="233"/>
      <c r="YJ267" s="233"/>
      <c r="YK267" s="233"/>
      <c r="YL267" s="233"/>
      <c r="YM267" s="233"/>
      <c r="YN267" s="233"/>
      <c r="YO267" s="233"/>
      <c r="YP267" s="233"/>
      <c r="YQ267" s="233"/>
      <c r="YR267" s="233"/>
      <c r="YS267" s="233"/>
      <c r="YT267" s="233"/>
      <c r="YU267" s="233"/>
      <c r="YV267" s="233"/>
      <c r="YW267" s="233"/>
      <c r="YX267" s="233"/>
      <c r="YY267" s="233"/>
      <c r="YZ267" s="233"/>
      <c r="ZA267" s="233"/>
      <c r="ZB267" s="233"/>
      <c r="ZC267" s="233"/>
      <c r="ZD267" s="233"/>
      <c r="ZE267" s="233"/>
      <c r="ZF267" s="233"/>
      <c r="ZG267" s="233"/>
      <c r="ZH267" s="233"/>
      <c r="ZI267" s="233"/>
      <c r="ZJ267" s="233"/>
      <c r="ZK267" s="233"/>
      <c r="ZL267" s="233"/>
      <c r="ZM267" s="233"/>
      <c r="ZN267" s="233"/>
      <c r="ZO267" s="233"/>
      <c r="ZP267" s="233"/>
      <c r="ZQ267" s="233"/>
      <c r="ZR267" s="233"/>
      <c r="ZS267" s="233"/>
      <c r="ZT267" s="233"/>
      <c r="ZU267" s="233"/>
      <c r="ZV267" s="233"/>
      <c r="ZW267" s="233"/>
      <c r="ZX267" s="233"/>
      <c r="ZY267" s="233"/>
      <c r="ZZ267" s="233"/>
      <c r="AAA267" s="233"/>
      <c r="AAB267" s="233"/>
      <c r="AAC267" s="233"/>
      <c r="AAD267" s="233"/>
      <c r="AAE267" s="233"/>
      <c r="AAF267" s="233"/>
      <c r="AAG267" s="233"/>
      <c r="AAH267" s="233"/>
      <c r="AAI267" s="233"/>
      <c r="AAJ267" s="233"/>
      <c r="AAK267" s="233"/>
      <c r="AAL267" s="233"/>
      <c r="AAM267" s="233"/>
      <c r="AAN267" s="233"/>
      <c r="AAO267" s="233"/>
      <c r="AAP267" s="233"/>
      <c r="AAQ267" s="233"/>
      <c r="AAR267" s="233"/>
      <c r="AAS267" s="233"/>
      <c r="AAT267" s="233"/>
      <c r="AAU267" s="233"/>
      <c r="AAV267" s="233"/>
      <c r="AAW267" s="233"/>
      <c r="AAX267" s="233"/>
      <c r="AAY267" s="233"/>
      <c r="AAZ267" s="233"/>
      <c r="ABA267" s="233"/>
      <c r="ABB267" s="233"/>
      <c r="ABC267" s="233"/>
      <c r="ABD267" s="233"/>
      <c r="ABE267" s="233"/>
      <c r="ABF267" s="233"/>
      <c r="ABG267" s="233"/>
      <c r="ABH267" s="233"/>
      <c r="ABI267" s="233"/>
      <c r="ABJ267" s="233"/>
      <c r="ABK267" s="233"/>
      <c r="ABL267" s="233"/>
      <c r="ABM267" s="233"/>
      <c r="ABN267" s="233"/>
      <c r="ABO267" s="233"/>
      <c r="ABP267" s="233"/>
      <c r="ABQ267" s="233"/>
      <c r="ABR267" s="233"/>
      <c r="ABS267" s="233"/>
      <c r="ABT267" s="233"/>
      <c r="ABU267" s="233"/>
      <c r="ABV267" s="233"/>
      <c r="ABW267" s="233"/>
      <c r="ABX267" s="233"/>
      <c r="ABY267" s="233"/>
      <c r="ABZ267" s="233"/>
      <c r="ACA267" s="233"/>
      <c r="ACB267" s="233"/>
      <c r="ACC267" s="233"/>
      <c r="ACD267" s="233"/>
      <c r="ACE267" s="233"/>
      <c r="ACF267" s="233"/>
      <c r="ACG267" s="233"/>
      <c r="ACH267" s="233"/>
      <c r="ACI267" s="233"/>
      <c r="ACJ267" s="233"/>
      <c r="ACK267" s="233"/>
      <c r="ACL267" s="233"/>
      <c r="ACM267" s="233"/>
      <c r="ACN267" s="233"/>
      <c r="ACO267" s="233"/>
      <c r="ACP267" s="233"/>
      <c r="ACQ267" s="233"/>
      <c r="ACR267" s="233"/>
      <c r="ACS267" s="233"/>
      <c r="ACT267" s="233"/>
      <c r="ACU267" s="233"/>
      <c r="ACV267" s="233"/>
      <c r="ACW267" s="233"/>
      <c r="ACX267" s="233"/>
      <c r="ACY267" s="233"/>
      <c r="ACZ267" s="233"/>
      <c r="ADA267" s="233"/>
      <c r="ADB267" s="233"/>
      <c r="ADC267" s="233"/>
      <c r="ADD267" s="233"/>
      <c r="ADE267" s="233"/>
      <c r="ADF267" s="233"/>
      <c r="ADG267" s="233"/>
      <c r="ADH267" s="233"/>
      <c r="ADI267" s="233"/>
      <c r="ADJ267" s="233"/>
      <c r="ADK267" s="233"/>
      <c r="ADL267" s="233"/>
      <c r="ADM267" s="233"/>
      <c r="ADN267" s="233"/>
      <c r="ADO267" s="233"/>
      <c r="ADP267" s="233"/>
      <c r="ADQ267" s="233"/>
      <c r="ADR267" s="233"/>
      <c r="ADS267" s="233"/>
      <c r="ADT267" s="233"/>
      <c r="ADU267" s="233"/>
      <c r="ADV267" s="233"/>
      <c r="ADW267" s="233"/>
      <c r="ADX267" s="233"/>
      <c r="ADY267" s="233"/>
      <c r="ADZ267" s="233"/>
      <c r="AEA267" s="233"/>
      <c r="AEB267" s="233"/>
      <c r="AEC267" s="233"/>
      <c r="AED267" s="233"/>
      <c r="AEE267" s="233"/>
      <c r="AEF267" s="233"/>
      <c r="AEG267" s="233"/>
      <c r="AEH267" s="233"/>
      <c r="AEI267" s="233"/>
      <c r="AEJ267" s="233"/>
      <c r="AEK267" s="233"/>
      <c r="AEL267" s="233"/>
      <c r="AEM267" s="233"/>
      <c r="AEN267" s="233"/>
      <c r="AEO267" s="233"/>
      <c r="AEP267" s="233"/>
      <c r="AEQ267" s="233"/>
      <c r="AER267" s="233"/>
      <c r="AES267" s="233"/>
      <c r="AET267" s="233"/>
      <c r="AEU267" s="233"/>
      <c r="AEV267" s="233"/>
      <c r="AEW267" s="233"/>
      <c r="AEX267" s="233"/>
      <c r="AEY267" s="233"/>
      <c r="AEZ267" s="233"/>
      <c r="AFA267" s="233"/>
      <c r="AFB267" s="233"/>
      <c r="AFC267" s="233"/>
      <c r="AFD267" s="233"/>
      <c r="AFE267" s="233"/>
      <c r="AFF267" s="233"/>
      <c r="AFG267" s="233"/>
      <c r="AFH267" s="233"/>
      <c r="AFI267" s="233"/>
      <c r="AFJ267" s="233"/>
      <c r="AFK267" s="233"/>
      <c r="AFL267" s="233"/>
      <c r="AFM267" s="233"/>
      <c r="AFN267" s="233"/>
      <c r="AFO267" s="233"/>
      <c r="AFP267" s="233"/>
      <c r="AFQ267" s="233"/>
      <c r="AFR267" s="233"/>
      <c r="AFS267" s="233"/>
      <c r="AFT267" s="233"/>
      <c r="AFU267" s="233"/>
      <c r="AFV267" s="233"/>
      <c r="AFW267" s="233"/>
      <c r="AFX267" s="233"/>
      <c r="AFY267" s="233"/>
      <c r="AFZ267" s="233"/>
      <c r="AGA267" s="233"/>
      <c r="AGB267" s="233"/>
      <c r="AGC267" s="233"/>
      <c r="AGD267" s="233"/>
      <c r="AGE267" s="233"/>
      <c r="AGF267" s="233"/>
      <c r="AGG267" s="233"/>
      <c r="AGH267" s="233"/>
      <c r="AGI267" s="233"/>
      <c r="AGJ267" s="233"/>
      <c r="AGK267" s="233"/>
      <c r="AGL267" s="233"/>
      <c r="AGM267" s="233"/>
      <c r="AGN267" s="233"/>
      <c r="AGO267" s="233"/>
      <c r="AGP267" s="233"/>
      <c r="AGQ267" s="233"/>
      <c r="AGR267" s="233"/>
      <c r="AGS267" s="233"/>
      <c r="AGT267" s="233"/>
      <c r="AGU267" s="233"/>
      <c r="AGV267" s="233"/>
      <c r="AGW267" s="233"/>
      <c r="AGX267" s="233"/>
      <c r="AGY267" s="233"/>
      <c r="AGZ267" s="233"/>
      <c r="AHA267" s="233"/>
      <c r="AHB267" s="233"/>
      <c r="AHC267" s="233"/>
      <c r="AHD267" s="233"/>
      <c r="AHE267" s="233"/>
      <c r="AHF267" s="233"/>
      <c r="AHG267" s="233"/>
      <c r="AHH267" s="233"/>
      <c r="AHI267" s="233"/>
      <c r="AHJ267" s="233"/>
      <c r="AHK267" s="233"/>
      <c r="AHL267" s="233"/>
      <c r="AHM267" s="233"/>
      <c r="AHN267" s="233"/>
      <c r="AHO267" s="233"/>
      <c r="AHP267" s="233"/>
      <c r="AHQ267" s="233"/>
      <c r="AHR267" s="233"/>
      <c r="AHS267" s="233"/>
      <c r="AHT267" s="233"/>
      <c r="AHU267" s="233"/>
      <c r="AHV267" s="233"/>
      <c r="AHW267" s="233"/>
      <c r="AHX267" s="233"/>
      <c r="AHY267" s="233"/>
      <c r="AHZ267" s="233"/>
      <c r="AIA267" s="233"/>
      <c r="AIB267" s="233"/>
      <c r="AIC267" s="233"/>
      <c r="AID267" s="233"/>
      <c r="AIE267" s="233"/>
      <c r="AIF267" s="233"/>
      <c r="AIG267" s="233"/>
      <c r="AIH267" s="233"/>
      <c r="AII267" s="233"/>
      <c r="AIJ267" s="233"/>
      <c r="AIK267" s="233"/>
      <c r="AIL267" s="233"/>
      <c r="AIM267" s="233"/>
      <c r="AIN267" s="233"/>
      <c r="AIO267" s="233"/>
      <c r="AIP267" s="233"/>
      <c r="AIQ267" s="233"/>
      <c r="AIR267" s="233"/>
      <c r="AIS267" s="233"/>
      <c r="AIT267" s="233"/>
      <c r="AIU267" s="233"/>
      <c r="AIV267" s="233"/>
      <c r="AIW267" s="233"/>
      <c r="AIX267" s="233"/>
      <c r="AIY267" s="233"/>
      <c r="AIZ267" s="233"/>
      <c r="AJA267" s="233"/>
      <c r="AJB267" s="233"/>
      <c r="AJC267" s="233"/>
      <c r="AJD267" s="233"/>
      <c r="AJE267" s="233"/>
      <c r="AJF267" s="233"/>
      <c r="AJG267" s="233"/>
      <c r="AJH267" s="233"/>
      <c r="AJI267" s="233"/>
      <c r="AJJ267" s="233"/>
      <c r="AJK267" s="233"/>
      <c r="AJL267" s="233"/>
      <c r="AJM267" s="233"/>
      <c r="AJN267" s="233"/>
      <c r="AJO267" s="233"/>
      <c r="AJP267" s="233"/>
      <c r="AJQ267" s="233"/>
      <c r="AJR267" s="233"/>
      <c r="AJS267" s="233"/>
      <c r="AJT267" s="233"/>
      <c r="AJU267" s="233"/>
      <c r="AJV267" s="233"/>
      <c r="AJW267" s="233"/>
      <c r="AJX267" s="233"/>
      <c r="AJY267" s="233"/>
      <c r="AJZ267" s="233"/>
      <c r="AKA267" s="233"/>
      <c r="AKB267" s="233"/>
      <c r="AKC267" s="233"/>
      <c r="AKD267" s="233"/>
      <c r="AKE267" s="233"/>
      <c r="AKF267" s="233"/>
      <c r="AKG267" s="233"/>
      <c r="AKH267" s="233"/>
      <c r="AKI267" s="233"/>
      <c r="AKJ267" s="233"/>
      <c r="AKK267" s="233"/>
      <c r="AKL267" s="233"/>
      <c r="AKM267" s="233"/>
      <c r="AKN267" s="233"/>
      <c r="AKO267" s="233"/>
      <c r="AKP267" s="233"/>
      <c r="AKQ267" s="233"/>
      <c r="AKR267" s="233"/>
      <c r="AKS267" s="233"/>
      <c r="AKT267" s="233"/>
      <c r="AKU267" s="233"/>
      <c r="AKV267" s="233"/>
      <c r="AKW267" s="233"/>
      <c r="AKX267" s="233"/>
      <c r="AKY267" s="233"/>
      <c r="AKZ267" s="233"/>
      <c r="ALA267" s="233"/>
      <c r="ALB267" s="233"/>
      <c r="ALC267" s="233"/>
      <c r="ALD267" s="233"/>
      <c r="ALE267" s="233"/>
      <c r="ALF267" s="233"/>
      <c r="ALG267" s="233"/>
      <c r="ALH267" s="233"/>
      <c r="ALI267" s="233"/>
      <c r="ALJ267" s="233"/>
      <c r="ALK267" s="233"/>
      <c r="ALL267" s="233"/>
      <c r="ALM267" s="233"/>
      <c r="ALN267" s="233"/>
      <c r="ALO267" s="233"/>
      <c r="ALP267" s="233"/>
      <c r="ALQ267" s="233"/>
      <c r="ALR267" s="233"/>
      <c r="ALS267" s="233"/>
      <c r="ALT267" s="233"/>
      <c r="ALU267" s="233"/>
      <c r="ALV267" s="233"/>
      <c r="ALW267" s="233"/>
      <c r="ALX267" s="233"/>
      <c r="ALY267" s="233"/>
      <c r="ALZ267" s="233"/>
      <c r="AMA267" s="233"/>
      <c r="AMB267" s="233"/>
      <c r="AMC267" s="233"/>
      <c r="AMD267" s="233"/>
      <c r="AME267" s="233"/>
      <c r="AMF267" s="233"/>
      <c r="AMG267" s="233"/>
      <c r="AMH267" s="233"/>
      <c r="AMI267" s="233"/>
      <c r="AMJ267" s="233"/>
      <c r="AMK267" s="233"/>
      <c r="AML267" s="233"/>
      <c r="AMM267" s="233"/>
      <c r="AMN267" s="233"/>
    </row>
    <row r="268" spans="1:1028" s="234" customFormat="1" ht="15.6" customHeight="1" x14ac:dyDescent="0.2">
      <c r="A268" s="513" t="s">
        <v>691</v>
      </c>
      <c r="B268" s="514" t="s">
        <v>335</v>
      </c>
      <c r="C268" s="514">
        <v>1036</v>
      </c>
      <c r="D268" s="509" t="s">
        <v>631</v>
      </c>
      <c r="E268" s="510" t="s">
        <v>616</v>
      </c>
      <c r="F268" s="511">
        <v>5</v>
      </c>
      <c r="G268" s="516">
        <v>45.51</v>
      </c>
      <c r="H268" s="201">
        <f t="shared" si="197"/>
        <v>227.55</v>
      </c>
      <c r="I268" s="202">
        <f t="shared" si="198"/>
        <v>284.07</v>
      </c>
      <c r="J268" s="203">
        <f t="shared" si="192"/>
        <v>3.2189755270153143E-4</v>
      </c>
      <c r="K268" s="233"/>
      <c r="L268" s="233"/>
      <c r="M268" s="233"/>
      <c r="N268" s="233"/>
      <c r="O268" s="233"/>
      <c r="P268" s="233"/>
      <c r="Q268" s="233"/>
      <c r="R268" s="233"/>
      <c r="S268" s="233"/>
      <c r="T268" s="233"/>
      <c r="U268" s="233"/>
      <c r="V268" s="233"/>
      <c r="W268" s="233"/>
      <c r="X268" s="233"/>
      <c r="Y268" s="233"/>
      <c r="Z268" s="233"/>
      <c r="AA268" s="233"/>
      <c r="AB268" s="233"/>
      <c r="AC268" s="233"/>
      <c r="AD268" s="233"/>
      <c r="AE268" s="233"/>
      <c r="AF268" s="233"/>
      <c r="AG268" s="233"/>
      <c r="AH268" s="233"/>
      <c r="AI268" s="233"/>
      <c r="AJ268" s="233"/>
      <c r="AK268" s="233"/>
      <c r="AL268" s="233"/>
      <c r="AM268" s="233"/>
      <c r="AN268" s="233"/>
      <c r="AO268" s="233"/>
      <c r="AP268" s="233"/>
      <c r="AQ268" s="233"/>
      <c r="AR268" s="233"/>
      <c r="AS268" s="233"/>
      <c r="AT268" s="233"/>
      <c r="AU268" s="233"/>
      <c r="AV268" s="233"/>
      <c r="AW268" s="233"/>
      <c r="AX268" s="233"/>
      <c r="AY268" s="233"/>
      <c r="AZ268" s="233"/>
      <c r="BA268" s="233"/>
      <c r="BB268" s="233"/>
      <c r="BC268" s="233"/>
      <c r="BD268" s="233"/>
      <c r="BE268" s="233"/>
      <c r="BF268" s="233"/>
      <c r="BG268" s="233"/>
      <c r="BH268" s="233"/>
      <c r="BI268" s="233"/>
      <c r="BJ268" s="233"/>
      <c r="BK268" s="233"/>
      <c r="BL268" s="233"/>
      <c r="BM268" s="233"/>
      <c r="BN268" s="233"/>
      <c r="BO268" s="233"/>
      <c r="BP268" s="233"/>
      <c r="BQ268" s="233"/>
      <c r="BR268" s="233"/>
      <c r="BS268" s="233"/>
      <c r="BT268" s="233"/>
      <c r="BU268" s="233"/>
      <c r="BV268" s="233"/>
      <c r="BW268" s="233"/>
      <c r="BX268" s="233"/>
      <c r="BY268" s="233"/>
      <c r="BZ268" s="233"/>
      <c r="CA268" s="233"/>
      <c r="CB268" s="233"/>
      <c r="CC268" s="233"/>
      <c r="CD268" s="233"/>
      <c r="CE268" s="233"/>
      <c r="CF268" s="233"/>
      <c r="CG268" s="233"/>
      <c r="CH268" s="233"/>
      <c r="CI268" s="233"/>
      <c r="CJ268" s="233"/>
      <c r="CK268" s="233"/>
      <c r="CL268" s="233"/>
      <c r="CM268" s="233"/>
      <c r="CN268" s="233"/>
      <c r="CO268" s="233"/>
      <c r="CP268" s="233"/>
      <c r="CQ268" s="233"/>
      <c r="CR268" s="233"/>
      <c r="CS268" s="233"/>
      <c r="CT268" s="233"/>
      <c r="CU268" s="233"/>
      <c r="CV268" s="233"/>
      <c r="CW268" s="233"/>
      <c r="CX268" s="233"/>
      <c r="CY268" s="233"/>
      <c r="CZ268" s="233"/>
      <c r="DA268" s="233"/>
      <c r="DB268" s="233"/>
      <c r="DC268" s="233"/>
      <c r="DD268" s="233"/>
      <c r="DE268" s="233"/>
      <c r="DF268" s="233"/>
      <c r="DG268" s="233"/>
      <c r="DH268" s="233"/>
      <c r="DI268" s="233"/>
      <c r="DJ268" s="233"/>
      <c r="DK268" s="233"/>
      <c r="DL268" s="233"/>
      <c r="DM268" s="233"/>
      <c r="DN268" s="233"/>
      <c r="DO268" s="233"/>
      <c r="DP268" s="233"/>
      <c r="DQ268" s="233"/>
      <c r="DR268" s="233"/>
      <c r="DS268" s="233"/>
      <c r="DT268" s="233"/>
      <c r="DU268" s="233"/>
      <c r="DV268" s="233"/>
      <c r="DW268" s="233"/>
      <c r="DX268" s="233"/>
      <c r="DY268" s="233"/>
      <c r="DZ268" s="233"/>
      <c r="EA268" s="233"/>
      <c r="EB268" s="233"/>
      <c r="EC268" s="233"/>
      <c r="ED268" s="233"/>
      <c r="EE268" s="233"/>
      <c r="EF268" s="233"/>
      <c r="EG268" s="233"/>
      <c r="EH268" s="233"/>
      <c r="EI268" s="233"/>
      <c r="EJ268" s="233"/>
      <c r="EK268" s="233"/>
      <c r="EL268" s="233"/>
      <c r="EM268" s="233"/>
      <c r="EN268" s="233"/>
      <c r="EO268" s="233"/>
      <c r="EP268" s="233"/>
      <c r="EQ268" s="233"/>
      <c r="ER268" s="233"/>
      <c r="ES268" s="233"/>
      <c r="ET268" s="233"/>
      <c r="EU268" s="233"/>
      <c r="EV268" s="233"/>
      <c r="EW268" s="233"/>
      <c r="EX268" s="233"/>
      <c r="EY268" s="233"/>
      <c r="EZ268" s="233"/>
      <c r="FA268" s="233"/>
      <c r="FB268" s="233"/>
      <c r="FC268" s="233"/>
      <c r="FD268" s="233"/>
      <c r="FE268" s="233"/>
      <c r="FF268" s="233"/>
      <c r="FG268" s="233"/>
      <c r="FH268" s="233"/>
      <c r="FI268" s="233"/>
      <c r="FJ268" s="233"/>
      <c r="FK268" s="233"/>
      <c r="FL268" s="233"/>
      <c r="FM268" s="233"/>
      <c r="FN268" s="233"/>
      <c r="FO268" s="233"/>
      <c r="FP268" s="233"/>
      <c r="FQ268" s="233"/>
      <c r="FR268" s="233"/>
      <c r="FS268" s="233"/>
      <c r="FT268" s="233"/>
      <c r="FU268" s="233"/>
      <c r="FV268" s="233"/>
      <c r="FW268" s="233"/>
      <c r="FX268" s="233"/>
      <c r="FY268" s="233"/>
      <c r="FZ268" s="233"/>
      <c r="GA268" s="233"/>
      <c r="GB268" s="233"/>
      <c r="GC268" s="233"/>
      <c r="GD268" s="233"/>
      <c r="GE268" s="233"/>
      <c r="GF268" s="233"/>
      <c r="GG268" s="233"/>
      <c r="GH268" s="233"/>
      <c r="GI268" s="233"/>
      <c r="GJ268" s="233"/>
      <c r="GK268" s="461"/>
      <c r="GL268" s="461"/>
      <c r="GM268" s="461"/>
      <c r="GN268" s="461"/>
      <c r="GO268" s="461"/>
      <c r="GP268" s="461"/>
      <c r="GQ268" s="461"/>
      <c r="GR268" s="461"/>
      <c r="GS268" s="461"/>
      <c r="GT268" s="461"/>
      <c r="GU268" s="461"/>
      <c r="GV268" s="461"/>
      <c r="GW268" s="461"/>
      <c r="GX268" s="461"/>
      <c r="GY268" s="461"/>
      <c r="GZ268" s="461"/>
      <c r="HA268" s="461"/>
      <c r="HB268" s="461"/>
      <c r="HC268" s="461"/>
      <c r="HD268" s="461"/>
      <c r="HE268" s="461"/>
      <c r="HF268" s="461"/>
      <c r="HG268" s="461"/>
      <c r="HH268" s="461"/>
      <c r="HI268" s="461"/>
      <c r="HJ268" s="461"/>
      <c r="HK268" s="461"/>
      <c r="HL268" s="461"/>
      <c r="HM268" s="461"/>
      <c r="HN268" s="461"/>
      <c r="HO268" s="461"/>
      <c r="HP268" s="461"/>
      <c r="HQ268" s="461"/>
      <c r="HR268" s="461"/>
      <c r="HS268" s="461"/>
      <c r="HT268" s="461"/>
      <c r="HU268" s="461"/>
      <c r="HV268" s="461"/>
      <c r="HW268" s="461"/>
      <c r="HX268" s="461"/>
      <c r="HY268" s="461"/>
      <c r="HZ268" s="461"/>
      <c r="IA268" s="461"/>
      <c r="IB268" s="461"/>
      <c r="IC268" s="461"/>
      <c r="ID268" s="461"/>
      <c r="IE268" s="461"/>
      <c r="IF268" s="461"/>
      <c r="IG268" s="461"/>
      <c r="IH268" s="462"/>
      <c r="II268" s="462"/>
      <c r="IJ268" s="462"/>
      <c r="IK268" s="462"/>
      <c r="IL268" s="462"/>
      <c r="IM268" s="462"/>
      <c r="IN268" s="462"/>
      <c r="IO268" s="462"/>
      <c r="IP268" s="233"/>
      <c r="IQ268" s="233"/>
      <c r="IR268" s="233"/>
      <c r="IS268" s="233"/>
      <c r="IT268" s="233"/>
      <c r="IU268" s="233"/>
      <c r="IV268" s="233"/>
      <c r="IW268" s="233"/>
      <c r="IX268" s="233"/>
      <c r="IY268" s="233"/>
      <c r="IZ268" s="233"/>
      <c r="JA268" s="233"/>
      <c r="JB268" s="233"/>
      <c r="JC268" s="233"/>
      <c r="JD268" s="233"/>
      <c r="JE268" s="233"/>
      <c r="JF268" s="233"/>
      <c r="JG268" s="233"/>
      <c r="JH268" s="233"/>
      <c r="JI268" s="233"/>
      <c r="JJ268" s="233"/>
      <c r="JK268" s="233"/>
      <c r="JL268" s="233"/>
      <c r="JM268" s="233"/>
      <c r="JN268" s="233"/>
      <c r="JO268" s="233"/>
      <c r="JP268" s="233"/>
      <c r="JQ268" s="233"/>
      <c r="JR268" s="233"/>
      <c r="JS268" s="233"/>
      <c r="JT268" s="233"/>
      <c r="JU268" s="233"/>
      <c r="JV268" s="233"/>
      <c r="JW268" s="233"/>
      <c r="JX268" s="233"/>
      <c r="JY268" s="233"/>
      <c r="JZ268" s="233"/>
      <c r="KA268" s="233"/>
      <c r="KB268" s="233"/>
      <c r="KC268" s="233"/>
      <c r="KD268" s="233"/>
      <c r="KE268" s="233"/>
      <c r="KF268" s="233"/>
      <c r="KG268" s="233"/>
      <c r="KH268" s="233"/>
      <c r="KI268" s="233"/>
      <c r="KJ268" s="233"/>
      <c r="KK268" s="233"/>
      <c r="KL268" s="233"/>
      <c r="KM268" s="233"/>
      <c r="KN268" s="233"/>
      <c r="KO268" s="233"/>
      <c r="KP268" s="233"/>
      <c r="KQ268" s="233"/>
      <c r="KR268" s="233"/>
      <c r="KS268" s="233"/>
      <c r="KT268" s="233"/>
      <c r="KU268" s="233"/>
      <c r="KV268" s="233"/>
      <c r="KW268" s="233"/>
      <c r="KX268" s="233"/>
      <c r="KY268" s="233"/>
      <c r="KZ268" s="233"/>
      <c r="LA268" s="233"/>
      <c r="LB268" s="233"/>
      <c r="LC268" s="233"/>
      <c r="LD268" s="233"/>
      <c r="LE268" s="233"/>
      <c r="LF268" s="233"/>
      <c r="LG268" s="233"/>
      <c r="LH268" s="233"/>
      <c r="LI268" s="233"/>
      <c r="LJ268" s="233"/>
      <c r="LK268" s="233"/>
      <c r="LL268" s="233"/>
      <c r="LM268" s="233"/>
      <c r="LN268" s="233"/>
      <c r="LO268" s="233"/>
      <c r="LP268" s="233"/>
      <c r="LQ268" s="233"/>
      <c r="LR268" s="233"/>
      <c r="LS268" s="233"/>
      <c r="LT268" s="233"/>
      <c r="LU268" s="233"/>
      <c r="LV268" s="233"/>
      <c r="LW268" s="233"/>
      <c r="LX268" s="233"/>
      <c r="LY268" s="233"/>
      <c r="LZ268" s="233"/>
      <c r="MA268" s="233"/>
      <c r="MB268" s="233"/>
      <c r="MC268" s="233"/>
      <c r="MD268" s="233"/>
      <c r="ME268" s="233"/>
      <c r="MF268" s="233"/>
      <c r="MG268" s="233"/>
      <c r="MH268" s="233"/>
      <c r="MI268" s="233"/>
      <c r="MJ268" s="233"/>
      <c r="MK268" s="233"/>
      <c r="ML268" s="233"/>
      <c r="MM268" s="233"/>
      <c r="MN268" s="233"/>
      <c r="MO268" s="233"/>
      <c r="MP268" s="233"/>
      <c r="MQ268" s="233"/>
      <c r="MR268" s="233"/>
      <c r="MS268" s="233"/>
      <c r="MT268" s="233"/>
      <c r="MU268" s="233"/>
      <c r="MV268" s="233"/>
      <c r="MW268" s="233"/>
      <c r="MX268" s="233"/>
      <c r="MY268" s="233"/>
      <c r="MZ268" s="233"/>
      <c r="NA268" s="233"/>
      <c r="NB268" s="233"/>
      <c r="NC268" s="233"/>
      <c r="ND268" s="233"/>
      <c r="NE268" s="233"/>
      <c r="NF268" s="233"/>
      <c r="NG268" s="233"/>
      <c r="NH268" s="233"/>
      <c r="NI268" s="233"/>
      <c r="NJ268" s="233"/>
      <c r="NK268" s="233"/>
      <c r="NL268" s="233"/>
      <c r="NM268" s="233"/>
      <c r="NN268" s="233"/>
      <c r="NO268" s="233"/>
      <c r="NP268" s="233"/>
      <c r="NQ268" s="233"/>
      <c r="NR268" s="233"/>
      <c r="NS268" s="233"/>
      <c r="NT268" s="233"/>
      <c r="NU268" s="233"/>
      <c r="NV268" s="233"/>
      <c r="NW268" s="233"/>
      <c r="NX268" s="233"/>
      <c r="NY268" s="233"/>
      <c r="NZ268" s="233"/>
      <c r="OA268" s="233"/>
      <c r="OB268" s="233"/>
      <c r="OC268" s="233"/>
      <c r="OD268" s="233"/>
      <c r="OE268" s="233"/>
      <c r="OF268" s="233"/>
      <c r="OG268" s="233"/>
      <c r="OH268" s="233"/>
      <c r="OI268" s="233"/>
      <c r="OJ268" s="233"/>
      <c r="OK268" s="233"/>
      <c r="OL268" s="233"/>
      <c r="OM268" s="233"/>
      <c r="ON268" s="233"/>
      <c r="OO268" s="233"/>
      <c r="OP268" s="233"/>
      <c r="OQ268" s="233"/>
      <c r="OR268" s="233"/>
      <c r="OS268" s="233"/>
      <c r="OT268" s="233"/>
      <c r="OU268" s="233"/>
      <c r="OV268" s="233"/>
      <c r="OW268" s="233"/>
      <c r="OX268" s="233"/>
      <c r="OY268" s="233"/>
      <c r="OZ268" s="233"/>
      <c r="PA268" s="233"/>
      <c r="PB268" s="233"/>
      <c r="PC268" s="233"/>
      <c r="PD268" s="233"/>
      <c r="PE268" s="233"/>
      <c r="PF268" s="233"/>
      <c r="PG268" s="233"/>
      <c r="PH268" s="233"/>
      <c r="PI268" s="233"/>
      <c r="PJ268" s="233"/>
      <c r="PK268" s="233"/>
      <c r="PL268" s="233"/>
      <c r="PM268" s="233"/>
      <c r="PN268" s="233"/>
      <c r="PO268" s="233"/>
      <c r="PP268" s="233"/>
      <c r="PQ268" s="233"/>
      <c r="PR268" s="233"/>
      <c r="PS268" s="233"/>
      <c r="PT268" s="233"/>
      <c r="PU268" s="233"/>
      <c r="PV268" s="233"/>
      <c r="PW268" s="233"/>
      <c r="PX268" s="233"/>
      <c r="PY268" s="233"/>
      <c r="PZ268" s="233"/>
      <c r="QA268" s="233"/>
      <c r="QB268" s="233"/>
      <c r="QC268" s="233"/>
      <c r="QD268" s="233"/>
      <c r="QE268" s="233"/>
      <c r="QF268" s="233"/>
      <c r="QG268" s="233"/>
      <c r="QH268" s="233"/>
      <c r="QI268" s="233"/>
      <c r="QJ268" s="233"/>
      <c r="QK268" s="233"/>
      <c r="QL268" s="233"/>
      <c r="QM268" s="233"/>
      <c r="QN268" s="233"/>
      <c r="QO268" s="233"/>
      <c r="QP268" s="233"/>
      <c r="QQ268" s="233"/>
      <c r="QR268" s="233"/>
      <c r="QS268" s="233"/>
      <c r="QT268" s="233"/>
      <c r="QU268" s="233"/>
      <c r="QV268" s="233"/>
      <c r="QW268" s="233"/>
      <c r="QX268" s="233"/>
      <c r="QY268" s="233"/>
      <c r="QZ268" s="233"/>
      <c r="RA268" s="233"/>
      <c r="RB268" s="233"/>
      <c r="RC268" s="233"/>
      <c r="RD268" s="233"/>
      <c r="RE268" s="233"/>
      <c r="RF268" s="233"/>
      <c r="RG268" s="233"/>
      <c r="RH268" s="233"/>
      <c r="RI268" s="233"/>
      <c r="RJ268" s="233"/>
      <c r="RK268" s="233"/>
      <c r="RL268" s="233"/>
      <c r="RM268" s="233"/>
      <c r="RN268" s="233"/>
      <c r="RO268" s="233"/>
      <c r="RP268" s="233"/>
      <c r="RQ268" s="233"/>
      <c r="RR268" s="233"/>
      <c r="RS268" s="233"/>
      <c r="RT268" s="233"/>
      <c r="RU268" s="233"/>
      <c r="RV268" s="233"/>
      <c r="RW268" s="233"/>
      <c r="RX268" s="233"/>
      <c r="RY268" s="233"/>
      <c r="RZ268" s="233"/>
      <c r="SA268" s="233"/>
      <c r="SB268" s="233"/>
      <c r="SC268" s="233"/>
      <c r="SD268" s="233"/>
      <c r="SE268" s="233"/>
      <c r="SF268" s="233"/>
      <c r="SG268" s="233"/>
      <c r="SH268" s="233"/>
      <c r="SI268" s="233"/>
      <c r="SJ268" s="233"/>
      <c r="SK268" s="233"/>
      <c r="SL268" s="233"/>
      <c r="SM268" s="233"/>
      <c r="SN268" s="233"/>
      <c r="SO268" s="233"/>
      <c r="SP268" s="233"/>
      <c r="SQ268" s="233"/>
      <c r="SR268" s="233"/>
      <c r="SS268" s="233"/>
      <c r="ST268" s="233"/>
      <c r="SU268" s="233"/>
      <c r="SV268" s="233"/>
      <c r="SW268" s="233"/>
      <c r="SX268" s="233"/>
      <c r="SY268" s="233"/>
      <c r="SZ268" s="233"/>
      <c r="TA268" s="233"/>
      <c r="TB268" s="233"/>
      <c r="TC268" s="233"/>
      <c r="TD268" s="233"/>
      <c r="TE268" s="233"/>
      <c r="TF268" s="233"/>
      <c r="TG268" s="233"/>
      <c r="TH268" s="233"/>
      <c r="TI268" s="233"/>
      <c r="TJ268" s="233"/>
      <c r="TK268" s="233"/>
      <c r="TL268" s="233"/>
      <c r="TM268" s="233"/>
      <c r="TN268" s="233"/>
      <c r="TO268" s="233"/>
      <c r="TP268" s="233"/>
      <c r="TQ268" s="233"/>
      <c r="TR268" s="233"/>
      <c r="TS268" s="233"/>
      <c r="TT268" s="233"/>
      <c r="TU268" s="233"/>
      <c r="TV268" s="233"/>
      <c r="TW268" s="233"/>
      <c r="TX268" s="233"/>
      <c r="TY268" s="233"/>
      <c r="TZ268" s="233"/>
      <c r="UA268" s="233"/>
      <c r="UB268" s="233"/>
      <c r="UC268" s="233"/>
      <c r="UD268" s="233"/>
      <c r="UE268" s="233"/>
      <c r="UF268" s="233"/>
      <c r="UG268" s="233"/>
      <c r="UH268" s="233"/>
      <c r="UI268" s="233"/>
      <c r="UJ268" s="233"/>
      <c r="UK268" s="233"/>
      <c r="UL268" s="233"/>
      <c r="UM268" s="233"/>
      <c r="UN268" s="233"/>
      <c r="UO268" s="233"/>
      <c r="UP268" s="233"/>
      <c r="UQ268" s="233"/>
      <c r="UR268" s="233"/>
      <c r="US268" s="233"/>
      <c r="UT268" s="233"/>
      <c r="UU268" s="233"/>
      <c r="UV268" s="233"/>
      <c r="UW268" s="233"/>
      <c r="UX268" s="233"/>
      <c r="UY268" s="233"/>
      <c r="UZ268" s="233"/>
      <c r="VA268" s="233"/>
      <c r="VB268" s="233"/>
      <c r="VC268" s="233"/>
      <c r="VD268" s="233"/>
      <c r="VE268" s="233"/>
      <c r="VF268" s="233"/>
      <c r="VG268" s="233"/>
      <c r="VH268" s="233"/>
      <c r="VI268" s="233"/>
      <c r="VJ268" s="233"/>
      <c r="VK268" s="233"/>
      <c r="VL268" s="233"/>
      <c r="VM268" s="233"/>
      <c r="VN268" s="233"/>
      <c r="VO268" s="233"/>
      <c r="VP268" s="233"/>
      <c r="VQ268" s="233"/>
      <c r="VR268" s="233"/>
      <c r="VS268" s="233"/>
      <c r="VT268" s="233"/>
      <c r="VU268" s="233"/>
      <c r="VV268" s="233"/>
      <c r="VW268" s="233"/>
      <c r="VX268" s="233"/>
      <c r="VY268" s="233"/>
      <c r="VZ268" s="233"/>
      <c r="WA268" s="233"/>
      <c r="WB268" s="233"/>
      <c r="WC268" s="233"/>
      <c r="WD268" s="233"/>
      <c r="WE268" s="233"/>
      <c r="WF268" s="233"/>
      <c r="WG268" s="233"/>
      <c r="WH268" s="233"/>
      <c r="WI268" s="233"/>
      <c r="WJ268" s="233"/>
      <c r="WK268" s="233"/>
      <c r="WL268" s="233"/>
      <c r="WM268" s="233"/>
      <c r="WN268" s="233"/>
      <c r="WO268" s="233"/>
      <c r="WP268" s="233"/>
      <c r="WQ268" s="233"/>
      <c r="WR268" s="233"/>
      <c r="WS268" s="233"/>
      <c r="WT268" s="233"/>
      <c r="WU268" s="233"/>
      <c r="WV268" s="233"/>
      <c r="WW268" s="233"/>
      <c r="WX268" s="233"/>
      <c r="WY268" s="233"/>
      <c r="WZ268" s="233"/>
      <c r="XA268" s="233"/>
      <c r="XB268" s="233"/>
      <c r="XC268" s="233"/>
      <c r="XD268" s="233"/>
      <c r="XE268" s="233"/>
      <c r="XF268" s="233"/>
      <c r="XG268" s="233"/>
      <c r="XH268" s="233"/>
      <c r="XI268" s="233"/>
      <c r="XJ268" s="233"/>
      <c r="XK268" s="233"/>
      <c r="XL268" s="233"/>
      <c r="XM268" s="233"/>
      <c r="XN268" s="233"/>
      <c r="XO268" s="233"/>
      <c r="XP268" s="233"/>
      <c r="XQ268" s="233"/>
      <c r="XR268" s="233"/>
      <c r="XS268" s="233"/>
      <c r="XT268" s="233"/>
      <c r="XU268" s="233"/>
      <c r="XV268" s="233"/>
      <c r="XW268" s="233"/>
      <c r="XX268" s="233"/>
      <c r="XY268" s="233"/>
      <c r="XZ268" s="233"/>
      <c r="YA268" s="233"/>
      <c r="YB268" s="233"/>
      <c r="YC268" s="233"/>
      <c r="YD268" s="233"/>
      <c r="YE268" s="233"/>
      <c r="YF268" s="233"/>
      <c r="YG268" s="233"/>
      <c r="YH268" s="233"/>
      <c r="YI268" s="233"/>
      <c r="YJ268" s="233"/>
      <c r="YK268" s="233"/>
      <c r="YL268" s="233"/>
      <c r="YM268" s="233"/>
      <c r="YN268" s="233"/>
      <c r="YO268" s="233"/>
      <c r="YP268" s="233"/>
      <c r="YQ268" s="233"/>
      <c r="YR268" s="233"/>
      <c r="YS268" s="233"/>
      <c r="YT268" s="233"/>
      <c r="YU268" s="233"/>
      <c r="YV268" s="233"/>
      <c r="YW268" s="233"/>
      <c r="YX268" s="233"/>
      <c r="YY268" s="233"/>
      <c r="YZ268" s="233"/>
      <c r="ZA268" s="233"/>
      <c r="ZB268" s="233"/>
      <c r="ZC268" s="233"/>
      <c r="ZD268" s="233"/>
      <c r="ZE268" s="233"/>
      <c r="ZF268" s="233"/>
      <c r="ZG268" s="233"/>
      <c r="ZH268" s="233"/>
      <c r="ZI268" s="233"/>
      <c r="ZJ268" s="233"/>
      <c r="ZK268" s="233"/>
      <c r="ZL268" s="233"/>
      <c r="ZM268" s="233"/>
      <c r="ZN268" s="233"/>
      <c r="ZO268" s="233"/>
      <c r="ZP268" s="233"/>
      <c r="ZQ268" s="233"/>
      <c r="ZR268" s="233"/>
      <c r="ZS268" s="233"/>
      <c r="ZT268" s="233"/>
      <c r="ZU268" s="233"/>
      <c r="ZV268" s="233"/>
      <c r="ZW268" s="233"/>
      <c r="ZX268" s="233"/>
      <c r="ZY268" s="233"/>
      <c r="ZZ268" s="233"/>
      <c r="AAA268" s="233"/>
      <c r="AAB268" s="233"/>
      <c r="AAC268" s="233"/>
      <c r="AAD268" s="233"/>
      <c r="AAE268" s="233"/>
      <c r="AAF268" s="233"/>
      <c r="AAG268" s="233"/>
      <c r="AAH268" s="233"/>
      <c r="AAI268" s="233"/>
      <c r="AAJ268" s="233"/>
      <c r="AAK268" s="233"/>
      <c r="AAL268" s="233"/>
      <c r="AAM268" s="233"/>
      <c r="AAN268" s="233"/>
      <c r="AAO268" s="233"/>
      <c r="AAP268" s="233"/>
      <c r="AAQ268" s="233"/>
      <c r="AAR268" s="233"/>
      <c r="AAS268" s="233"/>
      <c r="AAT268" s="233"/>
      <c r="AAU268" s="233"/>
      <c r="AAV268" s="233"/>
      <c r="AAW268" s="233"/>
      <c r="AAX268" s="233"/>
      <c r="AAY268" s="233"/>
      <c r="AAZ268" s="233"/>
      <c r="ABA268" s="233"/>
      <c r="ABB268" s="233"/>
      <c r="ABC268" s="233"/>
      <c r="ABD268" s="233"/>
      <c r="ABE268" s="233"/>
      <c r="ABF268" s="233"/>
      <c r="ABG268" s="233"/>
      <c r="ABH268" s="233"/>
      <c r="ABI268" s="233"/>
      <c r="ABJ268" s="233"/>
      <c r="ABK268" s="233"/>
      <c r="ABL268" s="233"/>
      <c r="ABM268" s="233"/>
      <c r="ABN268" s="233"/>
      <c r="ABO268" s="233"/>
      <c r="ABP268" s="233"/>
      <c r="ABQ268" s="233"/>
      <c r="ABR268" s="233"/>
      <c r="ABS268" s="233"/>
      <c r="ABT268" s="233"/>
      <c r="ABU268" s="233"/>
      <c r="ABV268" s="233"/>
      <c r="ABW268" s="233"/>
      <c r="ABX268" s="233"/>
      <c r="ABY268" s="233"/>
      <c r="ABZ268" s="233"/>
      <c r="ACA268" s="233"/>
      <c r="ACB268" s="233"/>
      <c r="ACC268" s="233"/>
      <c r="ACD268" s="233"/>
      <c r="ACE268" s="233"/>
      <c r="ACF268" s="233"/>
      <c r="ACG268" s="233"/>
      <c r="ACH268" s="233"/>
      <c r="ACI268" s="233"/>
      <c r="ACJ268" s="233"/>
      <c r="ACK268" s="233"/>
      <c r="ACL268" s="233"/>
      <c r="ACM268" s="233"/>
      <c r="ACN268" s="233"/>
      <c r="ACO268" s="233"/>
      <c r="ACP268" s="233"/>
      <c r="ACQ268" s="233"/>
      <c r="ACR268" s="233"/>
      <c r="ACS268" s="233"/>
      <c r="ACT268" s="233"/>
      <c r="ACU268" s="233"/>
      <c r="ACV268" s="233"/>
      <c r="ACW268" s="233"/>
      <c r="ACX268" s="233"/>
      <c r="ACY268" s="233"/>
      <c r="ACZ268" s="233"/>
      <c r="ADA268" s="233"/>
      <c r="ADB268" s="233"/>
      <c r="ADC268" s="233"/>
      <c r="ADD268" s="233"/>
      <c r="ADE268" s="233"/>
      <c r="ADF268" s="233"/>
      <c r="ADG268" s="233"/>
      <c r="ADH268" s="233"/>
      <c r="ADI268" s="233"/>
      <c r="ADJ268" s="233"/>
      <c r="ADK268" s="233"/>
      <c r="ADL268" s="233"/>
      <c r="ADM268" s="233"/>
      <c r="ADN268" s="233"/>
      <c r="ADO268" s="233"/>
      <c r="ADP268" s="233"/>
      <c r="ADQ268" s="233"/>
      <c r="ADR268" s="233"/>
      <c r="ADS268" s="233"/>
      <c r="ADT268" s="233"/>
      <c r="ADU268" s="233"/>
      <c r="ADV268" s="233"/>
      <c r="ADW268" s="233"/>
      <c r="ADX268" s="233"/>
      <c r="ADY268" s="233"/>
      <c r="ADZ268" s="233"/>
      <c r="AEA268" s="233"/>
      <c r="AEB268" s="233"/>
      <c r="AEC268" s="233"/>
      <c r="AED268" s="233"/>
      <c r="AEE268" s="233"/>
      <c r="AEF268" s="233"/>
      <c r="AEG268" s="233"/>
      <c r="AEH268" s="233"/>
      <c r="AEI268" s="233"/>
      <c r="AEJ268" s="233"/>
      <c r="AEK268" s="233"/>
      <c r="AEL268" s="233"/>
      <c r="AEM268" s="233"/>
      <c r="AEN268" s="233"/>
      <c r="AEO268" s="233"/>
      <c r="AEP268" s="233"/>
      <c r="AEQ268" s="233"/>
      <c r="AER268" s="233"/>
      <c r="AES268" s="233"/>
      <c r="AET268" s="233"/>
      <c r="AEU268" s="233"/>
      <c r="AEV268" s="233"/>
      <c r="AEW268" s="233"/>
      <c r="AEX268" s="233"/>
      <c r="AEY268" s="233"/>
      <c r="AEZ268" s="233"/>
      <c r="AFA268" s="233"/>
      <c r="AFB268" s="233"/>
      <c r="AFC268" s="233"/>
      <c r="AFD268" s="233"/>
      <c r="AFE268" s="233"/>
      <c r="AFF268" s="233"/>
      <c r="AFG268" s="233"/>
      <c r="AFH268" s="233"/>
      <c r="AFI268" s="233"/>
      <c r="AFJ268" s="233"/>
      <c r="AFK268" s="233"/>
      <c r="AFL268" s="233"/>
      <c r="AFM268" s="233"/>
      <c r="AFN268" s="233"/>
      <c r="AFO268" s="233"/>
      <c r="AFP268" s="233"/>
      <c r="AFQ268" s="233"/>
      <c r="AFR268" s="233"/>
      <c r="AFS268" s="233"/>
      <c r="AFT268" s="233"/>
      <c r="AFU268" s="233"/>
      <c r="AFV268" s="233"/>
      <c r="AFW268" s="233"/>
      <c r="AFX268" s="233"/>
      <c r="AFY268" s="233"/>
      <c r="AFZ268" s="233"/>
      <c r="AGA268" s="233"/>
      <c r="AGB268" s="233"/>
      <c r="AGC268" s="233"/>
      <c r="AGD268" s="233"/>
      <c r="AGE268" s="233"/>
      <c r="AGF268" s="233"/>
      <c r="AGG268" s="233"/>
      <c r="AGH268" s="233"/>
      <c r="AGI268" s="233"/>
      <c r="AGJ268" s="233"/>
      <c r="AGK268" s="233"/>
      <c r="AGL268" s="233"/>
      <c r="AGM268" s="233"/>
      <c r="AGN268" s="233"/>
      <c r="AGO268" s="233"/>
      <c r="AGP268" s="233"/>
      <c r="AGQ268" s="233"/>
      <c r="AGR268" s="233"/>
      <c r="AGS268" s="233"/>
      <c r="AGT268" s="233"/>
      <c r="AGU268" s="233"/>
      <c r="AGV268" s="233"/>
      <c r="AGW268" s="233"/>
      <c r="AGX268" s="233"/>
      <c r="AGY268" s="233"/>
      <c r="AGZ268" s="233"/>
      <c r="AHA268" s="233"/>
      <c r="AHB268" s="233"/>
      <c r="AHC268" s="233"/>
      <c r="AHD268" s="233"/>
      <c r="AHE268" s="233"/>
      <c r="AHF268" s="233"/>
      <c r="AHG268" s="233"/>
      <c r="AHH268" s="233"/>
      <c r="AHI268" s="233"/>
      <c r="AHJ268" s="233"/>
      <c r="AHK268" s="233"/>
      <c r="AHL268" s="233"/>
      <c r="AHM268" s="233"/>
      <c r="AHN268" s="233"/>
      <c r="AHO268" s="233"/>
      <c r="AHP268" s="233"/>
      <c r="AHQ268" s="233"/>
      <c r="AHR268" s="233"/>
      <c r="AHS268" s="233"/>
      <c r="AHT268" s="233"/>
      <c r="AHU268" s="233"/>
      <c r="AHV268" s="233"/>
      <c r="AHW268" s="233"/>
      <c r="AHX268" s="233"/>
      <c r="AHY268" s="233"/>
      <c r="AHZ268" s="233"/>
      <c r="AIA268" s="233"/>
      <c r="AIB268" s="233"/>
      <c r="AIC268" s="233"/>
      <c r="AID268" s="233"/>
      <c r="AIE268" s="233"/>
      <c r="AIF268" s="233"/>
      <c r="AIG268" s="233"/>
      <c r="AIH268" s="233"/>
      <c r="AII268" s="233"/>
      <c r="AIJ268" s="233"/>
      <c r="AIK268" s="233"/>
      <c r="AIL268" s="233"/>
      <c r="AIM268" s="233"/>
      <c r="AIN268" s="233"/>
      <c r="AIO268" s="233"/>
      <c r="AIP268" s="233"/>
      <c r="AIQ268" s="233"/>
      <c r="AIR268" s="233"/>
      <c r="AIS268" s="233"/>
      <c r="AIT268" s="233"/>
      <c r="AIU268" s="233"/>
      <c r="AIV268" s="233"/>
      <c r="AIW268" s="233"/>
      <c r="AIX268" s="233"/>
      <c r="AIY268" s="233"/>
      <c r="AIZ268" s="233"/>
      <c r="AJA268" s="233"/>
      <c r="AJB268" s="233"/>
      <c r="AJC268" s="233"/>
      <c r="AJD268" s="233"/>
      <c r="AJE268" s="233"/>
      <c r="AJF268" s="233"/>
      <c r="AJG268" s="233"/>
      <c r="AJH268" s="233"/>
      <c r="AJI268" s="233"/>
      <c r="AJJ268" s="233"/>
      <c r="AJK268" s="233"/>
      <c r="AJL268" s="233"/>
      <c r="AJM268" s="233"/>
      <c r="AJN268" s="233"/>
      <c r="AJO268" s="233"/>
      <c r="AJP268" s="233"/>
      <c r="AJQ268" s="233"/>
      <c r="AJR268" s="233"/>
      <c r="AJS268" s="233"/>
      <c r="AJT268" s="233"/>
      <c r="AJU268" s="233"/>
      <c r="AJV268" s="233"/>
      <c r="AJW268" s="233"/>
      <c r="AJX268" s="233"/>
      <c r="AJY268" s="233"/>
      <c r="AJZ268" s="233"/>
      <c r="AKA268" s="233"/>
      <c r="AKB268" s="233"/>
      <c r="AKC268" s="233"/>
      <c r="AKD268" s="233"/>
      <c r="AKE268" s="233"/>
      <c r="AKF268" s="233"/>
      <c r="AKG268" s="233"/>
      <c r="AKH268" s="233"/>
      <c r="AKI268" s="233"/>
      <c r="AKJ268" s="233"/>
      <c r="AKK268" s="233"/>
      <c r="AKL268" s="233"/>
      <c r="AKM268" s="233"/>
      <c r="AKN268" s="233"/>
      <c r="AKO268" s="233"/>
      <c r="AKP268" s="233"/>
      <c r="AKQ268" s="233"/>
      <c r="AKR268" s="233"/>
      <c r="AKS268" s="233"/>
      <c r="AKT268" s="233"/>
      <c r="AKU268" s="233"/>
      <c r="AKV268" s="233"/>
      <c r="AKW268" s="233"/>
      <c r="AKX268" s="233"/>
      <c r="AKY268" s="233"/>
      <c r="AKZ268" s="233"/>
      <c r="ALA268" s="233"/>
      <c r="ALB268" s="233"/>
      <c r="ALC268" s="233"/>
      <c r="ALD268" s="233"/>
      <c r="ALE268" s="233"/>
      <c r="ALF268" s="233"/>
      <c r="ALG268" s="233"/>
      <c r="ALH268" s="233"/>
      <c r="ALI268" s="233"/>
      <c r="ALJ268" s="233"/>
      <c r="ALK268" s="233"/>
      <c r="ALL268" s="233"/>
      <c r="ALM268" s="233"/>
      <c r="ALN268" s="233"/>
      <c r="ALO268" s="233"/>
      <c r="ALP268" s="233"/>
      <c r="ALQ268" s="233"/>
      <c r="ALR268" s="233"/>
      <c r="ALS268" s="233"/>
      <c r="ALT268" s="233"/>
      <c r="ALU268" s="233"/>
      <c r="ALV268" s="233"/>
      <c r="ALW268" s="233"/>
      <c r="ALX268" s="233"/>
      <c r="ALY268" s="233"/>
      <c r="ALZ268" s="233"/>
      <c r="AMA268" s="233"/>
      <c r="AMB268" s="233"/>
      <c r="AMC268" s="233"/>
      <c r="AMD268" s="233"/>
      <c r="AME268" s="233"/>
      <c r="AMF268" s="233"/>
      <c r="AMG268" s="233"/>
      <c r="AMH268" s="233"/>
      <c r="AMI268" s="233"/>
      <c r="AMJ268" s="233"/>
      <c r="AMK268" s="233"/>
      <c r="AML268" s="233"/>
      <c r="AMM268" s="233"/>
      <c r="AMN268" s="233"/>
    </row>
    <row r="269" spans="1:1028" s="234" customFormat="1" ht="15.6" customHeight="1" x14ac:dyDescent="0.2">
      <c r="A269" s="512" t="s">
        <v>149</v>
      </c>
      <c r="B269" s="518"/>
      <c r="C269" s="518"/>
      <c r="D269" s="671" t="s">
        <v>141</v>
      </c>
      <c r="E269" s="671"/>
      <c r="F269" s="671"/>
      <c r="G269" s="671"/>
      <c r="H269" s="671"/>
      <c r="I269" s="671"/>
      <c r="J269" s="499"/>
      <c r="K269" s="233"/>
      <c r="L269" s="233"/>
      <c r="M269" s="233"/>
      <c r="N269" s="233"/>
      <c r="O269" s="233"/>
      <c r="P269" s="233"/>
      <c r="Q269" s="233"/>
      <c r="R269" s="233"/>
      <c r="S269" s="233"/>
      <c r="T269" s="233"/>
      <c r="U269" s="233"/>
      <c r="V269" s="233"/>
      <c r="W269" s="233"/>
      <c r="X269" s="233"/>
      <c r="Y269" s="233"/>
      <c r="Z269" s="233"/>
      <c r="AA269" s="233"/>
      <c r="AB269" s="233"/>
      <c r="AC269" s="233"/>
      <c r="AD269" s="233"/>
      <c r="AE269" s="233"/>
      <c r="AF269" s="233"/>
      <c r="AG269" s="233"/>
      <c r="AH269" s="233"/>
      <c r="AI269" s="233"/>
      <c r="AJ269" s="233"/>
      <c r="AK269" s="233"/>
      <c r="AL269" s="233"/>
      <c r="AM269" s="233"/>
      <c r="AN269" s="233"/>
      <c r="AO269" s="233"/>
      <c r="AP269" s="233"/>
      <c r="AQ269" s="233"/>
      <c r="AR269" s="233"/>
      <c r="AS269" s="233"/>
      <c r="AT269" s="233"/>
      <c r="AU269" s="233"/>
      <c r="AV269" s="233"/>
      <c r="AW269" s="233"/>
      <c r="AX269" s="233"/>
      <c r="AY269" s="233"/>
      <c r="AZ269" s="233"/>
      <c r="BA269" s="233"/>
      <c r="BB269" s="233"/>
      <c r="BC269" s="233"/>
      <c r="BD269" s="233"/>
      <c r="BE269" s="233"/>
      <c r="BF269" s="233"/>
      <c r="BG269" s="233"/>
      <c r="BH269" s="233"/>
      <c r="BI269" s="233"/>
      <c r="BJ269" s="233"/>
      <c r="BK269" s="233"/>
      <c r="BL269" s="233"/>
      <c r="BM269" s="233"/>
      <c r="BN269" s="233"/>
      <c r="BO269" s="233"/>
      <c r="BP269" s="233"/>
      <c r="BQ269" s="233"/>
      <c r="BR269" s="233"/>
      <c r="BS269" s="233"/>
      <c r="BT269" s="233"/>
      <c r="BU269" s="233"/>
      <c r="BV269" s="233"/>
      <c r="BW269" s="233"/>
      <c r="BX269" s="233"/>
      <c r="BY269" s="233"/>
      <c r="BZ269" s="233"/>
      <c r="CA269" s="233"/>
      <c r="CB269" s="233"/>
      <c r="CC269" s="233"/>
      <c r="CD269" s="233"/>
      <c r="CE269" s="233"/>
      <c r="CF269" s="233"/>
      <c r="CG269" s="233"/>
      <c r="CH269" s="233"/>
      <c r="CI269" s="233"/>
      <c r="CJ269" s="233"/>
      <c r="CK269" s="233"/>
      <c r="CL269" s="233"/>
      <c r="CM269" s="233"/>
      <c r="CN269" s="233"/>
      <c r="CO269" s="233"/>
      <c r="CP269" s="233"/>
      <c r="CQ269" s="233"/>
      <c r="CR269" s="233"/>
      <c r="CS269" s="233"/>
      <c r="CT269" s="233"/>
      <c r="CU269" s="233"/>
      <c r="CV269" s="233"/>
      <c r="CW269" s="233"/>
      <c r="CX269" s="233"/>
      <c r="CY269" s="233"/>
      <c r="CZ269" s="233"/>
      <c r="DA269" s="233"/>
      <c r="DB269" s="233"/>
      <c r="DC269" s="233"/>
      <c r="DD269" s="233"/>
      <c r="DE269" s="233"/>
      <c r="DF269" s="233"/>
      <c r="DG269" s="233"/>
      <c r="DH269" s="233"/>
      <c r="DI269" s="233"/>
      <c r="DJ269" s="233"/>
      <c r="DK269" s="233"/>
      <c r="DL269" s="233"/>
      <c r="DM269" s="233"/>
      <c r="DN269" s="233"/>
      <c r="DO269" s="233"/>
      <c r="DP269" s="233"/>
      <c r="DQ269" s="233"/>
      <c r="DR269" s="233"/>
      <c r="DS269" s="233"/>
      <c r="DT269" s="233"/>
      <c r="DU269" s="233"/>
      <c r="DV269" s="233"/>
      <c r="DW269" s="233"/>
      <c r="DX269" s="233"/>
      <c r="DY269" s="233"/>
      <c r="DZ269" s="233"/>
      <c r="EA269" s="233"/>
      <c r="EB269" s="233"/>
      <c r="EC269" s="233"/>
      <c r="ED269" s="233"/>
      <c r="EE269" s="233"/>
      <c r="EF269" s="233"/>
      <c r="EG269" s="233"/>
      <c r="EH269" s="233"/>
      <c r="EI269" s="233"/>
      <c r="EJ269" s="233"/>
      <c r="EK269" s="233"/>
      <c r="EL269" s="233"/>
      <c r="EM269" s="233"/>
      <c r="EN269" s="233"/>
      <c r="EO269" s="233"/>
      <c r="EP269" s="233"/>
      <c r="EQ269" s="233"/>
      <c r="ER269" s="233"/>
      <c r="ES269" s="233"/>
      <c r="ET269" s="233"/>
      <c r="EU269" s="233"/>
      <c r="EV269" s="233"/>
      <c r="EW269" s="233"/>
      <c r="EX269" s="233"/>
      <c r="EY269" s="233"/>
      <c r="EZ269" s="233"/>
      <c r="FA269" s="233"/>
      <c r="FB269" s="233"/>
      <c r="FC269" s="233"/>
      <c r="FD269" s="233"/>
      <c r="FE269" s="233"/>
      <c r="FF269" s="233"/>
      <c r="FG269" s="233"/>
      <c r="FH269" s="233"/>
      <c r="FI269" s="233"/>
      <c r="FJ269" s="233"/>
      <c r="FK269" s="233"/>
      <c r="FL269" s="233"/>
      <c r="FM269" s="233"/>
      <c r="FN269" s="233"/>
      <c r="FO269" s="233"/>
      <c r="FP269" s="233"/>
      <c r="FQ269" s="233"/>
      <c r="FR269" s="233"/>
      <c r="FS269" s="233"/>
      <c r="FT269" s="233"/>
      <c r="FU269" s="233"/>
      <c r="FV269" s="233"/>
      <c r="FW269" s="233"/>
      <c r="FX269" s="233"/>
      <c r="FY269" s="233"/>
      <c r="FZ269" s="233"/>
      <c r="GA269" s="233"/>
      <c r="GB269" s="233"/>
      <c r="GC269" s="233"/>
      <c r="GD269" s="233"/>
      <c r="GE269" s="233"/>
      <c r="GF269" s="233"/>
      <c r="GG269" s="233"/>
      <c r="GH269" s="233"/>
      <c r="GI269" s="233"/>
      <c r="GJ269" s="233"/>
      <c r="GK269" s="461"/>
      <c r="GL269" s="461"/>
      <c r="GM269" s="461"/>
      <c r="GN269" s="461"/>
      <c r="GO269" s="461"/>
      <c r="GP269" s="461"/>
      <c r="GQ269" s="461"/>
      <c r="GR269" s="461"/>
      <c r="GS269" s="461"/>
      <c r="GT269" s="461"/>
      <c r="GU269" s="461"/>
      <c r="GV269" s="461"/>
      <c r="GW269" s="461"/>
      <c r="GX269" s="461"/>
      <c r="GY269" s="461"/>
      <c r="GZ269" s="461"/>
      <c r="HA269" s="461"/>
      <c r="HB269" s="461"/>
      <c r="HC269" s="461"/>
      <c r="HD269" s="461"/>
      <c r="HE269" s="461"/>
      <c r="HF269" s="461"/>
      <c r="HG269" s="461"/>
      <c r="HH269" s="461"/>
      <c r="HI269" s="461"/>
      <c r="HJ269" s="461"/>
      <c r="HK269" s="461"/>
      <c r="HL269" s="461"/>
      <c r="HM269" s="461"/>
      <c r="HN269" s="461"/>
      <c r="HO269" s="461"/>
      <c r="HP269" s="461"/>
      <c r="HQ269" s="461"/>
      <c r="HR269" s="461"/>
      <c r="HS269" s="461"/>
      <c r="HT269" s="461"/>
      <c r="HU269" s="461"/>
      <c r="HV269" s="461"/>
      <c r="HW269" s="461"/>
      <c r="HX269" s="461"/>
      <c r="HY269" s="461"/>
      <c r="HZ269" s="461"/>
      <c r="IA269" s="461"/>
      <c r="IB269" s="461"/>
      <c r="IC269" s="461"/>
      <c r="ID269" s="461"/>
      <c r="IE269" s="461"/>
      <c r="IF269" s="461"/>
      <c r="IG269" s="461"/>
      <c r="IH269" s="462"/>
      <c r="II269" s="462"/>
      <c r="IJ269" s="462"/>
      <c r="IK269" s="462"/>
      <c r="IL269" s="462"/>
      <c r="IM269" s="462"/>
      <c r="IN269" s="462"/>
      <c r="IO269" s="462"/>
      <c r="IP269" s="233"/>
      <c r="IQ269" s="233"/>
      <c r="IR269" s="233"/>
      <c r="IS269" s="233"/>
      <c r="IT269" s="233"/>
      <c r="IU269" s="233"/>
      <c r="IV269" s="233"/>
      <c r="IW269" s="233"/>
      <c r="IX269" s="233"/>
      <c r="IY269" s="233"/>
      <c r="IZ269" s="233"/>
      <c r="JA269" s="233"/>
      <c r="JB269" s="233"/>
      <c r="JC269" s="233"/>
      <c r="JD269" s="233"/>
      <c r="JE269" s="233"/>
      <c r="JF269" s="233"/>
      <c r="JG269" s="233"/>
      <c r="JH269" s="233"/>
      <c r="JI269" s="233"/>
      <c r="JJ269" s="233"/>
      <c r="JK269" s="233"/>
      <c r="JL269" s="233"/>
      <c r="JM269" s="233"/>
      <c r="JN269" s="233"/>
      <c r="JO269" s="233"/>
      <c r="JP269" s="233"/>
      <c r="JQ269" s="233"/>
      <c r="JR269" s="233"/>
      <c r="JS269" s="233"/>
      <c r="JT269" s="233"/>
      <c r="JU269" s="233"/>
      <c r="JV269" s="233"/>
      <c r="JW269" s="233"/>
      <c r="JX269" s="233"/>
      <c r="JY269" s="233"/>
      <c r="JZ269" s="233"/>
      <c r="KA269" s="233"/>
      <c r="KB269" s="233"/>
      <c r="KC269" s="233"/>
      <c r="KD269" s="233"/>
      <c r="KE269" s="233"/>
      <c r="KF269" s="233"/>
      <c r="KG269" s="233"/>
      <c r="KH269" s="233"/>
      <c r="KI269" s="233"/>
      <c r="KJ269" s="233"/>
      <c r="KK269" s="233"/>
      <c r="KL269" s="233"/>
      <c r="KM269" s="233"/>
      <c r="KN269" s="233"/>
      <c r="KO269" s="233"/>
      <c r="KP269" s="233"/>
      <c r="KQ269" s="233"/>
      <c r="KR269" s="233"/>
      <c r="KS269" s="233"/>
      <c r="KT269" s="233"/>
      <c r="KU269" s="233"/>
      <c r="KV269" s="233"/>
      <c r="KW269" s="233"/>
      <c r="KX269" s="233"/>
      <c r="KY269" s="233"/>
      <c r="KZ269" s="233"/>
      <c r="LA269" s="233"/>
      <c r="LB269" s="233"/>
      <c r="LC269" s="233"/>
      <c r="LD269" s="233"/>
      <c r="LE269" s="233"/>
      <c r="LF269" s="233"/>
      <c r="LG269" s="233"/>
      <c r="LH269" s="233"/>
      <c r="LI269" s="233"/>
      <c r="LJ269" s="233"/>
      <c r="LK269" s="233"/>
      <c r="LL269" s="233"/>
      <c r="LM269" s="233"/>
      <c r="LN269" s="233"/>
      <c r="LO269" s="233"/>
      <c r="LP269" s="233"/>
      <c r="LQ269" s="233"/>
      <c r="LR269" s="233"/>
      <c r="LS269" s="233"/>
      <c r="LT269" s="233"/>
      <c r="LU269" s="233"/>
      <c r="LV269" s="233"/>
      <c r="LW269" s="233"/>
      <c r="LX269" s="233"/>
      <c r="LY269" s="233"/>
      <c r="LZ269" s="233"/>
      <c r="MA269" s="233"/>
      <c r="MB269" s="233"/>
      <c r="MC269" s="233"/>
      <c r="MD269" s="233"/>
      <c r="ME269" s="233"/>
      <c r="MF269" s="233"/>
      <c r="MG269" s="233"/>
      <c r="MH269" s="233"/>
      <c r="MI269" s="233"/>
      <c r="MJ269" s="233"/>
      <c r="MK269" s="233"/>
      <c r="ML269" s="233"/>
      <c r="MM269" s="233"/>
      <c r="MN269" s="233"/>
      <c r="MO269" s="233"/>
      <c r="MP269" s="233"/>
      <c r="MQ269" s="233"/>
      <c r="MR269" s="233"/>
      <c r="MS269" s="233"/>
      <c r="MT269" s="233"/>
      <c r="MU269" s="233"/>
      <c r="MV269" s="233"/>
      <c r="MW269" s="233"/>
      <c r="MX269" s="233"/>
      <c r="MY269" s="233"/>
      <c r="MZ269" s="233"/>
      <c r="NA269" s="233"/>
      <c r="NB269" s="233"/>
      <c r="NC269" s="233"/>
      <c r="ND269" s="233"/>
      <c r="NE269" s="233"/>
      <c r="NF269" s="233"/>
      <c r="NG269" s="233"/>
      <c r="NH269" s="233"/>
      <c r="NI269" s="233"/>
      <c r="NJ269" s="233"/>
      <c r="NK269" s="233"/>
      <c r="NL269" s="233"/>
      <c r="NM269" s="233"/>
      <c r="NN269" s="233"/>
      <c r="NO269" s="233"/>
      <c r="NP269" s="233"/>
      <c r="NQ269" s="233"/>
      <c r="NR269" s="233"/>
      <c r="NS269" s="233"/>
      <c r="NT269" s="233"/>
      <c r="NU269" s="233"/>
      <c r="NV269" s="233"/>
      <c r="NW269" s="233"/>
      <c r="NX269" s="233"/>
      <c r="NY269" s="233"/>
      <c r="NZ269" s="233"/>
      <c r="OA269" s="233"/>
      <c r="OB269" s="233"/>
      <c r="OC269" s="233"/>
      <c r="OD269" s="233"/>
      <c r="OE269" s="233"/>
      <c r="OF269" s="233"/>
      <c r="OG269" s="233"/>
      <c r="OH269" s="233"/>
      <c r="OI269" s="233"/>
      <c r="OJ269" s="233"/>
      <c r="OK269" s="233"/>
      <c r="OL269" s="233"/>
      <c r="OM269" s="233"/>
      <c r="ON269" s="233"/>
      <c r="OO269" s="233"/>
      <c r="OP269" s="233"/>
      <c r="OQ269" s="233"/>
      <c r="OR269" s="233"/>
      <c r="OS269" s="233"/>
      <c r="OT269" s="233"/>
      <c r="OU269" s="233"/>
      <c r="OV269" s="233"/>
      <c r="OW269" s="233"/>
      <c r="OX269" s="233"/>
      <c r="OY269" s="233"/>
      <c r="OZ269" s="233"/>
      <c r="PA269" s="233"/>
      <c r="PB269" s="233"/>
      <c r="PC269" s="233"/>
      <c r="PD269" s="233"/>
      <c r="PE269" s="233"/>
      <c r="PF269" s="233"/>
      <c r="PG269" s="233"/>
      <c r="PH269" s="233"/>
      <c r="PI269" s="233"/>
      <c r="PJ269" s="233"/>
      <c r="PK269" s="233"/>
      <c r="PL269" s="233"/>
      <c r="PM269" s="233"/>
      <c r="PN269" s="233"/>
      <c r="PO269" s="233"/>
      <c r="PP269" s="233"/>
      <c r="PQ269" s="233"/>
      <c r="PR269" s="233"/>
      <c r="PS269" s="233"/>
      <c r="PT269" s="233"/>
      <c r="PU269" s="233"/>
      <c r="PV269" s="233"/>
      <c r="PW269" s="233"/>
      <c r="PX269" s="233"/>
      <c r="PY269" s="233"/>
      <c r="PZ269" s="233"/>
      <c r="QA269" s="233"/>
      <c r="QB269" s="233"/>
      <c r="QC269" s="233"/>
      <c r="QD269" s="233"/>
      <c r="QE269" s="233"/>
      <c r="QF269" s="233"/>
      <c r="QG269" s="233"/>
      <c r="QH269" s="233"/>
      <c r="QI269" s="233"/>
      <c r="QJ269" s="233"/>
      <c r="QK269" s="233"/>
      <c r="QL269" s="233"/>
      <c r="QM269" s="233"/>
      <c r="QN269" s="233"/>
      <c r="QO269" s="233"/>
      <c r="QP269" s="233"/>
      <c r="QQ269" s="233"/>
      <c r="QR269" s="233"/>
      <c r="QS269" s="233"/>
      <c r="QT269" s="233"/>
      <c r="QU269" s="233"/>
      <c r="QV269" s="233"/>
      <c r="QW269" s="233"/>
      <c r="QX269" s="233"/>
      <c r="QY269" s="233"/>
      <c r="QZ269" s="233"/>
      <c r="RA269" s="233"/>
      <c r="RB269" s="233"/>
      <c r="RC269" s="233"/>
      <c r="RD269" s="233"/>
      <c r="RE269" s="233"/>
      <c r="RF269" s="233"/>
      <c r="RG269" s="233"/>
      <c r="RH269" s="233"/>
      <c r="RI269" s="233"/>
      <c r="RJ269" s="233"/>
      <c r="RK269" s="233"/>
      <c r="RL269" s="233"/>
      <c r="RM269" s="233"/>
      <c r="RN269" s="233"/>
      <c r="RO269" s="233"/>
      <c r="RP269" s="233"/>
      <c r="RQ269" s="233"/>
      <c r="RR269" s="233"/>
      <c r="RS269" s="233"/>
      <c r="RT269" s="233"/>
      <c r="RU269" s="233"/>
      <c r="RV269" s="233"/>
      <c r="RW269" s="233"/>
      <c r="RX269" s="233"/>
      <c r="RY269" s="233"/>
      <c r="RZ269" s="233"/>
      <c r="SA269" s="233"/>
      <c r="SB269" s="233"/>
      <c r="SC269" s="233"/>
      <c r="SD269" s="233"/>
      <c r="SE269" s="233"/>
      <c r="SF269" s="233"/>
      <c r="SG269" s="233"/>
      <c r="SH269" s="233"/>
      <c r="SI269" s="233"/>
      <c r="SJ269" s="233"/>
      <c r="SK269" s="233"/>
      <c r="SL269" s="233"/>
      <c r="SM269" s="233"/>
      <c r="SN269" s="233"/>
      <c r="SO269" s="233"/>
      <c r="SP269" s="233"/>
      <c r="SQ269" s="233"/>
      <c r="SR269" s="233"/>
      <c r="SS269" s="233"/>
      <c r="ST269" s="233"/>
      <c r="SU269" s="233"/>
      <c r="SV269" s="233"/>
      <c r="SW269" s="233"/>
      <c r="SX269" s="233"/>
      <c r="SY269" s="233"/>
      <c r="SZ269" s="233"/>
      <c r="TA269" s="233"/>
      <c r="TB269" s="233"/>
      <c r="TC269" s="233"/>
      <c r="TD269" s="233"/>
      <c r="TE269" s="233"/>
      <c r="TF269" s="233"/>
      <c r="TG269" s="233"/>
      <c r="TH269" s="233"/>
      <c r="TI269" s="233"/>
      <c r="TJ269" s="233"/>
      <c r="TK269" s="233"/>
      <c r="TL269" s="233"/>
      <c r="TM269" s="233"/>
      <c r="TN269" s="233"/>
      <c r="TO269" s="233"/>
      <c r="TP269" s="233"/>
      <c r="TQ269" s="233"/>
      <c r="TR269" s="233"/>
      <c r="TS269" s="233"/>
      <c r="TT269" s="233"/>
      <c r="TU269" s="233"/>
      <c r="TV269" s="233"/>
      <c r="TW269" s="233"/>
      <c r="TX269" s="233"/>
      <c r="TY269" s="233"/>
      <c r="TZ269" s="233"/>
      <c r="UA269" s="233"/>
      <c r="UB269" s="233"/>
      <c r="UC269" s="233"/>
      <c r="UD269" s="233"/>
      <c r="UE269" s="233"/>
      <c r="UF269" s="233"/>
      <c r="UG269" s="233"/>
      <c r="UH269" s="233"/>
      <c r="UI269" s="233"/>
      <c r="UJ269" s="233"/>
      <c r="UK269" s="233"/>
      <c r="UL269" s="233"/>
      <c r="UM269" s="233"/>
      <c r="UN269" s="233"/>
      <c r="UO269" s="233"/>
      <c r="UP269" s="233"/>
      <c r="UQ269" s="233"/>
      <c r="UR269" s="233"/>
      <c r="US269" s="233"/>
      <c r="UT269" s="233"/>
      <c r="UU269" s="233"/>
      <c r="UV269" s="233"/>
      <c r="UW269" s="233"/>
      <c r="UX269" s="233"/>
      <c r="UY269" s="233"/>
      <c r="UZ269" s="233"/>
      <c r="VA269" s="233"/>
      <c r="VB269" s="233"/>
      <c r="VC269" s="233"/>
      <c r="VD269" s="233"/>
      <c r="VE269" s="233"/>
      <c r="VF269" s="233"/>
      <c r="VG269" s="233"/>
      <c r="VH269" s="233"/>
      <c r="VI269" s="233"/>
      <c r="VJ269" s="233"/>
      <c r="VK269" s="233"/>
      <c r="VL269" s="233"/>
      <c r="VM269" s="233"/>
      <c r="VN269" s="233"/>
      <c r="VO269" s="233"/>
      <c r="VP269" s="233"/>
      <c r="VQ269" s="233"/>
      <c r="VR269" s="233"/>
      <c r="VS269" s="233"/>
      <c r="VT269" s="233"/>
      <c r="VU269" s="233"/>
      <c r="VV269" s="233"/>
      <c r="VW269" s="233"/>
      <c r="VX269" s="233"/>
      <c r="VY269" s="233"/>
      <c r="VZ269" s="233"/>
      <c r="WA269" s="233"/>
      <c r="WB269" s="233"/>
      <c r="WC269" s="233"/>
      <c r="WD269" s="233"/>
      <c r="WE269" s="233"/>
      <c r="WF269" s="233"/>
      <c r="WG269" s="233"/>
      <c r="WH269" s="233"/>
      <c r="WI269" s="233"/>
      <c r="WJ269" s="233"/>
      <c r="WK269" s="233"/>
      <c r="WL269" s="233"/>
      <c r="WM269" s="233"/>
      <c r="WN269" s="233"/>
      <c r="WO269" s="233"/>
      <c r="WP269" s="233"/>
      <c r="WQ269" s="233"/>
      <c r="WR269" s="233"/>
      <c r="WS269" s="233"/>
      <c r="WT269" s="233"/>
      <c r="WU269" s="233"/>
      <c r="WV269" s="233"/>
      <c r="WW269" s="233"/>
      <c r="WX269" s="233"/>
      <c r="WY269" s="233"/>
      <c r="WZ269" s="233"/>
      <c r="XA269" s="233"/>
      <c r="XB269" s="233"/>
      <c r="XC269" s="233"/>
      <c r="XD269" s="233"/>
      <c r="XE269" s="233"/>
      <c r="XF269" s="233"/>
      <c r="XG269" s="233"/>
      <c r="XH269" s="233"/>
      <c r="XI269" s="233"/>
      <c r="XJ269" s="233"/>
      <c r="XK269" s="233"/>
      <c r="XL269" s="233"/>
      <c r="XM269" s="233"/>
      <c r="XN269" s="233"/>
      <c r="XO269" s="233"/>
      <c r="XP269" s="233"/>
      <c r="XQ269" s="233"/>
      <c r="XR269" s="233"/>
      <c r="XS269" s="233"/>
      <c r="XT269" s="233"/>
      <c r="XU269" s="233"/>
      <c r="XV269" s="233"/>
      <c r="XW269" s="233"/>
      <c r="XX269" s="233"/>
      <c r="XY269" s="233"/>
      <c r="XZ269" s="233"/>
      <c r="YA269" s="233"/>
      <c r="YB269" s="233"/>
      <c r="YC269" s="233"/>
      <c r="YD269" s="233"/>
      <c r="YE269" s="233"/>
      <c r="YF269" s="233"/>
      <c r="YG269" s="233"/>
      <c r="YH269" s="233"/>
      <c r="YI269" s="233"/>
      <c r="YJ269" s="233"/>
      <c r="YK269" s="233"/>
      <c r="YL269" s="233"/>
      <c r="YM269" s="233"/>
      <c r="YN269" s="233"/>
      <c r="YO269" s="233"/>
      <c r="YP269" s="233"/>
      <c r="YQ269" s="233"/>
      <c r="YR269" s="233"/>
      <c r="YS269" s="233"/>
      <c r="YT269" s="233"/>
      <c r="YU269" s="233"/>
      <c r="YV269" s="233"/>
      <c r="YW269" s="233"/>
      <c r="YX269" s="233"/>
      <c r="YY269" s="233"/>
      <c r="YZ269" s="233"/>
      <c r="ZA269" s="233"/>
      <c r="ZB269" s="233"/>
      <c r="ZC269" s="233"/>
      <c r="ZD269" s="233"/>
      <c r="ZE269" s="233"/>
      <c r="ZF269" s="233"/>
      <c r="ZG269" s="233"/>
      <c r="ZH269" s="233"/>
      <c r="ZI269" s="233"/>
      <c r="ZJ269" s="233"/>
      <c r="ZK269" s="233"/>
      <c r="ZL269" s="233"/>
      <c r="ZM269" s="233"/>
      <c r="ZN269" s="233"/>
      <c r="ZO269" s="233"/>
      <c r="ZP269" s="233"/>
      <c r="ZQ269" s="233"/>
      <c r="ZR269" s="233"/>
      <c r="ZS269" s="233"/>
      <c r="ZT269" s="233"/>
      <c r="ZU269" s="233"/>
      <c r="ZV269" s="233"/>
      <c r="ZW269" s="233"/>
      <c r="ZX269" s="233"/>
      <c r="ZY269" s="233"/>
      <c r="ZZ269" s="233"/>
      <c r="AAA269" s="233"/>
      <c r="AAB269" s="233"/>
      <c r="AAC269" s="233"/>
      <c r="AAD269" s="233"/>
      <c r="AAE269" s="233"/>
      <c r="AAF269" s="233"/>
      <c r="AAG269" s="233"/>
      <c r="AAH269" s="233"/>
      <c r="AAI269" s="233"/>
      <c r="AAJ269" s="233"/>
      <c r="AAK269" s="233"/>
      <c r="AAL269" s="233"/>
      <c r="AAM269" s="233"/>
      <c r="AAN269" s="233"/>
      <c r="AAO269" s="233"/>
      <c r="AAP269" s="233"/>
      <c r="AAQ269" s="233"/>
      <c r="AAR269" s="233"/>
      <c r="AAS269" s="233"/>
      <c r="AAT269" s="233"/>
      <c r="AAU269" s="233"/>
      <c r="AAV269" s="233"/>
      <c r="AAW269" s="233"/>
      <c r="AAX269" s="233"/>
      <c r="AAY269" s="233"/>
      <c r="AAZ269" s="233"/>
      <c r="ABA269" s="233"/>
      <c r="ABB269" s="233"/>
      <c r="ABC269" s="233"/>
      <c r="ABD269" s="233"/>
      <c r="ABE269" s="233"/>
      <c r="ABF269" s="233"/>
      <c r="ABG269" s="233"/>
      <c r="ABH269" s="233"/>
      <c r="ABI269" s="233"/>
      <c r="ABJ269" s="233"/>
      <c r="ABK269" s="233"/>
      <c r="ABL269" s="233"/>
      <c r="ABM269" s="233"/>
      <c r="ABN269" s="233"/>
      <c r="ABO269" s="233"/>
      <c r="ABP269" s="233"/>
      <c r="ABQ269" s="233"/>
      <c r="ABR269" s="233"/>
      <c r="ABS269" s="233"/>
      <c r="ABT269" s="233"/>
      <c r="ABU269" s="233"/>
      <c r="ABV269" s="233"/>
      <c r="ABW269" s="233"/>
      <c r="ABX269" s="233"/>
      <c r="ABY269" s="233"/>
      <c r="ABZ269" s="233"/>
      <c r="ACA269" s="233"/>
      <c r="ACB269" s="233"/>
      <c r="ACC269" s="233"/>
      <c r="ACD269" s="233"/>
      <c r="ACE269" s="233"/>
      <c r="ACF269" s="233"/>
      <c r="ACG269" s="233"/>
      <c r="ACH269" s="233"/>
      <c r="ACI269" s="233"/>
      <c r="ACJ269" s="233"/>
      <c r="ACK269" s="233"/>
      <c r="ACL269" s="233"/>
      <c r="ACM269" s="233"/>
      <c r="ACN269" s="233"/>
      <c r="ACO269" s="233"/>
      <c r="ACP269" s="233"/>
      <c r="ACQ269" s="233"/>
      <c r="ACR269" s="233"/>
      <c r="ACS269" s="233"/>
      <c r="ACT269" s="233"/>
      <c r="ACU269" s="233"/>
      <c r="ACV269" s="233"/>
      <c r="ACW269" s="233"/>
      <c r="ACX269" s="233"/>
      <c r="ACY269" s="233"/>
      <c r="ACZ269" s="233"/>
      <c r="ADA269" s="233"/>
      <c r="ADB269" s="233"/>
      <c r="ADC269" s="233"/>
      <c r="ADD269" s="233"/>
      <c r="ADE269" s="233"/>
      <c r="ADF269" s="233"/>
      <c r="ADG269" s="233"/>
      <c r="ADH269" s="233"/>
      <c r="ADI269" s="233"/>
      <c r="ADJ269" s="233"/>
      <c r="ADK269" s="233"/>
      <c r="ADL269" s="233"/>
      <c r="ADM269" s="233"/>
      <c r="ADN269" s="233"/>
      <c r="ADO269" s="233"/>
      <c r="ADP269" s="233"/>
      <c r="ADQ269" s="233"/>
      <c r="ADR269" s="233"/>
      <c r="ADS269" s="233"/>
      <c r="ADT269" s="233"/>
      <c r="ADU269" s="233"/>
      <c r="ADV269" s="233"/>
      <c r="ADW269" s="233"/>
      <c r="ADX269" s="233"/>
      <c r="ADY269" s="233"/>
      <c r="ADZ269" s="233"/>
      <c r="AEA269" s="233"/>
      <c r="AEB269" s="233"/>
      <c r="AEC269" s="233"/>
      <c r="AED269" s="233"/>
      <c r="AEE269" s="233"/>
      <c r="AEF269" s="233"/>
      <c r="AEG269" s="233"/>
      <c r="AEH269" s="233"/>
      <c r="AEI269" s="233"/>
      <c r="AEJ269" s="233"/>
      <c r="AEK269" s="233"/>
      <c r="AEL269" s="233"/>
      <c r="AEM269" s="233"/>
      <c r="AEN269" s="233"/>
      <c r="AEO269" s="233"/>
      <c r="AEP269" s="233"/>
      <c r="AEQ269" s="233"/>
      <c r="AER269" s="233"/>
      <c r="AES269" s="233"/>
      <c r="AET269" s="233"/>
      <c r="AEU269" s="233"/>
      <c r="AEV269" s="233"/>
      <c r="AEW269" s="233"/>
      <c r="AEX269" s="233"/>
      <c r="AEY269" s="233"/>
      <c r="AEZ269" s="233"/>
      <c r="AFA269" s="233"/>
      <c r="AFB269" s="233"/>
      <c r="AFC269" s="233"/>
      <c r="AFD269" s="233"/>
      <c r="AFE269" s="233"/>
      <c r="AFF269" s="233"/>
      <c r="AFG269" s="233"/>
      <c r="AFH269" s="233"/>
      <c r="AFI269" s="233"/>
      <c r="AFJ269" s="233"/>
      <c r="AFK269" s="233"/>
      <c r="AFL269" s="233"/>
      <c r="AFM269" s="233"/>
      <c r="AFN269" s="233"/>
      <c r="AFO269" s="233"/>
      <c r="AFP269" s="233"/>
      <c r="AFQ269" s="233"/>
      <c r="AFR269" s="233"/>
      <c r="AFS269" s="233"/>
      <c r="AFT269" s="233"/>
      <c r="AFU269" s="233"/>
      <c r="AFV269" s="233"/>
      <c r="AFW269" s="233"/>
      <c r="AFX269" s="233"/>
      <c r="AFY269" s="233"/>
      <c r="AFZ269" s="233"/>
      <c r="AGA269" s="233"/>
      <c r="AGB269" s="233"/>
      <c r="AGC269" s="233"/>
      <c r="AGD269" s="233"/>
      <c r="AGE269" s="233"/>
      <c r="AGF269" s="233"/>
      <c r="AGG269" s="233"/>
      <c r="AGH269" s="233"/>
      <c r="AGI269" s="233"/>
      <c r="AGJ269" s="233"/>
      <c r="AGK269" s="233"/>
      <c r="AGL269" s="233"/>
      <c r="AGM269" s="233"/>
      <c r="AGN269" s="233"/>
      <c r="AGO269" s="233"/>
      <c r="AGP269" s="233"/>
      <c r="AGQ269" s="233"/>
      <c r="AGR269" s="233"/>
      <c r="AGS269" s="233"/>
      <c r="AGT269" s="233"/>
      <c r="AGU269" s="233"/>
      <c r="AGV269" s="233"/>
      <c r="AGW269" s="233"/>
      <c r="AGX269" s="233"/>
      <c r="AGY269" s="233"/>
      <c r="AGZ269" s="233"/>
      <c r="AHA269" s="233"/>
      <c r="AHB269" s="233"/>
      <c r="AHC269" s="233"/>
      <c r="AHD269" s="233"/>
      <c r="AHE269" s="233"/>
      <c r="AHF269" s="233"/>
      <c r="AHG269" s="233"/>
      <c r="AHH269" s="233"/>
      <c r="AHI269" s="233"/>
      <c r="AHJ269" s="233"/>
      <c r="AHK269" s="233"/>
      <c r="AHL269" s="233"/>
      <c r="AHM269" s="233"/>
      <c r="AHN269" s="233"/>
      <c r="AHO269" s="233"/>
      <c r="AHP269" s="233"/>
      <c r="AHQ269" s="233"/>
      <c r="AHR269" s="233"/>
      <c r="AHS269" s="233"/>
      <c r="AHT269" s="233"/>
      <c r="AHU269" s="233"/>
      <c r="AHV269" s="233"/>
      <c r="AHW269" s="233"/>
      <c r="AHX269" s="233"/>
      <c r="AHY269" s="233"/>
      <c r="AHZ269" s="233"/>
      <c r="AIA269" s="233"/>
      <c r="AIB269" s="233"/>
      <c r="AIC269" s="233"/>
      <c r="AID269" s="233"/>
      <c r="AIE269" s="233"/>
      <c r="AIF269" s="233"/>
      <c r="AIG269" s="233"/>
      <c r="AIH269" s="233"/>
      <c r="AII269" s="233"/>
      <c r="AIJ269" s="233"/>
      <c r="AIK269" s="233"/>
      <c r="AIL269" s="233"/>
      <c r="AIM269" s="233"/>
      <c r="AIN269" s="233"/>
      <c r="AIO269" s="233"/>
      <c r="AIP269" s="233"/>
      <c r="AIQ269" s="233"/>
      <c r="AIR269" s="233"/>
      <c r="AIS269" s="233"/>
      <c r="AIT269" s="233"/>
      <c r="AIU269" s="233"/>
      <c r="AIV269" s="233"/>
      <c r="AIW269" s="233"/>
      <c r="AIX269" s="233"/>
      <c r="AIY269" s="233"/>
      <c r="AIZ269" s="233"/>
      <c r="AJA269" s="233"/>
      <c r="AJB269" s="233"/>
      <c r="AJC269" s="233"/>
      <c r="AJD269" s="233"/>
      <c r="AJE269" s="233"/>
      <c r="AJF269" s="233"/>
      <c r="AJG269" s="233"/>
      <c r="AJH269" s="233"/>
      <c r="AJI269" s="233"/>
      <c r="AJJ269" s="233"/>
      <c r="AJK269" s="233"/>
      <c r="AJL269" s="233"/>
      <c r="AJM269" s="233"/>
      <c r="AJN269" s="233"/>
      <c r="AJO269" s="233"/>
      <c r="AJP269" s="233"/>
      <c r="AJQ269" s="233"/>
      <c r="AJR269" s="233"/>
      <c r="AJS269" s="233"/>
      <c r="AJT269" s="233"/>
      <c r="AJU269" s="233"/>
      <c r="AJV269" s="233"/>
      <c r="AJW269" s="233"/>
      <c r="AJX269" s="233"/>
      <c r="AJY269" s="233"/>
      <c r="AJZ269" s="233"/>
      <c r="AKA269" s="233"/>
      <c r="AKB269" s="233"/>
      <c r="AKC269" s="233"/>
      <c r="AKD269" s="233"/>
      <c r="AKE269" s="233"/>
      <c r="AKF269" s="233"/>
      <c r="AKG269" s="233"/>
      <c r="AKH269" s="233"/>
      <c r="AKI269" s="233"/>
      <c r="AKJ269" s="233"/>
      <c r="AKK269" s="233"/>
      <c r="AKL269" s="233"/>
      <c r="AKM269" s="233"/>
      <c r="AKN269" s="233"/>
      <c r="AKO269" s="233"/>
      <c r="AKP269" s="233"/>
      <c r="AKQ269" s="233"/>
      <c r="AKR269" s="233"/>
      <c r="AKS269" s="233"/>
      <c r="AKT269" s="233"/>
      <c r="AKU269" s="233"/>
      <c r="AKV269" s="233"/>
      <c r="AKW269" s="233"/>
      <c r="AKX269" s="233"/>
      <c r="AKY269" s="233"/>
      <c r="AKZ269" s="233"/>
      <c r="ALA269" s="233"/>
      <c r="ALB269" s="233"/>
      <c r="ALC269" s="233"/>
      <c r="ALD269" s="233"/>
      <c r="ALE269" s="233"/>
      <c r="ALF269" s="233"/>
      <c r="ALG269" s="233"/>
      <c r="ALH269" s="233"/>
      <c r="ALI269" s="233"/>
      <c r="ALJ269" s="233"/>
      <c r="ALK269" s="233"/>
      <c r="ALL269" s="233"/>
      <c r="ALM269" s="233"/>
      <c r="ALN269" s="233"/>
      <c r="ALO269" s="233"/>
      <c r="ALP269" s="233"/>
      <c r="ALQ269" s="233"/>
      <c r="ALR269" s="233"/>
      <c r="ALS269" s="233"/>
      <c r="ALT269" s="233"/>
      <c r="ALU269" s="233"/>
      <c r="ALV269" s="233"/>
      <c r="ALW269" s="233"/>
      <c r="ALX269" s="233"/>
      <c r="ALY269" s="233"/>
      <c r="ALZ269" s="233"/>
      <c r="AMA269" s="233"/>
      <c r="AMB269" s="233"/>
      <c r="AMC269" s="233"/>
      <c r="AMD269" s="233"/>
      <c r="AME269" s="233"/>
      <c r="AMF269" s="233"/>
      <c r="AMG269" s="233"/>
      <c r="AMH269" s="233"/>
      <c r="AMI269" s="233"/>
      <c r="AMJ269" s="233"/>
      <c r="AMK269" s="233"/>
      <c r="AML269" s="233"/>
      <c r="AMM269" s="233"/>
      <c r="AMN269" s="233"/>
    </row>
    <row r="270" spans="1:1028" s="234" customFormat="1" ht="15.6" customHeight="1" x14ac:dyDescent="0.2">
      <c r="A270" s="513" t="s">
        <v>151</v>
      </c>
      <c r="B270" s="514" t="s">
        <v>335</v>
      </c>
      <c r="C270" s="514">
        <v>1037</v>
      </c>
      <c r="D270" s="519" t="s">
        <v>143</v>
      </c>
      <c r="E270" s="510" t="s">
        <v>81</v>
      </c>
      <c r="F270" s="520">
        <v>60</v>
      </c>
      <c r="G270" s="521">
        <v>53.75</v>
      </c>
      <c r="H270" s="201">
        <f t="shared" ref="H270:H271" si="199">ROUND((F270*G270),2)</f>
        <v>3225</v>
      </c>
      <c r="I270" s="202">
        <f t="shared" ref="I270:I271" si="200">ROUND(H270*(1+$I$6),2)</f>
        <v>4026.08</v>
      </c>
      <c r="J270" s="203">
        <f t="shared" si="192"/>
        <v>4.5622040306283014E-3</v>
      </c>
      <c r="K270" s="233"/>
      <c r="L270" s="233"/>
      <c r="M270" s="233"/>
      <c r="N270" s="233"/>
      <c r="O270" s="233"/>
      <c r="P270" s="233"/>
      <c r="Q270" s="233"/>
      <c r="R270" s="233"/>
      <c r="S270" s="233"/>
      <c r="T270" s="233"/>
      <c r="U270" s="233"/>
      <c r="V270" s="233"/>
      <c r="W270" s="233"/>
      <c r="X270" s="233"/>
      <c r="Y270" s="233"/>
      <c r="Z270" s="233"/>
      <c r="AA270" s="233"/>
      <c r="AB270" s="233"/>
      <c r="AC270" s="233"/>
      <c r="AD270" s="233"/>
      <c r="AE270" s="233"/>
      <c r="AF270" s="233"/>
      <c r="AG270" s="233"/>
      <c r="AH270" s="233"/>
      <c r="AI270" s="233"/>
      <c r="AJ270" s="233"/>
      <c r="AK270" s="233"/>
      <c r="AL270" s="233"/>
      <c r="AM270" s="233"/>
      <c r="AN270" s="233"/>
      <c r="AO270" s="233"/>
      <c r="AP270" s="233"/>
      <c r="AQ270" s="233"/>
      <c r="AR270" s="233"/>
      <c r="AS270" s="233"/>
      <c r="AT270" s="233"/>
      <c r="AU270" s="233"/>
      <c r="AV270" s="233"/>
      <c r="AW270" s="233"/>
      <c r="AX270" s="233"/>
      <c r="AY270" s="233"/>
      <c r="AZ270" s="233"/>
      <c r="BA270" s="233"/>
      <c r="BB270" s="233"/>
      <c r="BC270" s="233"/>
      <c r="BD270" s="233"/>
      <c r="BE270" s="233"/>
      <c r="BF270" s="233"/>
      <c r="BG270" s="233"/>
      <c r="BH270" s="233"/>
      <c r="BI270" s="233"/>
      <c r="BJ270" s="233"/>
      <c r="BK270" s="233"/>
      <c r="BL270" s="233"/>
      <c r="BM270" s="233"/>
      <c r="BN270" s="233"/>
      <c r="BO270" s="233"/>
      <c r="BP270" s="233"/>
      <c r="BQ270" s="233"/>
      <c r="BR270" s="233"/>
      <c r="BS270" s="233"/>
      <c r="BT270" s="233"/>
      <c r="BU270" s="233"/>
      <c r="BV270" s="233"/>
      <c r="BW270" s="233"/>
      <c r="BX270" s="233"/>
      <c r="BY270" s="233"/>
      <c r="BZ270" s="233"/>
      <c r="CA270" s="233"/>
      <c r="CB270" s="233"/>
      <c r="CC270" s="233"/>
      <c r="CD270" s="233"/>
      <c r="CE270" s="233"/>
      <c r="CF270" s="233"/>
      <c r="CG270" s="233"/>
      <c r="CH270" s="233"/>
      <c r="CI270" s="233"/>
      <c r="CJ270" s="233"/>
      <c r="CK270" s="233"/>
      <c r="CL270" s="233"/>
      <c r="CM270" s="233"/>
      <c r="CN270" s="233"/>
      <c r="CO270" s="233"/>
      <c r="CP270" s="233"/>
      <c r="CQ270" s="233"/>
      <c r="CR270" s="233"/>
      <c r="CS270" s="233"/>
      <c r="CT270" s="233"/>
      <c r="CU270" s="233"/>
      <c r="CV270" s="233"/>
      <c r="CW270" s="233"/>
      <c r="CX270" s="233"/>
      <c r="CY270" s="233"/>
      <c r="CZ270" s="233"/>
      <c r="DA270" s="233"/>
      <c r="DB270" s="233"/>
      <c r="DC270" s="233"/>
      <c r="DD270" s="233"/>
      <c r="DE270" s="233"/>
      <c r="DF270" s="233"/>
      <c r="DG270" s="233"/>
      <c r="DH270" s="233"/>
      <c r="DI270" s="233"/>
      <c r="DJ270" s="233"/>
      <c r="DK270" s="233"/>
      <c r="DL270" s="233"/>
      <c r="DM270" s="233"/>
      <c r="DN270" s="233"/>
      <c r="DO270" s="233"/>
      <c r="DP270" s="233"/>
      <c r="DQ270" s="233"/>
      <c r="DR270" s="233"/>
      <c r="DS270" s="233"/>
      <c r="DT270" s="233"/>
      <c r="DU270" s="233"/>
      <c r="DV270" s="233"/>
      <c r="DW270" s="233"/>
      <c r="DX270" s="233"/>
      <c r="DY270" s="233"/>
      <c r="DZ270" s="233"/>
      <c r="EA270" s="233"/>
      <c r="EB270" s="233"/>
      <c r="EC270" s="233"/>
      <c r="ED270" s="233"/>
      <c r="EE270" s="233"/>
      <c r="EF270" s="233"/>
      <c r="EG270" s="233"/>
      <c r="EH270" s="233"/>
      <c r="EI270" s="233"/>
      <c r="EJ270" s="233"/>
      <c r="EK270" s="233"/>
      <c r="EL270" s="233"/>
      <c r="EM270" s="233"/>
      <c r="EN270" s="233"/>
      <c r="EO270" s="233"/>
      <c r="EP270" s="233"/>
      <c r="EQ270" s="233"/>
      <c r="ER270" s="233"/>
      <c r="ES270" s="233"/>
      <c r="ET270" s="233"/>
      <c r="EU270" s="233"/>
      <c r="EV270" s="233"/>
      <c r="EW270" s="233"/>
      <c r="EX270" s="233"/>
      <c r="EY270" s="233"/>
      <c r="EZ270" s="233"/>
      <c r="FA270" s="233"/>
      <c r="FB270" s="233"/>
      <c r="FC270" s="233"/>
      <c r="FD270" s="233"/>
      <c r="FE270" s="233"/>
      <c r="FF270" s="233"/>
      <c r="FG270" s="233"/>
      <c r="FH270" s="233"/>
      <c r="FI270" s="233"/>
      <c r="FJ270" s="233"/>
      <c r="FK270" s="233"/>
      <c r="FL270" s="233"/>
      <c r="FM270" s="233"/>
      <c r="FN270" s="233"/>
      <c r="FO270" s="233"/>
      <c r="FP270" s="233"/>
      <c r="FQ270" s="233"/>
      <c r="FR270" s="233"/>
      <c r="FS270" s="233"/>
      <c r="FT270" s="233"/>
      <c r="FU270" s="233"/>
      <c r="FV270" s="233"/>
      <c r="FW270" s="233"/>
      <c r="FX270" s="233"/>
      <c r="FY270" s="233"/>
      <c r="FZ270" s="233"/>
      <c r="GA270" s="233"/>
      <c r="GB270" s="233"/>
      <c r="GC270" s="233"/>
      <c r="GD270" s="233"/>
      <c r="GE270" s="233"/>
      <c r="GF270" s="233"/>
      <c r="GG270" s="233"/>
      <c r="GH270" s="233"/>
      <c r="GI270" s="233"/>
      <c r="GJ270" s="233"/>
      <c r="GK270" s="461"/>
      <c r="GL270" s="461"/>
      <c r="GM270" s="461"/>
      <c r="GN270" s="461"/>
      <c r="GO270" s="461"/>
      <c r="GP270" s="461"/>
      <c r="GQ270" s="461"/>
      <c r="GR270" s="461"/>
      <c r="GS270" s="461"/>
      <c r="GT270" s="461"/>
      <c r="GU270" s="461"/>
      <c r="GV270" s="461"/>
      <c r="GW270" s="461"/>
      <c r="GX270" s="461"/>
      <c r="GY270" s="461"/>
      <c r="GZ270" s="461"/>
      <c r="HA270" s="461"/>
      <c r="HB270" s="461"/>
      <c r="HC270" s="461"/>
      <c r="HD270" s="461"/>
      <c r="HE270" s="461"/>
      <c r="HF270" s="461"/>
      <c r="HG270" s="461"/>
      <c r="HH270" s="461"/>
      <c r="HI270" s="461"/>
      <c r="HJ270" s="461"/>
      <c r="HK270" s="461"/>
      <c r="HL270" s="461"/>
      <c r="HM270" s="461"/>
      <c r="HN270" s="461"/>
      <c r="HO270" s="461"/>
      <c r="HP270" s="461"/>
      <c r="HQ270" s="461"/>
      <c r="HR270" s="461"/>
      <c r="HS270" s="461"/>
      <c r="HT270" s="461"/>
      <c r="HU270" s="461"/>
      <c r="HV270" s="461"/>
      <c r="HW270" s="461"/>
      <c r="HX270" s="461"/>
      <c r="HY270" s="461"/>
      <c r="HZ270" s="461"/>
      <c r="IA270" s="461"/>
      <c r="IB270" s="461"/>
      <c r="IC270" s="461"/>
      <c r="ID270" s="461"/>
      <c r="IE270" s="461"/>
      <c r="IF270" s="461"/>
      <c r="IG270" s="461"/>
      <c r="IH270" s="462"/>
      <c r="II270" s="462"/>
      <c r="IJ270" s="462"/>
      <c r="IK270" s="462"/>
      <c r="IL270" s="462"/>
      <c r="IM270" s="462"/>
      <c r="IN270" s="462"/>
      <c r="IO270" s="462"/>
      <c r="IP270" s="233"/>
      <c r="IQ270" s="233"/>
      <c r="IR270" s="233"/>
      <c r="IS270" s="233"/>
      <c r="IT270" s="233"/>
      <c r="IU270" s="233"/>
      <c r="IV270" s="233"/>
      <c r="IW270" s="233"/>
      <c r="IX270" s="233"/>
      <c r="IY270" s="233"/>
      <c r="IZ270" s="233"/>
      <c r="JA270" s="233"/>
      <c r="JB270" s="233"/>
      <c r="JC270" s="233"/>
      <c r="JD270" s="233"/>
      <c r="JE270" s="233"/>
      <c r="JF270" s="233"/>
      <c r="JG270" s="233"/>
      <c r="JH270" s="233"/>
      <c r="JI270" s="233"/>
      <c r="JJ270" s="233"/>
      <c r="JK270" s="233"/>
      <c r="JL270" s="233"/>
      <c r="JM270" s="233"/>
      <c r="JN270" s="233"/>
      <c r="JO270" s="233"/>
      <c r="JP270" s="233"/>
      <c r="JQ270" s="233"/>
      <c r="JR270" s="233"/>
      <c r="JS270" s="233"/>
      <c r="JT270" s="233"/>
      <c r="JU270" s="233"/>
      <c r="JV270" s="233"/>
      <c r="JW270" s="233"/>
      <c r="JX270" s="233"/>
      <c r="JY270" s="233"/>
      <c r="JZ270" s="233"/>
      <c r="KA270" s="233"/>
      <c r="KB270" s="233"/>
      <c r="KC270" s="233"/>
      <c r="KD270" s="233"/>
      <c r="KE270" s="233"/>
      <c r="KF270" s="233"/>
      <c r="KG270" s="233"/>
      <c r="KH270" s="233"/>
      <c r="KI270" s="233"/>
      <c r="KJ270" s="233"/>
      <c r="KK270" s="233"/>
      <c r="KL270" s="233"/>
      <c r="KM270" s="233"/>
      <c r="KN270" s="233"/>
      <c r="KO270" s="233"/>
      <c r="KP270" s="233"/>
      <c r="KQ270" s="233"/>
      <c r="KR270" s="233"/>
      <c r="KS270" s="233"/>
      <c r="KT270" s="233"/>
      <c r="KU270" s="233"/>
      <c r="KV270" s="233"/>
      <c r="KW270" s="233"/>
      <c r="KX270" s="233"/>
      <c r="KY270" s="233"/>
      <c r="KZ270" s="233"/>
      <c r="LA270" s="233"/>
      <c r="LB270" s="233"/>
      <c r="LC270" s="233"/>
      <c r="LD270" s="233"/>
      <c r="LE270" s="233"/>
      <c r="LF270" s="233"/>
      <c r="LG270" s="233"/>
      <c r="LH270" s="233"/>
      <c r="LI270" s="233"/>
      <c r="LJ270" s="233"/>
      <c r="LK270" s="233"/>
      <c r="LL270" s="233"/>
      <c r="LM270" s="233"/>
      <c r="LN270" s="233"/>
      <c r="LO270" s="233"/>
      <c r="LP270" s="233"/>
      <c r="LQ270" s="233"/>
      <c r="LR270" s="233"/>
      <c r="LS270" s="233"/>
      <c r="LT270" s="233"/>
      <c r="LU270" s="233"/>
      <c r="LV270" s="233"/>
      <c r="LW270" s="233"/>
      <c r="LX270" s="233"/>
      <c r="LY270" s="233"/>
      <c r="LZ270" s="233"/>
      <c r="MA270" s="233"/>
      <c r="MB270" s="233"/>
      <c r="MC270" s="233"/>
      <c r="MD270" s="233"/>
      <c r="ME270" s="233"/>
      <c r="MF270" s="233"/>
      <c r="MG270" s="233"/>
      <c r="MH270" s="233"/>
      <c r="MI270" s="233"/>
      <c r="MJ270" s="233"/>
      <c r="MK270" s="233"/>
      <c r="ML270" s="233"/>
      <c r="MM270" s="233"/>
      <c r="MN270" s="233"/>
      <c r="MO270" s="233"/>
      <c r="MP270" s="233"/>
      <c r="MQ270" s="233"/>
      <c r="MR270" s="233"/>
      <c r="MS270" s="233"/>
      <c r="MT270" s="233"/>
      <c r="MU270" s="233"/>
      <c r="MV270" s="233"/>
      <c r="MW270" s="233"/>
      <c r="MX270" s="233"/>
      <c r="MY270" s="233"/>
      <c r="MZ270" s="233"/>
      <c r="NA270" s="233"/>
      <c r="NB270" s="233"/>
      <c r="NC270" s="233"/>
      <c r="ND270" s="233"/>
      <c r="NE270" s="233"/>
      <c r="NF270" s="233"/>
      <c r="NG270" s="233"/>
      <c r="NH270" s="233"/>
      <c r="NI270" s="233"/>
      <c r="NJ270" s="233"/>
      <c r="NK270" s="233"/>
      <c r="NL270" s="233"/>
      <c r="NM270" s="233"/>
      <c r="NN270" s="233"/>
      <c r="NO270" s="233"/>
      <c r="NP270" s="233"/>
      <c r="NQ270" s="233"/>
      <c r="NR270" s="233"/>
      <c r="NS270" s="233"/>
      <c r="NT270" s="233"/>
      <c r="NU270" s="233"/>
      <c r="NV270" s="233"/>
      <c r="NW270" s="233"/>
      <c r="NX270" s="233"/>
      <c r="NY270" s="233"/>
      <c r="NZ270" s="233"/>
      <c r="OA270" s="233"/>
      <c r="OB270" s="233"/>
      <c r="OC270" s="233"/>
      <c r="OD270" s="233"/>
      <c r="OE270" s="233"/>
      <c r="OF270" s="233"/>
      <c r="OG270" s="233"/>
      <c r="OH270" s="233"/>
      <c r="OI270" s="233"/>
      <c r="OJ270" s="233"/>
      <c r="OK270" s="233"/>
      <c r="OL270" s="233"/>
      <c r="OM270" s="233"/>
      <c r="ON270" s="233"/>
      <c r="OO270" s="233"/>
      <c r="OP270" s="233"/>
      <c r="OQ270" s="233"/>
      <c r="OR270" s="233"/>
      <c r="OS270" s="233"/>
      <c r="OT270" s="233"/>
      <c r="OU270" s="233"/>
      <c r="OV270" s="233"/>
      <c r="OW270" s="233"/>
      <c r="OX270" s="233"/>
      <c r="OY270" s="233"/>
      <c r="OZ270" s="233"/>
      <c r="PA270" s="233"/>
      <c r="PB270" s="233"/>
      <c r="PC270" s="233"/>
      <c r="PD270" s="233"/>
      <c r="PE270" s="233"/>
      <c r="PF270" s="233"/>
      <c r="PG270" s="233"/>
      <c r="PH270" s="233"/>
      <c r="PI270" s="233"/>
      <c r="PJ270" s="233"/>
      <c r="PK270" s="233"/>
      <c r="PL270" s="233"/>
      <c r="PM270" s="233"/>
      <c r="PN270" s="233"/>
      <c r="PO270" s="233"/>
      <c r="PP270" s="233"/>
      <c r="PQ270" s="233"/>
      <c r="PR270" s="233"/>
      <c r="PS270" s="233"/>
      <c r="PT270" s="233"/>
      <c r="PU270" s="233"/>
      <c r="PV270" s="233"/>
      <c r="PW270" s="233"/>
      <c r="PX270" s="233"/>
      <c r="PY270" s="233"/>
      <c r="PZ270" s="233"/>
      <c r="QA270" s="233"/>
      <c r="QB270" s="233"/>
      <c r="QC270" s="233"/>
      <c r="QD270" s="233"/>
      <c r="QE270" s="233"/>
      <c r="QF270" s="233"/>
      <c r="QG270" s="233"/>
      <c r="QH270" s="233"/>
      <c r="QI270" s="233"/>
      <c r="QJ270" s="233"/>
      <c r="QK270" s="233"/>
      <c r="QL270" s="233"/>
      <c r="QM270" s="233"/>
      <c r="QN270" s="233"/>
      <c r="QO270" s="233"/>
      <c r="QP270" s="233"/>
      <c r="QQ270" s="233"/>
      <c r="QR270" s="233"/>
      <c r="QS270" s="233"/>
      <c r="QT270" s="233"/>
      <c r="QU270" s="233"/>
      <c r="QV270" s="233"/>
      <c r="QW270" s="233"/>
      <c r="QX270" s="233"/>
      <c r="QY270" s="233"/>
      <c r="QZ270" s="233"/>
      <c r="RA270" s="233"/>
      <c r="RB270" s="233"/>
      <c r="RC270" s="233"/>
      <c r="RD270" s="233"/>
      <c r="RE270" s="233"/>
      <c r="RF270" s="233"/>
      <c r="RG270" s="233"/>
      <c r="RH270" s="233"/>
      <c r="RI270" s="233"/>
      <c r="RJ270" s="233"/>
      <c r="RK270" s="233"/>
      <c r="RL270" s="233"/>
      <c r="RM270" s="233"/>
      <c r="RN270" s="233"/>
      <c r="RO270" s="233"/>
      <c r="RP270" s="233"/>
      <c r="RQ270" s="233"/>
      <c r="RR270" s="233"/>
      <c r="RS270" s="233"/>
      <c r="RT270" s="233"/>
      <c r="RU270" s="233"/>
      <c r="RV270" s="233"/>
      <c r="RW270" s="233"/>
      <c r="RX270" s="233"/>
      <c r="RY270" s="233"/>
      <c r="RZ270" s="233"/>
      <c r="SA270" s="233"/>
      <c r="SB270" s="233"/>
      <c r="SC270" s="233"/>
      <c r="SD270" s="233"/>
      <c r="SE270" s="233"/>
      <c r="SF270" s="233"/>
      <c r="SG270" s="233"/>
      <c r="SH270" s="233"/>
      <c r="SI270" s="233"/>
      <c r="SJ270" s="233"/>
      <c r="SK270" s="233"/>
      <c r="SL270" s="233"/>
      <c r="SM270" s="233"/>
      <c r="SN270" s="233"/>
      <c r="SO270" s="233"/>
      <c r="SP270" s="233"/>
      <c r="SQ270" s="233"/>
      <c r="SR270" s="233"/>
      <c r="SS270" s="233"/>
      <c r="ST270" s="233"/>
      <c r="SU270" s="233"/>
      <c r="SV270" s="233"/>
      <c r="SW270" s="233"/>
      <c r="SX270" s="233"/>
      <c r="SY270" s="233"/>
      <c r="SZ270" s="233"/>
      <c r="TA270" s="233"/>
      <c r="TB270" s="233"/>
      <c r="TC270" s="233"/>
      <c r="TD270" s="233"/>
      <c r="TE270" s="233"/>
      <c r="TF270" s="233"/>
      <c r="TG270" s="233"/>
      <c r="TH270" s="233"/>
      <c r="TI270" s="233"/>
      <c r="TJ270" s="233"/>
      <c r="TK270" s="233"/>
      <c r="TL270" s="233"/>
      <c r="TM270" s="233"/>
      <c r="TN270" s="233"/>
      <c r="TO270" s="233"/>
      <c r="TP270" s="233"/>
      <c r="TQ270" s="233"/>
      <c r="TR270" s="233"/>
      <c r="TS270" s="233"/>
      <c r="TT270" s="233"/>
      <c r="TU270" s="233"/>
      <c r="TV270" s="233"/>
      <c r="TW270" s="233"/>
      <c r="TX270" s="233"/>
      <c r="TY270" s="233"/>
      <c r="TZ270" s="233"/>
      <c r="UA270" s="233"/>
      <c r="UB270" s="233"/>
      <c r="UC270" s="233"/>
      <c r="UD270" s="233"/>
      <c r="UE270" s="233"/>
      <c r="UF270" s="233"/>
      <c r="UG270" s="233"/>
      <c r="UH270" s="233"/>
      <c r="UI270" s="233"/>
      <c r="UJ270" s="233"/>
      <c r="UK270" s="233"/>
      <c r="UL270" s="233"/>
      <c r="UM270" s="233"/>
      <c r="UN270" s="233"/>
      <c r="UO270" s="233"/>
      <c r="UP270" s="233"/>
      <c r="UQ270" s="233"/>
      <c r="UR270" s="233"/>
      <c r="US270" s="233"/>
      <c r="UT270" s="233"/>
      <c r="UU270" s="233"/>
      <c r="UV270" s="233"/>
      <c r="UW270" s="233"/>
      <c r="UX270" s="233"/>
      <c r="UY270" s="233"/>
      <c r="UZ270" s="233"/>
      <c r="VA270" s="233"/>
      <c r="VB270" s="233"/>
      <c r="VC270" s="233"/>
      <c r="VD270" s="233"/>
      <c r="VE270" s="233"/>
      <c r="VF270" s="233"/>
      <c r="VG270" s="233"/>
      <c r="VH270" s="233"/>
      <c r="VI270" s="233"/>
      <c r="VJ270" s="233"/>
      <c r="VK270" s="233"/>
      <c r="VL270" s="233"/>
      <c r="VM270" s="233"/>
      <c r="VN270" s="233"/>
      <c r="VO270" s="233"/>
      <c r="VP270" s="233"/>
      <c r="VQ270" s="233"/>
      <c r="VR270" s="233"/>
      <c r="VS270" s="233"/>
      <c r="VT270" s="233"/>
      <c r="VU270" s="233"/>
      <c r="VV270" s="233"/>
      <c r="VW270" s="233"/>
      <c r="VX270" s="233"/>
      <c r="VY270" s="233"/>
      <c r="VZ270" s="233"/>
      <c r="WA270" s="233"/>
      <c r="WB270" s="233"/>
      <c r="WC270" s="233"/>
      <c r="WD270" s="233"/>
      <c r="WE270" s="233"/>
      <c r="WF270" s="233"/>
      <c r="WG270" s="233"/>
      <c r="WH270" s="233"/>
      <c r="WI270" s="233"/>
      <c r="WJ270" s="233"/>
      <c r="WK270" s="233"/>
      <c r="WL270" s="233"/>
      <c r="WM270" s="233"/>
      <c r="WN270" s="233"/>
      <c r="WO270" s="233"/>
      <c r="WP270" s="233"/>
      <c r="WQ270" s="233"/>
      <c r="WR270" s="233"/>
      <c r="WS270" s="233"/>
      <c r="WT270" s="233"/>
      <c r="WU270" s="233"/>
      <c r="WV270" s="233"/>
      <c r="WW270" s="233"/>
      <c r="WX270" s="233"/>
      <c r="WY270" s="233"/>
      <c r="WZ270" s="233"/>
      <c r="XA270" s="233"/>
      <c r="XB270" s="233"/>
      <c r="XC270" s="233"/>
      <c r="XD270" s="233"/>
      <c r="XE270" s="233"/>
      <c r="XF270" s="233"/>
      <c r="XG270" s="233"/>
      <c r="XH270" s="233"/>
      <c r="XI270" s="233"/>
      <c r="XJ270" s="233"/>
      <c r="XK270" s="233"/>
      <c r="XL270" s="233"/>
      <c r="XM270" s="233"/>
      <c r="XN270" s="233"/>
      <c r="XO270" s="233"/>
      <c r="XP270" s="233"/>
      <c r="XQ270" s="233"/>
      <c r="XR270" s="233"/>
      <c r="XS270" s="233"/>
      <c r="XT270" s="233"/>
      <c r="XU270" s="233"/>
      <c r="XV270" s="233"/>
      <c r="XW270" s="233"/>
      <c r="XX270" s="233"/>
      <c r="XY270" s="233"/>
      <c r="XZ270" s="233"/>
      <c r="YA270" s="233"/>
      <c r="YB270" s="233"/>
      <c r="YC270" s="233"/>
      <c r="YD270" s="233"/>
      <c r="YE270" s="233"/>
      <c r="YF270" s="233"/>
      <c r="YG270" s="233"/>
      <c r="YH270" s="233"/>
      <c r="YI270" s="233"/>
      <c r="YJ270" s="233"/>
      <c r="YK270" s="233"/>
      <c r="YL270" s="233"/>
      <c r="YM270" s="233"/>
      <c r="YN270" s="233"/>
      <c r="YO270" s="233"/>
      <c r="YP270" s="233"/>
      <c r="YQ270" s="233"/>
      <c r="YR270" s="233"/>
      <c r="YS270" s="233"/>
      <c r="YT270" s="233"/>
      <c r="YU270" s="233"/>
      <c r="YV270" s="233"/>
      <c r="YW270" s="233"/>
      <c r="YX270" s="233"/>
      <c r="YY270" s="233"/>
      <c r="YZ270" s="233"/>
      <c r="ZA270" s="233"/>
      <c r="ZB270" s="233"/>
      <c r="ZC270" s="233"/>
      <c r="ZD270" s="233"/>
      <c r="ZE270" s="233"/>
      <c r="ZF270" s="233"/>
      <c r="ZG270" s="233"/>
      <c r="ZH270" s="233"/>
      <c r="ZI270" s="233"/>
      <c r="ZJ270" s="233"/>
      <c r="ZK270" s="233"/>
      <c r="ZL270" s="233"/>
      <c r="ZM270" s="233"/>
      <c r="ZN270" s="233"/>
      <c r="ZO270" s="233"/>
      <c r="ZP270" s="233"/>
      <c r="ZQ270" s="233"/>
      <c r="ZR270" s="233"/>
      <c r="ZS270" s="233"/>
      <c r="ZT270" s="233"/>
      <c r="ZU270" s="233"/>
      <c r="ZV270" s="233"/>
      <c r="ZW270" s="233"/>
      <c r="ZX270" s="233"/>
      <c r="ZY270" s="233"/>
      <c r="ZZ270" s="233"/>
      <c r="AAA270" s="233"/>
      <c r="AAB270" s="233"/>
      <c r="AAC270" s="233"/>
      <c r="AAD270" s="233"/>
      <c r="AAE270" s="233"/>
      <c r="AAF270" s="233"/>
      <c r="AAG270" s="233"/>
      <c r="AAH270" s="233"/>
      <c r="AAI270" s="233"/>
      <c r="AAJ270" s="233"/>
      <c r="AAK270" s="233"/>
      <c r="AAL270" s="233"/>
      <c r="AAM270" s="233"/>
      <c r="AAN270" s="233"/>
      <c r="AAO270" s="233"/>
      <c r="AAP270" s="233"/>
      <c r="AAQ270" s="233"/>
      <c r="AAR270" s="233"/>
      <c r="AAS270" s="233"/>
      <c r="AAT270" s="233"/>
      <c r="AAU270" s="233"/>
      <c r="AAV270" s="233"/>
      <c r="AAW270" s="233"/>
      <c r="AAX270" s="233"/>
      <c r="AAY270" s="233"/>
      <c r="AAZ270" s="233"/>
      <c r="ABA270" s="233"/>
      <c r="ABB270" s="233"/>
      <c r="ABC270" s="233"/>
      <c r="ABD270" s="233"/>
      <c r="ABE270" s="233"/>
      <c r="ABF270" s="233"/>
      <c r="ABG270" s="233"/>
      <c r="ABH270" s="233"/>
      <c r="ABI270" s="233"/>
      <c r="ABJ270" s="233"/>
      <c r="ABK270" s="233"/>
      <c r="ABL270" s="233"/>
      <c r="ABM270" s="233"/>
      <c r="ABN270" s="233"/>
      <c r="ABO270" s="233"/>
      <c r="ABP270" s="233"/>
      <c r="ABQ270" s="233"/>
      <c r="ABR270" s="233"/>
      <c r="ABS270" s="233"/>
      <c r="ABT270" s="233"/>
      <c r="ABU270" s="233"/>
      <c r="ABV270" s="233"/>
      <c r="ABW270" s="233"/>
      <c r="ABX270" s="233"/>
      <c r="ABY270" s="233"/>
      <c r="ABZ270" s="233"/>
      <c r="ACA270" s="233"/>
      <c r="ACB270" s="233"/>
      <c r="ACC270" s="233"/>
      <c r="ACD270" s="233"/>
      <c r="ACE270" s="233"/>
      <c r="ACF270" s="233"/>
      <c r="ACG270" s="233"/>
      <c r="ACH270" s="233"/>
      <c r="ACI270" s="233"/>
      <c r="ACJ270" s="233"/>
      <c r="ACK270" s="233"/>
      <c r="ACL270" s="233"/>
      <c r="ACM270" s="233"/>
      <c r="ACN270" s="233"/>
      <c r="ACO270" s="233"/>
      <c r="ACP270" s="233"/>
      <c r="ACQ270" s="233"/>
      <c r="ACR270" s="233"/>
      <c r="ACS270" s="233"/>
      <c r="ACT270" s="233"/>
      <c r="ACU270" s="233"/>
      <c r="ACV270" s="233"/>
      <c r="ACW270" s="233"/>
      <c r="ACX270" s="233"/>
      <c r="ACY270" s="233"/>
      <c r="ACZ270" s="233"/>
      <c r="ADA270" s="233"/>
      <c r="ADB270" s="233"/>
      <c r="ADC270" s="233"/>
      <c r="ADD270" s="233"/>
      <c r="ADE270" s="233"/>
      <c r="ADF270" s="233"/>
      <c r="ADG270" s="233"/>
      <c r="ADH270" s="233"/>
      <c r="ADI270" s="233"/>
      <c r="ADJ270" s="233"/>
      <c r="ADK270" s="233"/>
      <c r="ADL270" s="233"/>
      <c r="ADM270" s="233"/>
      <c r="ADN270" s="233"/>
      <c r="ADO270" s="233"/>
      <c r="ADP270" s="233"/>
      <c r="ADQ270" s="233"/>
      <c r="ADR270" s="233"/>
      <c r="ADS270" s="233"/>
      <c r="ADT270" s="233"/>
      <c r="ADU270" s="233"/>
      <c r="ADV270" s="233"/>
      <c r="ADW270" s="233"/>
      <c r="ADX270" s="233"/>
      <c r="ADY270" s="233"/>
      <c r="ADZ270" s="233"/>
      <c r="AEA270" s="233"/>
      <c r="AEB270" s="233"/>
      <c r="AEC270" s="233"/>
      <c r="AED270" s="233"/>
      <c r="AEE270" s="233"/>
      <c r="AEF270" s="233"/>
      <c r="AEG270" s="233"/>
      <c r="AEH270" s="233"/>
      <c r="AEI270" s="233"/>
      <c r="AEJ270" s="233"/>
      <c r="AEK270" s="233"/>
      <c r="AEL270" s="233"/>
      <c r="AEM270" s="233"/>
      <c r="AEN270" s="233"/>
      <c r="AEO270" s="233"/>
      <c r="AEP270" s="233"/>
      <c r="AEQ270" s="233"/>
      <c r="AER270" s="233"/>
      <c r="AES270" s="233"/>
      <c r="AET270" s="233"/>
      <c r="AEU270" s="233"/>
      <c r="AEV270" s="233"/>
      <c r="AEW270" s="233"/>
      <c r="AEX270" s="233"/>
      <c r="AEY270" s="233"/>
      <c r="AEZ270" s="233"/>
      <c r="AFA270" s="233"/>
      <c r="AFB270" s="233"/>
      <c r="AFC270" s="233"/>
      <c r="AFD270" s="233"/>
      <c r="AFE270" s="233"/>
      <c r="AFF270" s="233"/>
      <c r="AFG270" s="233"/>
      <c r="AFH270" s="233"/>
      <c r="AFI270" s="233"/>
      <c r="AFJ270" s="233"/>
      <c r="AFK270" s="233"/>
      <c r="AFL270" s="233"/>
      <c r="AFM270" s="233"/>
      <c r="AFN270" s="233"/>
      <c r="AFO270" s="233"/>
      <c r="AFP270" s="233"/>
      <c r="AFQ270" s="233"/>
      <c r="AFR270" s="233"/>
      <c r="AFS270" s="233"/>
      <c r="AFT270" s="233"/>
      <c r="AFU270" s="233"/>
      <c r="AFV270" s="233"/>
      <c r="AFW270" s="233"/>
      <c r="AFX270" s="233"/>
      <c r="AFY270" s="233"/>
      <c r="AFZ270" s="233"/>
      <c r="AGA270" s="233"/>
      <c r="AGB270" s="233"/>
      <c r="AGC270" s="233"/>
      <c r="AGD270" s="233"/>
      <c r="AGE270" s="233"/>
      <c r="AGF270" s="233"/>
      <c r="AGG270" s="233"/>
      <c r="AGH270" s="233"/>
      <c r="AGI270" s="233"/>
      <c r="AGJ270" s="233"/>
      <c r="AGK270" s="233"/>
      <c r="AGL270" s="233"/>
      <c r="AGM270" s="233"/>
      <c r="AGN270" s="233"/>
      <c r="AGO270" s="233"/>
      <c r="AGP270" s="233"/>
      <c r="AGQ270" s="233"/>
      <c r="AGR270" s="233"/>
      <c r="AGS270" s="233"/>
      <c r="AGT270" s="233"/>
      <c r="AGU270" s="233"/>
      <c r="AGV270" s="233"/>
      <c r="AGW270" s="233"/>
      <c r="AGX270" s="233"/>
      <c r="AGY270" s="233"/>
      <c r="AGZ270" s="233"/>
      <c r="AHA270" s="233"/>
      <c r="AHB270" s="233"/>
      <c r="AHC270" s="233"/>
      <c r="AHD270" s="233"/>
      <c r="AHE270" s="233"/>
      <c r="AHF270" s="233"/>
      <c r="AHG270" s="233"/>
      <c r="AHH270" s="233"/>
      <c r="AHI270" s="233"/>
      <c r="AHJ270" s="233"/>
      <c r="AHK270" s="233"/>
      <c r="AHL270" s="233"/>
      <c r="AHM270" s="233"/>
      <c r="AHN270" s="233"/>
      <c r="AHO270" s="233"/>
      <c r="AHP270" s="233"/>
      <c r="AHQ270" s="233"/>
      <c r="AHR270" s="233"/>
      <c r="AHS270" s="233"/>
      <c r="AHT270" s="233"/>
      <c r="AHU270" s="233"/>
      <c r="AHV270" s="233"/>
      <c r="AHW270" s="233"/>
      <c r="AHX270" s="233"/>
      <c r="AHY270" s="233"/>
      <c r="AHZ270" s="233"/>
      <c r="AIA270" s="233"/>
      <c r="AIB270" s="233"/>
      <c r="AIC270" s="233"/>
      <c r="AID270" s="233"/>
      <c r="AIE270" s="233"/>
      <c r="AIF270" s="233"/>
      <c r="AIG270" s="233"/>
      <c r="AIH270" s="233"/>
      <c r="AII270" s="233"/>
      <c r="AIJ270" s="233"/>
      <c r="AIK270" s="233"/>
      <c r="AIL270" s="233"/>
      <c r="AIM270" s="233"/>
      <c r="AIN270" s="233"/>
      <c r="AIO270" s="233"/>
      <c r="AIP270" s="233"/>
      <c r="AIQ270" s="233"/>
      <c r="AIR270" s="233"/>
      <c r="AIS270" s="233"/>
      <c r="AIT270" s="233"/>
      <c r="AIU270" s="233"/>
      <c r="AIV270" s="233"/>
      <c r="AIW270" s="233"/>
      <c r="AIX270" s="233"/>
      <c r="AIY270" s="233"/>
      <c r="AIZ270" s="233"/>
      <c r="AJA270" s="233"/>
      <c r="AJB270" s="233"/>
      <c r="AJC270" s="233"/>
      <c r="AJD270" s="233"/>
      <c r="AJE270" s="233"/>
      <c r="AJF270" s="233"/>
      <c r="AJG270" s="233"/>
      <c r="AJH270" s="233"/>
      <c r="AJI270" s="233"/>
      <c r="AJJ270" s="233"/>
      <c r="AJK270" s="233"/>
      <c r="AJL270" s="233"/>
      <c r="AJM270" s="233"/>
      <c r="AJN270" s="233"/>
      <c r="AJO270" s="233"/>
      <c r="AJP270" s="233"/>
      <c r="AJQ270" s="233"/>
      <c r="AJR270" s="233"/>
      <c r="AJS270" s="233"/>
      <c r="AJT270" s="233"/>
      <c r="AJU270" s="233"/>
      <c r="AJV270" s="233"/>
      <c r="AJW270" s="233"/>
      <c r="AJX270" s="233"/>
      <c r="AJY270" s="233"/>
      <c r="AJZ270" s="233"/>
      <c r="AKA270" s="233"/>
      <c r="AKB270" s="233"/>
      <c r="AKC270" s="233"/>
      <c r="AKD270" s="233"/>
      <c r="AKE270" s="233"/>
      <c r="AKF270" s="233"/>
      <c r="AKG270" s="233"/>
      <c r="AKH270" s="233"/>
      <c r="AKI270" s="233"/>
      <c r="AKJ270" s="233"/>
      <c r="AKK270" s="233"/>
      <c r="AKL270" s="233"/>
      <c r="AKM270" s="233"/>
      <c r="AKN270" s="233"/>
      <c r="AKO270" s="233"/>
      <c r="AKP270" s="233"/>
      <c r="AKQ270" s="233"/>
      <c r="AKR270" s="233"/>
      <c r="AKS270" s="233"/>
      <c r="AKT270" s="233"/>
      <c r="AKU270" s="233"/>
      <c r="AKV270" s="233"/>
      <c r="AKW270" s="233"/>
      <c r="AKX270" s="233"/>
      <c r="AKY270" s="233"/>
      <c r="AKZ270" s="233"/>
      <c r="ALA270" s="233"/>
      <c r="ALB270" s="233"/>
      <c r="ALC270" s="233"/>
      <c r="ALD270" s="233"/>
      <c r="ALE270" s="233"/>
      <c r="ALF270" s="233"/>
      <c r="ALG270" s="233"/>
      <c r="ALH270" s="233"/>
      <c r="ALI270" s="233"/>
      <c r="ALJ270" s="233"/>
      <c r="ALK270" s="233"/>
      <c r="ALL270" s="233"/>
      <c r="ALM270" s="233"/>
      <c r="ALN270" s="233"/>
      <c r="ALO270" s="233"/>
      <c r="ALP270" s="233"/>
      <c r="ALQ270" s="233"/>
      <c r="ALR270" s="233"/>
      <c r="ALS270" s="233"/>
      <c r="ALT270" s="233"/>
      <c r="ALU270" s="233"/>
      <c r="ALV270" s="233"/>
      <c r="ALW270" s="233"/>
      <c r="ALX270" s="233"/>
      <c r="ALY270" s="233"/>
      <c r="ALZ270" s="233"/>
      <c r="AMA270" s="233"/>
      <c r="AMB270" s="233"/>
      <c r="AMC270" s="233"/>
      <c r="AMD270" s="233"/>
      <c r="AME270" s="233"/>
      <c r="AMF270" s="233"/>
      <c r="AMG270" s="233"/>
      <c r="AMH270" s="233"/>
      <c r="AMI270" s="233"/>
      <c r="AMJ270" s="233"/>
      <c r="AMK270" s="233"/>
      <c r="AML270" s="233"/>
      <c r="AMM270" s="233"/>
      <c r="AMN270" s="233"/>
    </row>
    <row r="271" spans="1:1028" s="234" customFormat="1" ht="15.6" customHeight="1" x14ac:dyDescent="0.2">
      <c r="A271" s="513" t="s">
        <v>152</v>
      </c>
      <c r="B271" s="514" t="s">
        <v>335</v>
      </c>
      <c r="C271" s="514">
        <v>1036</v>
      </c>
      <c r="D271" s="519" t="s">
        <v>145</v>
      </c>
      <c r="E271" s="510" t="s">
        <v>81</v>
      </c>
      <c r="F271" s="520">
        <v>60</v>
      </c>
      <c r="G271" s="521">
        <v>7.25</v>
      </c>
      <c r="H271" s="201">
        <f t="shared" si="199"/>
        <v>435</v>
      </c>
      <c r="I271" s="202">
        <f t="shared" si="200"/>
        <v>543.04999999999995</v>
      </c>
      <c r="J271" s="203">
        <f t="shared" si="192"/>
        <v>6.1536405109503518E-4</v>
      </c>
      <c r="K271" s="233"/>
      <c r="L271" s="233"/>
      <c r="M271" s="233"/>
      <c r="N271" s="233"/>
      <c r="O271" s="233"/>
      <c r="P271" s="233"/>
      <c r="Q271" s="233"/>
      <c r="R271" s="233"/>
      <c r="S271" s="233"/>
      <c r="T271" s="233"/>
      <c r="U271" s="233"/>
      <c r="V271" s="233"/>
      <c r="W271" s="233"/>
      <c r="X271" s="233"/>
      <c r="Y271" s="233"/>
      <c r="Z271" s="233"/>
      <c r="AA271" s="233"/>
      <c r="AB271" s="233"/>
      <c r="AC271" s="233"/>
      <c r="AD271" s="233"/>
      <c r="AE271" s="233"/>
      <c r="AF271" s="233"/>
      <c r="AG271" s="233"/>
      <c r="AH271" s="233"/>
      <c r="AI271" s="233"/>
      <c r="AJ271" s="233"/>
      <c r="AK271" s="233"/>
      <c r="AL271" s="233"/>
      <c r="AM271" s="233"/>
      <c r="AN271" s="233"/>
      <c r="AO271" s="233"/>
      <c r="AP271" s="233"/>
      <c r="AQ271" s="233"/>
      <c r="AR271" s="233"/>
      <c r="AS271" s="233"/>
      <c r="AT271" s="233"/>
      <c r="AU271" s="233"/>
      <c r="AV271" s="233"/>
      <c r="AW271" s="233"/>
      <c r="AX271" s="233"/>
      <c r="AY271" s="233"/>
      <c r="AZ271" s="233"/>
      <c r="BA271" s="233"/>
      <c r="BB271" s="233"/>
      <c r="BC271" s="233"/>
      <c r="BD271" s="233"/>
      <c r="BE271" s="233"/>
      <c r="BF271" s="233"/>
      <c r="BG271" s="233"/>
      <c r="BH271" s="233"/>
      <c r="BI271" s="233"/>
      <c r="BJ271" s="233"/>
      <c r="BK271" s="233"/>
      <c r="BL271" s="233"/>
      <c r="BM271" s="233"/>
      <c r="BN271" s="233"/>
      <c r="BO271" s="233"/>
      <c r="BP271" s="233"/>
      <c r="BQ271" s="233"/>
      <c r="BR271" s="233"/>
      <c r="BS271" s="233"/>
      <c r="BT271" s="233"/>
      <c r="BU271" s="233"/>
      <c r="BV271" s="233"/>
      <c r="BW271" s="233"/>
      <c r="BX271" s="233"/>
      <c r="BY271" s="233"/>
      <c r="BZ271" s="233"/>
      <c r="CA271" s="233"/>
      <c r="CB271" s="233"/>
      <c r="CC271" s="233"/>
      <c r="CD271" s="233"/>
      <c r="CE271" s="233"/>
      <c r="CF271" s="233"/>
      <c r="CG271" s="233"/>
      <c r="CH271" s="233"/>
      <c r="CI271" s="233"/>
      <c r="CJ271" s="233"/>
      <c r="CK271" s="233"/>
      <c r="CL271" s="233"/>
      <c r="CM271" s="233"/>
      <c r="CN271" s="233"/>
      <c r="CO271" s="233"/>
      <c r="CP271" s="233"/>
      <c r="CQ271" s="233"/>
      <c r="CR271" s="233"/>
      <c r="CS271" s="233"/>
      <c r="CT271" s="233"/>
      <c r="CU271" s="233"/>
      <c r="CV271" s="233"/>
      <c r="CW271" s="233"/>
      <c r="CX271" s="233"/>
      <c r="CY271" s="233"/>
      <c r="CZ271" s="233"/>
      <c r="DA271" s="233"/>
      <c r="DB271" s="233"/>
      <c r="DC271" s="233"/>
      <c r="DD271" s="233"/>
      <c r="DE271" s="233"/>
      <c r="DF271" s="233"/>
      <c r="DG271" s="233"/>
      <c r="DH271" s="233"/>
      <c r="DI271" s="233"/>
      <c r="DJ271" s="233"/>
      <c r="DK271" s="233"/>
      <c r="DL271" s="233"/>
      <c r="DM271" s="233"/>
      <c r="DN271" s="233"/>
      <c r="DO271" s="233"/>
      <c r="DP271" s="233"/>
      <c r="DQ271" s="233"/>
      <c r="DR271" s="233"/>
      <c r="DS271" s="233"/>
      <c r="DT271" s="233"/>
      <c r="DU271" s="233"/>
      <c r="DV271" s="233"/>
      <c r="DW271" s="233"/>
      <c r="DX271" s="233"/>
      <c r="DY271" s="233"/>
      <c r="DZ271" s="233"/>
      <c r="EA271" s="233"/>
      <c r="EB271" s="233"/>
      <c r="EC271" s="233"/>
      <c r="ED271" s="233"/>
      <c r="EE271" s="233"/>
      <c r="EF271" s="233"/>
      <c r="EG271" s="233"/>
      <c r="EH271" s="233"/>
      <c r="EI271" s="233"/>
      <c r="EJ271" s="233"/>
      <c r="EK271" s="233"/>
      <c r="EL271" s="233"/>
      <c r="EM271" s="233"/>
      <c r="EN271" s="233"/>
      <c r="EO271" s="233"/>
      <c r="EP271" s="233"/>
      <c r="EQ271" s="233"/>
      <c r="ER271" s="233"/>
      <c r="ES271" s="233"/>
      <c r="ET271" s="233"/>
      <c r="EU271" s="233"/>
      <c r="EV271" s="233"/>
      <c r="EW271" s="233"/>
      <c r="EX271" s="233"/>
      <c r="EY271" s="233"/>
      <c r="EZ271" s="233"/>
      <c r="FA271" s="233"/>
      <c r="FB271" s="233"/>
      <c r="FC271" s="233"/>
      <c r="FD271" s="233"/>
      <c r="FE271" s="233"/>
      <c r="FF271" s="233"/>
      <c r="FG271" s="233"/>
      <c r="FH271" s="233"/>
      <c r="FI271" s="233"/>
      <c r="FJ271" s="233"/>
      <c r="FK271" s="233"/>
      <c r="FL271" s="233"/>
      <c r="FM271" s="233"/>
      <c r="FN271" s="233"/>
      <c r="FO271" s="233"/>
      <c r="FP271" s="233"/>
      <c r="FQ271" s="233"/>
      <c r="FR271" s="233"/>
      <c r="FS271" s="233"/>
      <c r="FT271" s="233"/>
      <c r="FU271" s="233"/>
      <c r="FV271" s="233"/>
      <c r="FW271" s="233"/>
      <c r="FX271" s="233"/>
      <c r="FY271" s="233"/>
      <c r="FZ271" s="233"/>
      <c r="GA271" s="233"/>
      <c r="GB271" s="233"/>
      <c r="GC271" s="233"/>
      <c r="GD271" s="233"/>
      <c r="GE271" s="233"/>
      <c r="GF271" s="233"/>
      <c r="GG271" s="233"/>
      <c r="GH271" s="233"/>
      <c r="GI271" s="233"/>
      <c r="GJ271" s="233"/>
      <c r="GK271" s="461"/>
      <c r="GL271" s="461"/>
      <c r="GM271" s="461"/>
      <c r="GN271" s="461"/>
      <c r="GO271" s="461"/>
      <c r="GP271" s="461"/>
      <c r="GQ271" s="461"/>
      <c r="GR271" s="461"/>
      <c r="GS271" s="461"/>
      <c r="GT271" s="461"/>
      <c r="GU271" s="461"/>
      <c r="GV271" s="461"/>
      <c r="GW271" s="461"/>
      <c r="GX271" s="461"/>
      <c r="GY271" s="461"/>
      <c r="GZ271" s="461"/>
      <c r="HA271" s="461"/>
      <c r="HB271" s="461"/>
      <c r="HC271" s="461"/>
      <c r="HD271" s="461"/>
      <c r="HE271" s="461"/>
      <c r="HF271" s="461"/>
      <c r="HG271" s="461"/>
      <c r="HH271" s="461"/>
      <c r="HI271" s="461"/>
      <c r="HJ271" s="461"/>
      <c r="HK271" s="461"/>
      <c r="HL271" s="461"/>
      <c r="HM271" s="461"/>
      <c r="HN271" s="461"/>
      <c r="HO271" s="461"/>
      <c r="HP271" s="461"/>
      <c r="HQ271" s="461"/>
      <c r="HR271" s="461"/>
      <c r="HS271" s="461"/>
      <c r="HT271" s="461"/>
      <c r="HU271" s="461"/>
      <c r="HV271" s="461"/>
      <c r="HW271" s="461"/>
      <c r="HX271" s="461"/>
      <c r="HY271" s="461"/>
      <c r="HZ271" s="461"/>
      <c r="IA271" s="461"/>
      <c r="IB271" s="461"/>
      <c r="IC271" s="461"/>
      <c r="ID271" s="461"/>
      <c r="IE271" s="461"/>
      <c r="IF271" s="461"/>
      <c r="IG271" s="461"/>
      <c r="IH271" s="462"/>
      <c r="II271" s="462"/>
      <c r="IJ271" s="462"/>
      <c r="IK271" s="462"/>
      <c r="IL271" s="462"/>
      <c r="IM271" s="462"/>
      <c r="IN271" s="462"/>
      <c r="IO271" s="462"/>
      <c r="IP271" s="233"/>
      <c r="IQ271" s="233"/>
      <c r="IR271" s="233"/>
      <c r="IS271" s="233"/>
      <c r="IT271" s="233"/>
      <c r="IU271" s="233"/>
      <c r="IV271" s="233"/>
      <c r="IW271" s="233"/>
      <c r="IX271" s="233"/>
      <c r="IY271" s="233"/>
      <c r="IZ271" s="233"/>
      <c r="JA271" s="233"/>
      <c r="JB271" s="233"/>
      <c r="JC271" s="233"/>
      <c r="JD271" s="233"/>
      <c r="JE271" s="233"/>
      <c r="JF271" s="233"/>
      <c r="JG271" s="233"/>
      <c r="JH271" s="233"/>
      <c r="JI271" s="233"/>
      <c r="JJ271" s="233"/>
      <c r="JK271" s="233"/>
      <c r="JL271" s="233"/>
      <c r="JM271" s="233"/>
      <c r="JN271" s="233"/>
      <c r="JO271" s="233"/>
      <c r="JP271" s="233"/>
      <c r="JQ271" s="233"/>
      <c r="JR271" s="233"/>
      <c r="JS271" s="233"/>
      <c r="JT271" s="233"/>
      <c r="JU271" s="233"/>
      <c r="JV271" s="233"/>
      <c r="JW271" s="233"/>
      <c r="JX271" s="233"/>
      <c r="JY271" s="233"/>
      <c r="JZ271" s="233"/>
      <c r="KA271" s="233"/>
      <c r="KB271" s="233"/>
      <c r="KC271" s="233"/>
      <c r="KD271" s="233"/>
      <c r="KE271" s="233"/>
      <c r="KF271" s="233"/>
      <c r="KG271" s="233"/>
      <c r="KH271" s="233"/>
      <c r="KI271" s="233"/>
      <c r="KJ271" s="233"/>
      <c r="KK271" s="233"/>
      <c r="KL271" s="233"/>
      <c r="KM271" s="233"/>
      <c r="KN271" s="233"/>
      <c r="KO271" s="233"/>
      <c r="KP271" s="233"/>
      <c r="KQ271" s="233"/>
      <c r="KR271" s="233"/>
      <c r="KS271" s="233"/>
      <c r="KT271" s="233"/>
      <c r="KU271" s="233"/>
      <c r="KV271" s="233"/>
      <c r="KW271" s="233"/>
      <c r="KX271" s="233"/>
      <c r="KY271" s="233"/>
      <c r="KZ271" s="233"/>
      <c r="LA271" s="233"/>
      <c r="LB271" s="233"/>
      <c r="LC271" s="233"/>
      <c r="LD271" s="233"/>
      <c r="LE271" s="233"/>
      <c r="LF271" s="233"/>
      <c r="LG271" s="233"/>
      <c r="LH271" s="233"/>
      <c r="LI271" s="233"/>
      <c r="LJ271" s="233"/>
      <c r="LK271" s="233"/>
      <c r="LL271" s="233"/>
      <c r="LM271" s="233"/>
      <c r="LN271" s="233"/>
      <c r="LO271" s="233"/>
      <c r="LP271" s="233"/>
      <c r="LQ271" s="233"/>
      <c r="LR271" s="233"/>
      <c r="LS271" s="233"/>
      <c r="LT271" s="233"/>
      <c r="LU271" s="233"/>
      <c r="LV271" s="233"/>
      <c r="LW271" s="233"/>
      <c r="LX271" s="233"/>
      <c r="LY271" s="233"/>
      <c r="LZ271" s="233"/>
      <c r="MA271" s="233"/>
      <c r="MB271" s="233"/>
      <c r="MC271" s="233"/>
      <c r="MD271" s="233"/>
      <c r="ME271" s="233"/>
      <c r="MF271" s="233"/>
      <c r="MG271" s="233"/>
      <c r="MH271" s="233"/>
      <c r="MI271" s="233"/>
      <c r="MJ271" s="233"/>
      <c r="MK271" s="233"/>
      <c r="ML271" s="233"/>
      <c r="MM271" s="233"/>
      <c r="MN271" s="233"/>
      <c r="MO271" s="233"/>
      <c r="MP271" s="233"/>
      <c r="MQ271" s="233"/>
      <c r="MR271" s="233"/>
      <c r="MS271" s="233"/>
      <c r="MT271" s="233"/>
      <c r="MU271" s="233"/>
      <c r="MV271" s="233"/>
      <c r="MW271" s="233"/>
      <c r="MX271" s="233"/>
      <c r="MY271" s="233"/>
      <c r="MZ271" s="233"/>
      <c r="NA271" s="233"/>
      <c r="NB271" s="233"/>
      <c r="NC271" s="233"/>
      <c r="ND271" s="233"/>
      <c r="NE271" s="233"/>
      <c r="NF271" s="233"/>
      <c r="NG271" s="233"/>
      <c r="NH271" s="233"/>
      <c r="NI271" s="233"/>
      <c r="NJ271" s="233"/>
      <c r="NK271" s="233"/>
      <c r="NL271" s="233"/>
      <c r="NM271" s="233"/>
      <c r="NN271" s="233"/>
      <c r="NO271" s="233"/>
      <c r="NP271" s="233"/>
      <c r="NQ271" s="233"/>
      <c r="NR271" s="233"/>
      <c r="NS271" s="233"/>
      <c r="NT271" s="233"/>
      <c r="NU271" s="233"/>
      <c r="NV271" s="233"/>
      <c r="NW271" s="233"/>
      <c r="NX271" s="233"/>
      <c r="NY271" s="233"/>
      <c r="NZ271" s="233"/>
      <c r="OA271" s="233"/>
      <c r="OB271" s="233"/>
      <c r="OC271" s="233"/>
      <c r="OD271" s="233"/>
      <c r="OE271" s="233"/>
      <c r="OF271" s="233"/>
      <c r="OG271" s="233"/>
      <c r="OH271" s="233"/>
      <c r="OI271" s="233"/>
      <c r="OJ271" s="233"/>
      <c r="OK271" s="233"/>
      <c r="OL271" s="233"/>
      <c r="OM271" s="233"/>
      <c r="ON271" s="233"/>
      <c r="OO271" s="233"/>
      <c r="OP271" s="233"/>
      <c r="OQ271" s="233"/>
      <c r="OR271" s="233"/>
      <c r="OS271" s="233"/>
      <c r="OT271" s="233"/>
      <c r="OU271" s="233"/>
      <c r="OV271" s="233"/>
      <c r="OW271" s="233"/>
      <c r="OX271" s="233"/>
      <c r="OY271" s="233"/>
      <c r="OZ271" s="233"/>
      <c r="PA271" s="233"/>
      <c r="PB271" s="233"/>
      <c r="PC271" s="233"/>
      <c r="PD271" s="233"/>
      <c r="PE271" s="233"/>
      <c r="PF271" s="233"/>
      <c r="PG271" s="233"/>
      <c r="PH271" s="233"/>
      <c r="PI271" s="233"/>
      <c r="PJ271" s="233"/>
      <c r="PK271" s="233"/>
      <c r="PL271" s="233"/>
      <c r="PM271" s="233"/>
      <c r="PN271" s="233"/>
      <c r="PO271" s="233"/>
      <c r="PP271" s="233"/>
      <c r="PQ271" s="233"/>
      <c r="PR271" s="233"/>
      <c r="PS271" s="233"/>
      <c r="PT271" s="233"/>
      <c r="PU271" s="233"/>
      <c r="PV271" s="233"/>
      <c r="PW271" s="233"/>
      <c r="PX271" s="233"/>
      <c r="PY271" s="233"/>
      <c r="PZ271" s="233"/>
      <c r="QA271" s="233"/>
      <c r="QB271" s="233"/>
      <c r="QC271" s="233"/>
      <c r="QD271" s="233"/>
      <c r="QE271" s="233"/>
      <c r="QF271" s="233"/>
      <c r="QG271" s="233"/>
      <c r="QH271" s="233"/>
      <c r="QI271" s="233"/>
      <c r="QJ271" s="233"/>
      <c r="QK271" s="233"/>
      <c r="QL271" s="233"/>
      <c r="QM271" s="233"/>
      <c r="QN271" s="233"/>
      <c r="QO271" s="233"/>
      <c r="QP271" s="233"/>
      <c r="QQ271" s="233"/>
      <c r="QR271" s="233"/>
      <c r="QS271" s="233"/>
      <c r="QT271" s="233"/>
      <c r="QU271" s="233"/>
      <c r="QV271" s="233"/>
      <c r="QW271" s="233"/>
      <c r="QX271" s="233"/>
      <c r="QY271" s="233"/>
      <c r="QZ271" s="233"/>
      <c r="RA271" s="233"/>
      <c r="RB271" s="233"/>
      <c r="RC271" s="233"/>
      <c r="RD271" s="233"/>
      <c r="RE271" s="233"/>
      <c r="RF271" s="233"/>
      <c r="RG271" s="233"/>
      <c r="RH271" s="233"/>
      <c r="RI271" s="233"/>
      <c r="RJ271" s="233"/>
      <c r="RK271" s="233"/>
      <c r="RL271" s="233"/>
      <c r="RM271" s="233"/>
      <c r="RN271" s="233"/>
      <c r="RO271" s="233"/>
      <c r="RP271" s="233"/>
      <c r="RQ271" s="233"/>
      <c r="RR271" s="233"/>
      <c r="RS271" s="233"/>
      <c r="RT271" s="233"/>
      <c r="RU271" s="233"/>
      <c r="RV271" s="233"/>
      <c r="RW271" s="233"/>
      <c r="RX271" s="233"/>
      <c r="RY271" s="233"/>
      <c r="RZ271" s="233"/>
      <c r="SA271" s="233"/>
      <c r="SB271" s="233"/>
      <c r="SC271" s="233"/>
      <c r="SD271" s="233"/>
      <c r="SE271" s="233"/>
      <c r="SF271" s="233"/>
      <c r="SG271" s="233"/>
      <c r="SH271" s="233"/>
      <c r="SI271" s="233"/>
      <c r="SJ271" s="233"/>
      <c r="SK271" s="233"/>
      <c r="SL271" s="233"/>
      <c r="SM271" s="233"/>
      <c r="SN271" s="233"/>
      <c r="SO271" s="233"/>
      <c r="SP271" s="233"/>
      <c r="SQ271" s="233"/>
      <c r="SR271" s="233"/>
      <c r="SS271" s="233"/>
      <c r="ST271" s="233"/>
      <c r="SU271" s="233"/>
      <c r="SV271" s="233"/>
      <c r="SW271" s="233"/>
      <c r="SX271" s="233"/>
      <c r="SY271" s="233"/>
      <c r="SZ271" s="233"/>
      <c r="TA271" s="233"/>
      <c r="TB271" s="233"/>
      <c r="TC271" s="233"/>
      <c r="TD271" s="233"/>
      <c r="TE271" s="233"/>
      <c r="TF271" s="233"/>
      <c r="TG271" s="233"/>
      <c r="TH271" s="233"/>
      <c r="TI271" s="233"/>
      <c r="TJ271" s="233"/>
      <c r="TK271" s="233"/>
      <c r="TL271" s="233"/>
      <c r="TM271" s="233"/>
      <c r="TN271" s="233"/>
      <c r="TO271" s="233"/>
      <c r="TP271" s="233"/>
      <c r="TQ271" s="233"/>
      <c r="TR271" s="233"/>
      <c r="TS271" s="233"/>
      <c r="TT271" s="233"/>
      <c r="TU271" s="233"/>
      <c r="TV271" s="233"/>
      <c r="TW271" s="233"/>
      <c r="TX271" s="233"/>
      <c r="TY271" s="233"/>
      <c r="TZ271" s="233"/>
      <c r="UA271" s="233"/>
      <c r="UB271" s="233"/>
      <c r="UC271" s="233"/>
      <c r="UD271" s="233"/>
      <c r="UE271" s="233"/>
      <c r="UF271" s="233"/>
      <c r="UG271" s="233"/>
      <c r="UH271" s="233"/>
      <c r="UI271" s="233"/>
      <c r="UJ271" s="233"/>
      <c r="UK271" s="233"/>
      <c r="UL271" s="233"/>
      <c r="UM271" s="233"/>
      <c r="UN271" s="233"/>
      <c r="UO271" s="233"/>
      <c r="UP271" s="233"/>
      <c r="UQ271" s="233"/>
      <c r="UR271" s="233"/>
      <c r="US271" s="233"/>
      <c r="UT271" s="233"/>
      <c r="UU271" s="233"/>
      <c r="UV271" s="233"/>
      <c r="UW271" s="233"/>
      <c r="UX271" s="233"/>
      <c r="UY271" s="233"/>
      <c r="UZ271" s="233"/>
      <c r="VA271" s="233"/>
      <c r="VB271" s="233"/>
      <c r="VC271" s="233"/>
      <c r="VD271" s="233"/>
      <c r="VE271" s="233"/>
      <c r="VF271" s="233"/>
      <c r="VG271" s="233"/>
      <c r="VH271" s="233"/>
      <c r="VI271" s="233"/>
      <c r="VJ271" s="233"/>
      <c r="VK271" s="233"/>
      <c r="VL271" s="233"/>
      <c r="VM271" s="233"/>
      <c r="VN271" s="233"/>
      <c r="VO271" s="233"/>
      <c r="VP271" s="233"/>
      <c r="VQ271" s="233"/>
      <c r="VR271" s="233"/>
      <c r="VS271" s="233"/>
      <c r="VT271" s="233"/>
      <c r="VU271" s="233"/>
      <c r="VV271" s="233"/>
      <c r="VW271" s="233"/>
      <c r="VX271" s="233"/>
      <c r="VY271" s="233"/>
      <c r="VZ271" s="233"/>
      <c r="WA271" s="233"/>
      <c r="WB271" s="233"/>
      <c r="WC271" s="233"/>
      <c r="WD271" s="233"/>
      <c r="WE271" s="233"/>
      <c r="WF271" s="233"/>
      <c r="WG271" s="233"/>
      <c r="WH271" s="233"/>
      <c r="WI271" s="233"/>
      <c r="WJ271" s="233"/>
      <c r="WK271" s="233"/>
      <c r="WL271" s="233"/>
      <c r="WM271" s="233"/>
      <c r="WN271" s="233"/>
      <c r="WO271" s="233"/>
      <c r="WP271" s="233"/>
      <c r="WQ271" s="233"/>
      <c r="WR271" s="233"/>
      <c r="WS271" s="233"/>
      <c r="WT271" s="233"/>
      <c r="WU271" s="233"/>
      <c r="WV271" s="233"/>
      <c r="WW271" s="233"/>
      <c r="WX271" s="233"/>
      <c r="WY271" s="233"/>
      <c r="WZ271" s="233"/>
      <c r="XA271" s="233"/>
      <c r="XB271" s="233"/>
      <c r="XC271" s="233"/>
      <c r="XD271" s="233"/>
      <c r="XE271" s="233"/>
      <c r="XF271" s="233"/>
      <c r="XG271" s="233"/>
      <c r="XH271" s="233"/>
      <c r="XI271" s="233"/>
      <c r="XJ271" s="233"/>
      <c r="XK271" s="233"/>
      <c r="XL271" s="233"/>
      <c r="XM271" s="233"/>
      <c r="XN271" s="233"/>
      <c r="XO271" s="233"/>
      <c r="XP271" s="233"/>
      <c r="XQ271" s="233"/>
      <c r="XR271" s="233"/>
      <c r="XS271" s="233"/>
      <c r="XT271" s="233"/>
      <c r="XU271" s="233"/>
      <c r="XV271" s="233"/>
      <c r="XW271" s="233"/>
      <c r="XX271" s="233"/>
      <c r="XY271" s="233"/>
      <c r="XZ271" s="233"/>
      <c r="YA271" s="233"/>
      <c r="YB271" s="233"/>
      <c r="YC271" s="233"/>
      <c r="YD271" s="233"/>
      <c r="YE271" s="233"/>
      <c r="YF271" s="233"/>
      <c r="YG271" s="233"/>
      <c r="YH271" s="233"/>
      <c r="YI271" s="233"/>
      <c r="YJ271" s="233"/>
      <c r="YK271" s="233"/>
      <c r="YL271" s="233"/>
      <c r="YM271" s="233"/>
      <c r="YN271" s="233"/>
      <c r="YO271" s="233"/>
      <c r="YP271" s="233"/>
      <c r="YQ271" s="233"/>
      <c r="YR271" s="233"/>
      <c r="YS271" s="233"/>
      <c r="YT271" s="233"/>
      <c r="YU271" s="233"/>
      <c r="YV271" s="233"/>
      <c r="YW271" s="233"/>
      <c r="YX271" s="233"/>
      <c r="YY271" s="233"/>
      <c r="YZ271" s="233"/>
      <c r="ZA271" s="233"/>
      <c r="ZB271" s="233"/>
      <c r="ZC271" s="233"/>
      <c r="ZD271" s="233"/>
      <c r="ZE271" s="233"/>
      <c r="ZF271" s="233"/>
      <c r="ZG271" s="233"/>
      <c r="ZH271" s="233"/>
      <c r="ZI271" s="233"/>
      <c r="ZJ271" s="233"/>
      <c r="ZK271" s="233"/>
      <c r="ZL271" s="233"/>
      <c r="ZM271" s="233"/>
      <c r="ZN271" s="233"/>
      <c r="ZO271" s="233"/>
      <c r="ZP271" s="233"/>
      <c r="ZQ271" s="233"/>
      <c r="ZR271" s="233"/>
      <c r="ZS271" s="233"/>
      <c r="ZT271" s="233"/>
      <c r="ZU271" s="233"/>
      <c r="ZV271" s="233"/>
      <c r="ZW271" s="233"/>
      <c r="ZX271" s="233"/>
      <c r="ZY271" s="233"/>
      <c r="ZZ271" s="233"/>
      <c r="AAA271" s="233"/>
      <c r="AAB271" s="233"/>
      <c r="AAC271" s="233"/>
      <c r="AAD271" s="233"/>
      <c r="AAE271" s="233"/>
      <c r="AAF271" s="233"/>
      <c r="AAG271" s="233"/>
      <c r="AAH271" s="233"/>
      <c r="AAI271" s="233"/>
      <c r="AAJ271" s="233"/>
      <c r="AAK271" s="233"/>
      <c r="AAL271" s="233"/>
      <c r="AAM271" s="233"/>
      <c r="AAN271" s="233"/>
      <c r="AAO271" s="233"/>
      <c r="AAP271" s="233"/>
      <c r="AAQ271" s="233"/>
      <c r="AAR271" s="233"/>
      <c r="AAS271" s="233"/>
      <c r="AAT271" s="233"/>
      <c r="AAU271" s="233"/>
      <c r="AAV271" s="233"/>
      <c r="AAW271" s="233"/>
      <c r="AAX271" s="233"/>
      <c r="AAY271" s="233"/>
      <c r="AAZ271" s="233"/>
      <c r="ABA271" s="233"/>
      <c r="ABB271" s="233"/>
      <c r="ABC271" s="233"/>
      <c r="ABD271" s="233"/>
      <c r="ABE271" s="233"/>
      <c r="ABF271" s="233"/>
      <c r="ABG271" s="233"/>
      <c r="ABH271" s="233"/>
      <c r="ABI271" s="233"/>
      <c r="ABJ271" s="233"/>
      <c r="ABK271" s="233"/>
      <c r="ABL271" s="233"/>
      <c r="ABM271" s="233"/>
      <c r="ABN271" s="233"/>
      <c r="ABO271" s="233"/>
      <c r="ABP271" s="233"/>
      <c r="ABQ271" s="233"/>
      <c r="ABR271" s="233"/>
      <c r="ABS271" s="233"/>
      <c r="ABT271" s="233"/>
      <c r="ABU271" s="233"/>
      <c r="ABV271" s="233"/>
      <c r="ABW271" s="233"/>
      <c r="ABX271" s="233"/>
      <c r="ABY271" s="233"/>
      <c r="ABZ271" s="233"/>
      <c r="ACA271" s="233"/>
      <c r="ACB271" s="233"/>
      <c r="ACC271" s="233"/>
      <c r="ACD271" s="233"/>
      <c r="ACE271" s="233"/>
      <c r="ACF271" s="233"/>
      <c r="ACG271" s="233"/>
      <c r="ACH271" s="233"/>
      <c r="ACI271" s="233"/>
      <c r="ACJ271" s="233"/>
      <c r="ACK271" s="233"/>
      <c r="ACL271" s="233"/>
      <c r="ACM271" s="233"/>
      <c r="ACN271" s="233"/>
      <c r="ACO271" s="233"/>
      <c r="ACP271" s="233"/>
      <c r="ACQ271" s="233"/>
      <c r="ACR271" s="233"/>
      <c r="ACS271" s="233"/>
      <c r="ACT271" s="233"/>
      <c r="ACU271" s="233"/>
      <c r="ACV271" s="233"/>
      <c r="ACW271" s="233"/>
      <c r="ACX271" s="233"/>
      <c r="ACY271" s="233"/>
      <c r="ACZ271" s="233"/>
      <c r="ADA271" s="233"/>
      <c r="ADB271" s="233"/>
      <c r="ADC271" s="233"/>
      <c r="ADD271" s="233"/>
      <c r="ADE271" s="233"/>
      <c r="ADF271" s="233"/>
      <c r="ADG271" s="233"/>
      <c r="ADH271" s="233"/>
      <c r="ADI271" s="233"/>
      <c r="ADJ271" s="233"/>
      <c r="ADK271" s="233"/>
      <c r="ADL271" s="233"/>
      <c r="ADM271" s="233"/>
      <c r="ADN271" s="233"/>
      <c r="ADO271" s="233"/>
      <c r="ADP271" s="233"/>
      <c r="ADQ271" s="233"/>
      <c r="ADR271" s="233"/>
      <c r="ADS271" s="233"/>
      <c r="ADT271" s="233"/>
      <c r="ADU271" s="233"/>
      <c r="ADV271" s="233"/>
      <c r="ADW271" s="233"/>
      <c r="ADX271" s="233"/>
      <c r="ADY271" s="233"/>
      <c r="ADZ271" s="233"/>
      <c r="AEA271" s="233"/>
      <c r="AEB271" s="233"/>
      <c r="AEC271" s="233"/>
      <c r="AED271" s="233"/>
      <c r="AEE271" s="233"/>
      <c r="AEF271" s="233"/>
      <c r="AEG271" s="233"/>
      <c r="AEH271" s="233"/>
      <c r="AEI271" s="233"/>
      <c r="AEJ271" s="233"/>
      <c r="AEK271" s="233"/>
      <c r="AEL271" s="233"/>
      <c r="AEM271" s="233"/>
      <c r="AEN271" s="233"/>
      <c r="AEO271" s="233"/>
      <c r="AEP271" s="233"/>
      <c r="AEQ271" s="233"/>
      <c r="AER271" s="233"/>
      <c r="AES271" s="233"/>
      <c r="AET271" s="233"/>
      <c r="AEU271" s="233"/>
      <c r="AEV271" s="233"/>
      <c r="AEW271" s="233"/>
      <c r="AEX271" s="233"/>
      <c r="AEY271" s="233"/>
      <c r="AEZ271" s="233"/>
      <c r="AFA271" s="233"/>
      <c r="AFB271" s="233"/>
      <c r="AFC271" s="233"/>
      <c r="AFD271" s="233"/>
      <c r="AFE271" s="233"/>
      <c r="AFF271" s="233"/>
      <c r="AFG271" s="233"/>
      <c r="AFH271" s="233"/>
      <c r="AFI271" s="233"/>
      <c r="AFJ271" s="233"/>
      <c r="AFK271" s="233"/>
      <c r="AFL271" s="233"/>
      <c r="AFM271" s="233"/>
      <c r="AFN271" s="233"/>
      <c r="AFO271" s="233"/>
      <c r="AFP271" s="233"/>
      <c r="AFQ271" s="233"/>
      <c r="AFR271" s="233"/>
      <c r="AFS271" s="233"/>
      <c r="AFT271" s="233"/>
      <c r="AFU271" s="233"/>
      <c r="AFV271" s="233"/>
      <c r="AFW271" s="233"/>
      <c r="AFX271" s="233"/>
      <c r="AFY271" s="233"/>
      <c r="AFZ271" s="233"/>
      <c r="AGA271" s="233"/>
      <c r="AGB271" s="233"/>
      <c r="AGC271" s="233"/>
      <c r="AGD271" s="233"/>
      <c r="AGE271" s="233"/>
      <c r="AGF271" s="233"/>
      <c r="AGG271" s="233"/>
      <c r="AGH271" s="233"/>
      <c r="AGI271" s="233"/>
      <c r="AGJ271" s="233"/>
      <c r="AGK271" s="233"/>
      <c r="AGL271" s="233"/>
      <c r="AGM271" s="233"/>
      <c r="AGN271" s="233"/>
      <c r="AGO271" s="233"/>
      <c r="AGP271" s="233"/>
      <c r="AGQ271" s="233"/>
      <c r="AGR271" s="233"/>
      <c r="AGS271" s="233"/>
      <c r="AGT271" s="233"/>
      <c r="AGU271" s="233"/>
      <c r="AGV271" s="233"/>
      <c r="AGW271" s="233"/>
      <c r="AGX271" s="233"/>
      <c r="AGY271" s="233"/>
      <c r="AGZ271" s="233"/>
      <c r="AHA271" s="233"/>
      <c r="AHB271" s="233"/>
      <c r="AHC271" s="233"/>
      <c r="AHD271" s="233"/>
      <c r="AHE271" s="233"/>
      <c r="AHF271" s="233"/>
      <c r="AHG271" s="233"/>
      <c r="AHH271" s="233"/>
      <c r="AHI271" s="233"/>
      <c r="AHJ271" s="233"/>
      <c r="AHK271" s="233"/>
      <c r="AHL271" s="233"/>
      <c r="AHM271" s="233"/>
      <c r="AHN271" s="233"/>
      <c r="AHO271" s="233"/>
      <c r="AHP271" s="233"/>
      <c r="AHQ271" s="233"/>
      <c r="AHR271" s="233"/>
      <c r="AHS271" s="233"/>
      <c r="AHT271" s="233"/>
      <c r="AHU271" s="233"/>
      <c r="AHV271" s="233"/>
      <c r="AHW271" s="233"/>
      <c r="AHX271" s="233"/>
      <c r="AHY271" s="233"/>
      <c r="AHZ271" s="233"/>
      <c r="AIA271" s="233"/>
      <c r="AIB271" s="233"/>
      <c r="AIC271" s="233"/>
      <c r="AID271" s="233"/>
      <c r="AIE271" s="233"/>
      <c r="AIF271" s="233"/>
      <c r="AIG271" s="233"/>
      <c r="AIH271" s="233"/>
      <c r="AII271" s="233"/>
      <c r="AIJ271" s="233"/>
      <c r="AIK271" s="233"/>
      <c r="AIL271" s="233"/>
      <c r="AIM271" s="233"/>
      <c r="AIN271" s="233"/>
      <c r="AIO271" s="233"/>
      <c r="AIP271" s="233"/>
      <c r="AIQ271" s="233"/>
      <c r="AIR271" s="233"/>
      <c r="AIS271" s="233"/>
      <c r="AIT271" s="233"/>
      <c r="AIU271" s="233"/>
      <c r="AIV271" s="233"/>
      <c r="AIW271" s="233"/>
      <c r="AIX271" s="233"/>
      <c r="AIY271" s="233"/>
      <c r="AIZ271" s="233"/>
      <c r="AJA271" s="233"/>
      <c r="AJB271" s="233"/>
      <c r="AJC271" s="233"/>
      <c r="AJD271" s="233"/>
      <c r="AJE271" s="233"/>
      <c r="AJF271" s="233"/>
      <c r="AJG271" s="233"/>
      <c r="AJH271" s="233"/>
      <c r="AJI271" s="233"/>
      <c r="AJJ271" s="233"/>
      <c r="AJK271" s="233"/>
      <c r="AJL271" s="233"/>
      <c r="AJM271" s="233"/>
      <c r="AJN271" s="233"/>
      <c r="AJO271" s="233"/>
      <c r="AJP271" s="233"/>
      <c r="AJQ271" s="233"/>
      <c r="AJR271" s="233"/>
      <c r="AJS271" s="233"/>
      <c r="AJT271" s="233"/>
      <c r="AJU271" s="233"/>
      <c r="AJV271" s="233"/>
      <c r="AJW271" s="233"/>
      <c r="AJX271" s="233"/>
      <c r="AJY271" s="233"/>
      <c r="AJZ271" s="233"/>
      <c r="AKA271" s="233"/>
      <c r="AKB271" s="233"/>
      <c r="AKC271" s="233"/>
      <c r="AKD271" s="233"/>
      <c r="AKE271" s="233"/>
      <c r="AKF271" s="233"/>
      <c r="AKG271" s="233"/>
      <c r="AKH271" s="233"/>
      <c r="AKI271" s="233"/>
      <c r="AKJ271" s="233"/>
      <c r="AKK271" s="233"/>
      <c r="AKL271" s="233"/>
      <c r="AKM271" s="233"/>
      <c r="AKN271" s="233"/>
      <c r="AKO271" s="233"/>
      <c r="AKP271" s="233"/>
      <c r="AKQ271" s="233"/>
      <c r="AKR271" s="233"/>
      <c r="AKS271" s="233"/>
      <c r="AKT271" s="233"/>
      <c r="AKU271" s="233"/>
      <c r="AKV271" s="233"/>
      <c r="AKW271" s="233"/>
      <c r="AKX271" s="233"/>
      <c r="AKY271" s="233"/>
      <c r="AKZ271" s="233"/>
      <c r="ALA271" s="233"/>
      <c r="ALB271" s="233"/>
      <c r="ALC271" s="233"/>
      <c r="ALD271" s="233"/>
      <c r="ALE271" s="233"/>
      <c r="ALF271" s="233"/>
      <c r="ALG271" s="233"/>
      <c r="ALH271" s="233"/>
      <c r="ALI271" s="233"/>
      <c r="ALJ271" s="233"/>
      <c r="ALK271" s="233"/>
      <c r="ALL271" s="233"/>
      <c r="ALM271" s="233"/>
      <c r="ALN271" s="233"/>
      <c r="ALO271" s="233"/>
      <c r="ALP271" s="233"/>
      <c r="ALQ271" s="233"/>
      <c r="ALR271" s="233"/>
      <c r="ALS271" s="233"/>
      <c r="ALT271" s="233"/>
      <c r="ALU271" s="233"/>
      <c r="ALV271" s="233"/>
      <c r="ALW271" s="233"/>
      <c r="ALX271" s="233"/>
      <c r="ALY271" s="233"/>
      <c r="ALZ271" s="233"/>
      <c r="AMA271" s="233"/>
      <c r="AMB271" s="233"/>
      <c r="AMC271" s="233"/>
      <c r="AMD271" s="233"/>
      <c r="AME271" s="233"/>
      <c r="AMF271" s="233"/>
      <c r="AMG271" s="233"/>
      <c r="AMH271" s="233"/>
      <c r="AMI271" s="233"/>
      <c r="AMJ271" s="233"/>
      <c r="AMK271" s="233"/>
      <c r="AML271" s="233"/>
      <c r="AMM271" s="233"/>
      <c r="AMN271" s="233"/>
    </row>
    <row r="272" spans="1:1028" s="234" customFormat="1" ht="15.6" customHeight="1" x14ac:dyDescent="0.2">
      <c r="A272" s="512" t="s">
        <v>155</v>
      </c>
      <c r="B272" s="518"/>
      <c r="C272" s="518"/>
      <c r="D272" s="671" t="s">
        <v>632</v>
      </c>
      <c r="E272" s="671"/>
      <c r="F272" s="671"/>
      <c r="G272" s="671"/>
      <c r="H272" s="671"/>
      <c r="I272" s="671"/>
      <c r="J272" s="499"/>
      <c r="K272" s="233"/>
      <c r="L272" s="233"/>
      <c r="M272" s="233"/>
      <c r="N272" s="233"/>
      <c r="O272" s="233"/>
      <c r="P272" s="233"/>
      <c r="Q272" s="233"/>
      <c r="R272" s="233"/>
      <c r="S272" s="233"/>
      <c r="T272" s="233"/>
      <c r="U272" s="233"/>
      <c r="V272" s="233"/>
      <c r="W272" s="233"/>
      <c r="X272" s="233"/>
      <c r="Y272" s="233"/>
      <c r="Z272" s="233"/>
      <c r="AA272" s="233"/>
      <c r="AB272" s="233"/>
      <c r="AC272" s="233"/>
      <c r="AD272" s="233"/>
      <c r="AE272" s="233"/>
      <c r="AF272" s="233"/>
      <c r="AG272" s="233"/>
      <c r="AH272" s="233"/>
      <c r="AI272" s="233"/>
      <c r="AJ272" s="233"/>
      <c r="AK272" s="233"/>
      <c r="AL272" s="233"/>
      <c r="AM272" s="233"/>
      <c r="AN272" s="233"/>
      <c r="AO272" s="233"/>
      <c r="AP272" s="233"/>
      <c r="AQ272" s="233"/>
      <c r="AR272" s="233"/>
      <c r="AS272" s="233"/>
      <c r="AT272" s="233"/>
      <c r="AU272" s="233"/>
      <c r="AV272" s="233"/>
      <c r="AW272" s="233"/>
      <c r="AX272" s="233"/>
      <c r="AY272" s="233"/>
      <c r="AZ272" s="233"/>
      <c r="BA272" s="233"/>
      <c r="BB272" s="233"/>
      <c r="BC272" s="233"/>
      <c r="BD272" s="233"/>
      <c r="BE272" s="233"/>
      <c r="BF272" s="233"/>
      <c r="BG272" s="233"/>
      <c r="BH272" s="233"/>
      <c r="BI272" s="233"/>
      <c r="BJ272" s="233"/>
      <c r="BK272" s="233"/>
      <c r="BL272" s="233"/>
      <c r="BM272" s="233"/>
      <c r="BN272" s="233"/>
      <c r="BO272" s="233"/>
      <c r="BP272" s="233"/>
      <c r="BQ272" s="233"/>
      <c r="BR272" s="233"/>
      <c r="BS272" s="233"/>
      <c r="BT272" s="233"/>
      <c r="BU272" s="233"/>
      <c r="BV272" s="233"/>
      <c r="BW272" s="233"/>
      <c r="BX272" s="233"/>
      <c r="BY272" s="233"/>
      <c r="BZ272" s="233"/>
      <c r="CA272" s="233"/>
      <c r="CB272" s="233"/>
      <c r="CC272" s="233"/>
      <c r="CD272" s="233"/>
      <c r="CE272" s="233"/>
      <c r="CF272" s="233"/>
      <c r="CG272" s="233"/>
      <c r="CH272" s="233"/>
      <c r="CI272" s="233"/>
      <c r="CJ272" s="233"/>
      <c r="CK272" s="233"/>
      <c r="CL272" s="233"/>
      <c r="CM272" s="233"/>
      <c r="CN272" s="233"/>
      <c r="CO272" s="233"/>
      <c r="CP272" s="233"/>
      <c r="CQ272" s="233"/>
      <c r="CR272" s="233"/>
      <c r="CS272" s="233"/>
      <c r="CT272" s="233"/>
      <c r="CU272" s="233"/>
      <c r="CV272" s="233"/>
      <c r="CW272" s="233"/>
      <c r="CX272" s="233"/>
      <c r="CY272" s="233"/>
      <c r="CZ272" s="233"/>
      <c r="DA272" s="233"/>
      <c r="DB272" s="233"/>
      <c r="DC272" s="233"/>
      <c r="DD272" s="233"/>
      <c r="DE272" s="233"/>
      <c r="DF272" s="233"/>
      <c r="DG272" s="233"/>
      <c r="DH272" s="233"/>
      <c r="DI272" s="233"/>
      <c r="DJ272" s="233"/>
      <c r="DK272" s="233"/>
      <c r="DL272" s="233"/>
      <c r="DM272" s="233"/>
      <c r="DN272" s="233"/>
      <c r="DO272" s="233"/>
      <c r="DP272" s="233"/>
      <c r="DQ272" s="233"/>
      <c r="DR272" s="233"/>
      <c r="DS272" s="233"/>
      <c r="DT272" s="233"/>
      <c r="DU272" s="233"/>
      <c r="DV272" s="233"/>
      <c r="DW272" s="233"/>
      <c r="DX272" s="233"/>
      <c r="DY272" s="233"/>
      <c r="DZ272" s="233"/>
      <c r="EA272" s="233"/>
      <c r="EB272" s="233"/>
      <c r="EC272" s="233"/>
      <c r="ED272" s="233"/>
      <c r="EE272" s="233"/>
      <c r="EF272" s="233"/>
      <c r="EG272" s="233"/>
      <c r="EH272" s="233"/>
      <c r="EI272" s="233"/>
      <c r="EJ272" s="233"/>
      <c r="EK272" s="233"/>
      <c r="EL272" s="233"/>
      <c r="EM272" s="233"/>
      <c r="EN272" s="233"/>
      <c r="EO272" s="233"/>
      <c r="EP272" s="233"/>
      <c r="EQ272" s="233"/>
      <c r="ER272" s="233"/>
      <c r="ES272" s="233"/>
      <c r="ET272" s="233"/>
      <c r="EU272" s="233"/>
      <c r="EV272" s="233"/>
      <c r="EW272" s="233"/>
      <c r="EX272" s="233"/>
      <c r="EY272" s="233"/>
      <c r="EZ272" s="233"/>
      <c r="FA272" s="233"/>
      <c r="FB272" s="233"/>
      <c r="FC272" s="233"/>
      <c r="FD272" s="233"/>
      <c r="FE272" s="233"/>
      <c r="FF272" s="233"/>
      <c r="FG272" s="233"/>
      <c r="FH272" s="233"/>
      <c r="FI272" s="233"/>
      <c r="FJ272" s="233"/>
      <c r="FK272" s="233"/>
      <c r="FL272" s="233"/>
      <c r="FM272" s="233"/>
      <c r="FN272" s="233"/>
      <c r="FO272" s="233"/>
      <c r="FP272" s="233"/>
      <c r="FQ272" s="233"/>
      <c r="FR272" s="233"/>
      <c r="FS272" s="233"/>
      <c r="FT272" s="233"/>
      <c r="FU272" s="233"/>
      <c r="FV272" s="233"/>
      <c r="FW272" s="233"/>
      <c r="FX272" s="233"/>
      <c r="FY272" s="233"/>
      <c r="FZ272" s="233"/>
      <c r="GA272" s="233"/>
      <c r="GB272" s="233"/>
      <c r="GC272" s="233"/>
      <c r="GD272" s="233"/>
      <c r="GE272" s="233"/>
      <c r="GF272" s="233"/>
      <c r="GG272" s="233"/>
      <c r="GH272" s="233"/>
      <c r="GI272" s="233"/>
      <c r="GJ272" s="233"/>
      <c r="GK272" s="461"/>
      <c r="GL272" s="461"/>
      <c r="GM272" s="461"/>
      <c r="GN272" s="461"/>
      <c r="GO272" s="461"/>
      <c r="GP272" s="461"/>
      <c r="GQ272" s="461"/>
      <c r="GR272" s="461"/>
      <c r="GS272" s="461"/>
      <c r="GT272" s="461"/>
      <c r="GU272" s="461"/>
      <c r="GV272" s="461"/>
      <c r="GW272" s="461"/>
      <c r="GX272" s="461"/>
      <c r="GY272" s="461"/>
      <c r="GZ272" s="461"/>
      <c r="HA272" s="461"/>
      <c r="HB272" s="461"/>
      <c r="HC272" s="461"/>
      <c r="HD272" s="461"/>
      <c r="HE272" s="461"/>
      <c r="HF272" s="461"/>
      <c r="HG272" s="461"/>
      <c r="HH272" s="461"/>
      <c r="HI272" s="461"/>
      <c r="HJ272" s="461"/>
      <c r="HK272" s="461"/>
      <c r="HL272" s="461"/>
      <c r="HM272" s="461"/>
      <c r="HN272" s="461"/>
      <c r="HO272" s="461"/>
      <c r="HP272" s="461"/>
      <c r="HQ272" s="461"/>
      <c r="HR272" s="461"/>
      <c r="HS272" s="461"/>
      <c r="HT272" s="461"/>
      <c r="HU272" s="461"/>
      <c r="HV272" s="461"/>
      <c r="HW272" s="461"/>
      <c r="HX272" s="461"/>
      <c r="HY272" s="461"/>
      <c r="HZ272" s="461"/>
      <c r="IA272" s="461"/>
      <c r="IB272" s="461"/>
      <c r="IC272" s="461"/>
      <c r="ID272" s="461"/>
      <c r="IE272" s="461"/>
      <c r="IF272" s="461"/>
      <c r="IG272" s="461"/>
      <c r="IH272" s="462"/>
      <c r="II272" s="462"/>
      <c r="IJ272" s="462"/>
      <c r="IK272" s="462"/>
      <c r="IL272" s="462"/>
      <c r="IM272" s="462"/>
      <c r="IN272" s="462"/>
      <c r="IO272" s="462"/>
      <c r="IP272" s="233"/>
      <c r="IQ272" s="233"/>
      <c r="IR272" s="233"/>
      <c r="IS272" s="233"/>
      <c r="IT272" s="233"/>
      <c r="IU272" s="233"/>
      <c r="IV272" s="233"/>
      <c r="IW272" s="233"/>
      <c r="IX272" s="233"/>
      <c r="IY272" s="233"/>
      <c r="IZ272" s="233"/>
      <c r="JA272" s="233"/>
      <c r="JB272" s="233"/>
      <c r="JC272" s="233"/>
      <c r="JD272" s="233"/>
      <c r="JE272" s="233"/>
      <c r="JF272" s="233"/>
      <c r="JG272" s="233"/>
      <c r="JH272" s="233"/>
      <c r="JI272" s="233"/>
      <c r="JJ272" s="233"/>
      <c r="JK272" s="233"/>
      <c r="JL272" s="233"/>
      <c r="JM272" s="233"/>
      <c r="JN272" s="233"/>
      <c r="JO272" s="233"/>
      <c r="JP272" s="233"/>
      <c r="JQ272" s="233"/>
      <c r="JR272" s="233"/>
      <c r="JS272" s="233"/>
      <c r="JT272" s="233"/>
      <c r="JU272" s="233"/>
      <c r="JV272" s="233"/>
      <c r="JW272" s="233"/>
      <c r="JX272" s="233"/>
      <c r="JY272" s="233"/>
      <c r="JZ272" s="233"/>
      <c r="KA272" s="233"/>
      <c r="KB272" s="233"/>
      <c r="KC272" s="233"/>
      <c r="KD272" s="233"/>
      <c r="KE272" s="233"/>
      <c r="KF272" s="233"/>
      <c r="KG272" s="233"/>
      <c r="KH272" s="233"/>
      <c r="KI272" s="233"/>
      <c r="KJ272" s="233"/>
      <c r="KK272" s="233"/>
      <c r="KL272" s="233"/>
      <c r="KM272" s="233"/>
      <c r="KN272" s="233"/>
      <c r="KO272" s="233"/>
      <c r="KP272" s="233"/>
      <c r="KQ272" s="233"/>
      <c r="KR272" s="233"/>
      <c r="KS272" s="233"/>
      <c r="KT272" s="233"/>
      <c r="KU272" s="233"/>
      <c r="KV272" s="233"/>
      <c r="KW272" s="233"/>
      <c r="KX272" s="233"/>
      <c r="KY272" s="233"/>
      <c r="KZ272" s="233"/>
      <c r="LA272" s="233"/>
      <c r="LB272" s="233"/>
      <c r="LC272" s="233"/>
      <c r="LD272" s="233"/>
      <c r="LE272" s="233"/>
      <c r="LF272" s="233"/>
      <c r="LG272" s="233"/>
      <c r="LH272" s="233"/>
      <c r="LI272" s="233"/>
      <c r="LJ272" s="233"/>
      <c r="LK272" s="233"/>
      <c r="LL272" s="233"/>
      <c r="LM272" s="233"/>
      <c r="LN272" s="233"/>
      <c r="LO272" s="233"/>
      <c r="LP272" s="233"/>
      <c r="LQ272" s="233"/>
      <c r="LR272" s="233"/>
      <c r="LS272" s="233"/>
      <c r="LT272" s="233"/>
      <c r="LU272" s="233"/>
      <c r="LV272" s="233"/>
      <c r="LW272" s="233"/>
      <c r="LX272" s="233"/>
      <c r="LY272" s="233"/>
      <c r="LZ272" s="233"/>
      <c r="MA272" s="233"/>
      <c r="MB272" s="233"/>
      <c r="MC272" s="233"/>
      <c r="MD272" s="233"/>
      <c r="ME272" s="233"/>
      <c r="MF272" s="233"/>
      <c r="MG272" s="233"/>
      <c r="MH272" s="233"/>
      <c r="MI272" s="233"/>
      <c r="MJ272" s="233"/>
      <c r="MK272" s="233"/>
      <c r="ML272" s="233"/>
      <c r="MM272" s="233"/>
      <c r="MN272" s="233"/>
      <c r="MO272" s="233"/>
      <c r="MP272" s="233"/>
      <c r="MQ272" s="233"/>
      <c r="MR272" s="233"/>
      <c r="MS272" s="233"/>
      <c r="MT272" s="233"/>
      <c r="MU272" s="233"/>
      <c r="MV272" s="233"/>
      <c r="MW272" s="233"/>
      <c r="MX272" s="233"/>
      <c r="MY272" s="233"/>
      <c r="MZ272" s="233"/>
      <c r="NA272" s="233"/>
      <c r="NB272" s="233"/>
      <c r="NC272" s="233"/>
      <c r="ND272" s="233"/>
      <c r="NE272" s="233"/>
      <c r="NF272" s="233"/>
      <c r="NG272" s="233"/>
      <c r="NH272" s="233"/>
      <c r="NI272" s="233"/>
      <c r="NJ272" s="233"/>
      <c r="NK272" s="233"/>
      <c r="NL272" s="233"/>
      <c r="NM272" s="233"/>
      <c r="NN272" s="233"/>
      <c r="NO272" s="233"/>
      <c r="NP272" s="233"/>
      <c r="NQ272" s="233"/>
      <c r="NR272" s="233"/>
      <c r="NS272" s="233"/>
      <c r="NT272" s="233"/>
      <c r="NU272" s="233"/>
      <c r="NV272" s="233"/>
      <c r="NW272" s="233"/>
      <c r="NX272" s="233"/>
      <c r="NY272" s="233"/>
      <c r="NZ272" s="233"/>
      <c r="OA272" s="233"/>
      <c r="OB272" s="233"/>
      <c r="OC272" s="233"/>
      <c r="OD272" s="233"/>
      <c r="OE272" s="233"/>
      <c r="OF272" s="233"/>
      <c r="OG272" s="233"/>
      <c r="OH272" s="233"/>
      <c r="OI272" s="233"/>
      <c r="OJ272" s="233"/>
      <c r="OK272" s="233"/>
      <c r="OL272" s="233"/>
      <c r="OM272" s="233"/>
      <c r="ON272" s="233"/>
      <c r="OO272" s="233"/>
      <c r="OP272" s="233"/>
      <c r="OQ272" s="233"/>
      <c r="OR272" s="233"/>
      <c r="OS272" s="233"/>
      <c r="OT272" s="233"/>
      <c r="OU272" s="233"/>
      <c r="OV272" s="233"/>
      <c r="OW272" s="233"/>
      <c r="OX272" s="233"/>
      <c r="OY272" s="233"/>
      <c r="OZ272" s="233"/>
      <c r="PA272" s="233"/>
      <c r="PB272" s="233"/>
      <c r="PC272" s="233"/>
      <c r="PD272" s="233"/>
      <c r="PE272" s="233"/>
      <c r="PF272" s="233"/>
      <c r="PG272" s="233"/>
      <c r="PH272" s="233"/>
      <c r="PI272" s="233"/>
      <c r="PJ272" s="233"/>
      <c r="PK272" s="233"/>
      <c r="PL272" s="233"/>
      <c r="PM272" s="233"/>
      <c r="PN272" s="233"/>
      <c r="PO272" s="233"/>
      <c r="PP272" s="233"/>
      <c r="PQ272" s="233"/>
      <c r="PR272" s="233"/>
      <c r="PS272" s="233"/>
      <c r="PT272" s="233"/>
      <c r="PU272" s="233"/>
      <c r="PV272" s="233"/>
      <c r="PW272" s="233"/>
      <c r="PX272" s="233"/>
      <c r="PY272" s="233"/>
      <c r="PZ272" s="233"/>
      <c r="QA272" s="233"/>
      <c r="QB272" s="233"/>
      <c r="QC272" s="233"/>
      <c r="QD272" s="233"/>
      <c r="QE272" s="233"/>
      <c r="QF272" s="233"/>
      <c r="QG272" s="233"/>
      <c r="QH272" s="233"/>
      <c r="QI272" s="233"/>
      <c r="QJ272" s="233"/>
      <c r="QK272" s="233"/>
      <c r="QL272" s="233"/>
      <c r="QM272" s="233"/>
      <c r="QN272" s="233"/>
      <c r="QO272" s="233"/>
      <c r="QP272" s="233"/>
      <c r="QQ272" s="233"/>
      <c r="QR272" s="233"/>
      <c r="QS272" s="233"/>
      <c r="QT272" s="233"/>
      <c r="QU272" s="233"/>
      <c r="QV272" s="233"/>
      <c r="QW272" s="233"/>
      <c r="QX272" s="233"/>
      <c r="QY272" s="233"/>
      <c r="QZ272" s="233"/>
      <c r="RA272" s="233"/>
      <c r="RB272" s="233"/>
      <c r="RC272" s="233"/>
      <c r="RD272" s="233"/>
      <c r="RE272" s="233"/>
      <c r="RF272" s="233"/>
      <c r="RG272" s="233"/>
      <c r="RH272" s="233"/>
      <c r="RI272" s="233"/>
      <c r="RJ272" s="233"/>
      <c r="RK272" s="233"/>
      <c r="RL272" s="233"/>
      <c r="RM272" s="233"/>
      <c r="RN272" s="233"/>
      <c r="RO272" s="233"/>
      <c r="RP272" s="233"/>
      <c r="RQ272" s="233"/>
      <c r="RR272" s="233"/>
      <c r="RS272" s="233"/>
      <c r="RT272" s="233"/>
      <c r="RU272" s="233"/>
      <c r="RV272" s="233"/>
      <c r="RW272" s="233"/>
      <c r="RX272" s="233"/>
      <c r="RY272" s="233"/>
      <c r="RZ272" s="233"/>
      <c r="SA272" s="233"/>
      <c r="SB272" s="233"/>
      <c r="SC272" s="233"/>
      <c r="SD272" s="233"/>
      <c r="SE272" s="233"/>
      <c r="SF272" s="233"/>
      <c r="SG272" s="233"/>
      <c r="SH272" s="233"/>
      <c r="SI272" s="233"/>
      <c r="SJ272" s="233"/>
      <c r="SK272" s="233"/>
      <c r="SL272" s="233"/>
      <c r="SM272" s="233"/>
      <c r="SN272" s="233"/>
      <c r="SO272" s="233"/>
      <c r="SP272" s="233"/>
      <c r="SQ272" s="233"/>
      <c r="SR272" s="233"/>
      <c r="SS272" s="233"/>
      <c r="ST272" s="233"/>
      <c r="SU272" s="233"/>
      <c r="SV272" s="233"/>
      <c r="SW272" s="233"/>
      <c r="SX272" s="233"/>
      <c r="SY272" s="233"/>
      <c r="SZ272" s="233"/>
      <c r="TA272" s="233"/>
      <c r="TB272" s="233"/>
      <c r="TC272" s="233"/>
      <c r="TD272" s="233"/>
      <c r="TE272" s="233"/>
      <c r="TF272" s="233"/>
      <c r="TG272" s="233"/>
      <c r="TH272" s="233"/>
      <c r="TI272" s="233"/>
      <c r="TJ272" s="233"/>
      <c r="TK272" s="233"/>
      <c r="TL272" s="233"/>
      <c r="TM272" s="233"/>
      <c r="TN272" s="233"/>
      <c r="TO272" s="233"/>
      <c r="TP272" s="233"/>
      <c r="TQ272" s="233"/>
      <c r="TR272" s="233"/>
      <c r="TS272" s="233"/>
      <c r="TT272" s="233"/>
      <c r="TU272" s="233"/>
      <c r="TV272" s="233"/>
      <c r="TW272" s="233"/>
      <c r="TX272" s="233"/>
      <c r="TY272" s="233"/>
      <c r="TZ272" s="233"/>
      <c r="UA272" s="233"/>
      <c r="UB272" s="233"/>
      <c r="UC272" s="233"/>
      <c r="UD272" s="233"/>
      <c r="UE272" s="233"/>
      <c r="UF272" s="233"/>
      <c r="UG272" s="233"/>
      <c r="UH272" s="233"/>
      <c r="UI272" s="233"/>
      <c r="UJ272" s="233"/>
      <c r="UK272" s="233"/>
      <c r="UL272" s="233"/>
      <c r="UM272" s="233"/>
      <c r="UN272" s="233"/>
      <c r="UO272" s="233"/>
      <c r="UP272" s="233"/>
      <c r="UQ272" s="233"/>
      <c r="UR272" s="233"/>
      <c r="US272" s="233"/>
      <c r="UT272" s="233"/>
      <c r="UU272" s="233"/>
      <c r="UV272" s="233"/>
      <c r="UW272" s="233"/>
      <c r="UX272" s="233"/>
      <c r="UY272" s="233"/>
      <c r="UZ272" s="233"/>
      <c r="VA272" s="233"/>
      <c r="VB272" s="233"/>
      <c r="VC272" s="233"/>
      <c r="VD272" s="233"/>
      <c r="VE272" s="233"/>
      <c r="VF272" s="233"/>
      <c r="VG272" s="233"/>
      <c r="VH272" s="233"/>
      <c r="VI272" s="233"/>
      <c r="VJ272" s="233"/>
      <c r="VK272" s="233"/>
      <c r="VL272" s="233"/>
      <c r="VM272" s="233"/>
      <c r="VN272" s="233"/>
      <c r="VO272" s="233"/>
      <c r="VP272" s="233"/>
      <c r="VQ272" s="233"/>
      <c r="VR272" s="233"/>
      <c r="VS272" s="233"/>
      <c r="VT272" s="233"/>
      <c r="VU272" s="233"/>
      <c r="VV272" s="233"/>
      <c r="VW272" s="233"/>
      <c r="VX272" s="233"/>
      <c r="VY272" s="233"/>
      <c r="VZ272" s="233"/>
      <c r="WA272" s="233"/>
      <c r="WB272" s="233"/>
      <c r="WC272" s="233"/>
      <c r="WD272" s="233"/>
      <c r="WE272" s="233"/>
      <c r="WF272" s="233"/>
      <c r="WG272" s="233"/>
      <c r="WH272" s="233"/>
      <c r="WI272" s="233"/>
      <c r="WJ272" s="233"/>
      <c r="WK272" s="233"/>
      <c r="WL272" s="233"/>
      <c r="WM272" s="233"/>
      <c r="WN272" s="233"/>
      <c r="WO272" s="233"/>
      <c r="WP272" s="233"/>
      <c r="WQ272" s="233"/>
      <c r="WR272" s="233"/>
      <c r="WS272" s="233"/>
      <c r="WT272" s="233"/>
      <c r="WU272" s="233"/>
      <c r="WV272" s="233"/>
      <c r="WW272" s="233"/>
      <c r="WX272" s="233"/>
      <c r="WY272" s="233"/>
      <c r="WZ272" s="233"/>
      <c r="XA272" s="233"/>
      <c r="XB272" s="233"/>
      <c r="XC272" s="233"/>
      <c r="XD272" s="233"/>
      <c r="XE272" s="233"/>
      <c r="XF272" s="233"/>
      <c r="XG272" s="233"/>
      <c r="XH272" s="233"/>
      <c r="XI272" s="233"/>
      <c r="XJ272" s="233"/>
      <c r="XK272" s="233"/>
      <c r="XL272" s="233"/>
      <c r="XM272" s="233"/>
      <c r="XN272" s="233"/>
      <c r="XO272" s="233"/>
      <c r="XP272" s="233"/>
      <c r="XQ272" s="233"/>
      <c r="XR272" s="233"/>
      <c r="XS272" s="233"/>
      <c r="XT272" s="233"/>
      <c r="XU272" s="233"/>
      <c r="XV272" s="233"/>
      <c r="XW272" s="233"/>
      <c r="XX272" s="233"/>
      <c r="XY272" s="233"/>
      <c r="XZ272" s="233"/>
      <c r="YA272" s="233"/>
      <c r="YB272" s="233"/>
      <c r="YC272" s="233"/>
      <c r="YD272" s="233"/>
      <c r="YE272" s="233"/>
      <c r="YF272" s="233"/>
      <c r="YG272" s="233"/>
      <c r="YH272" s="233"/>
      <c r="YI272" s="233"/>
      <c r="YJ272" s="233"/>
      <c r="YK272" s="233"/>
      <c r="YL272" s="233"/>
      <c r="YM272" s="233"/>
      <c r="YN272" s="233"/>
      <c r="YO272" s="233"/>
      <c r="YP272" s="233"/>
      <c r="YQ272" s="233"/>
      <c r="YR272" s="233"/>
      <c r="YS272" s="233"/>
      <c r="YT272" s="233"/>
      <c r="YU272" s="233"/>
      <c r="YV272" s="233"/>
      <c r="YW272" s="233"/>
      <c r="YX272" s="233"/>
      <c r="YY272" s="233"/>
      <c r="YZ272" s="233"/>
      <c r="ZA272" s="233"/>
      <c r="ZB272" s="233"/>
      <c r="ZC272" s="233"/>
      <c r="ZD272" s="233"/>
      <c r="ZE272" s="233"/>
      <c r="ZF272" s="233"/>
      <c r="ZG272" s="233"/>
      <c r="ZH272" s="233"/>
      <c r="ZI272" s="233"/>
      <c r="ZJ272" s="233"/>
      <c r="ZK272" s="233"/>
      <c r="ZL272" s="233"/>
      <c r="ZM272" s="233"/>
      <c r="ZN272" s="233"/>
      <c r="ZO272" s="233"/>
      <c r="ZP272" s="233"/>
      <c r="ZQ272" s="233"/>
      <c r="ZR272" s="233"/>
      <c r="ZS272" s="233"/>
      <c r="ZT272" s="233"/>
      <c r="ZU272" s="233"/>
      <c r="ZV272" s="233"/>
      <c r="ZW272" s="233"/>
      <c r="ZX272" s="233"/>
      <c r="ZY272" s="233"/>
      <c r="ZZ272" s="233"/>
      <c r="AAA272" s="233"/>
      <c r="AAB272" s="233"/>
      <c r="AAC272" s="233"/>
      <c r="AAD272" s="233"/>
      <c r="AAE272" s="233"/>
      <c r="AAF272" s="233"/>
      <c r="AAG272" s="233"/>
      <c r="AAH272" s="233"/>
      <c r="AAI272" s="233"/>
      <c r="AAJ272" s="233"/>
      <c r="AAK272" s="233"/>
      <c r="AAL272" s="233"/>
      <c r="AAM272" s="233"/>
      <c r="AAN272" s="233"/>
      <c r="AAO272" s="233"/>
      <c r="AAP272" s="233"/>
      <c r="AAQ272" s="233"/>
      <c r="AAR272" s="233"/>
      <c r="AAS272" s="233"/>
      <c r="AAT272" s="233"/>
      <c r="AAU272" s="233"/>
      <c r="AAV272" s="233"/>
      <c r="AAW272" s="233"/>
      <c r="AAX272" s="233"/>
      <c r="AAY272" s="233"/>
      <c r="AAZ272" s="233"/>
      <c r="ABA272" s="233"/>
      <c r="ABB272" s="233"/>
      <c r="ABC272" s="233"/>
      <c r="ABD272" s="233"/>
      <c r="ABE272" s="233"/>
      <c r="ABF272" s="233"/>
      <c r="ABG272" s="233"/>
      <c r="ABH272" s="233"/>
      <c r="ABI272" s="233"/>
      <c r="ABJ272" s="233"/>
      <c r="ABK272" s="233"/>
      <c r="ABL272" s="233"/>
      <c r="ABM272" s="233"/>
      <c r="ABN272" s="233"/>
      <c r="ABO272" s="233"/>
      <c r="ABP272" s="233"/>
      <c r="ABQ272" s="233"/>
      <c r="ABR272" s="233"/>
      <c r="ABS272" s="233"/>
      <c r="ABT272" s="233"/>
      <c r="ABU272" s="233"/>
      <c r="ABV272" s="233"/>
      <c r="ABW272" s="233"/>
      <c r="ABX272" s="233"/>
      <c r="ABY272" s="233"/>
      <c r="ABZ272" s="233"/>
      <c r="ACA272" s="233"/>
      <c r="ACB272" s="233"/>
      <c r="ACC272" s="233"/>
      <c r="ACD272" s="233"/>
      <c r="ACE272" s="233"/>
      <c r="ACF272" s="233"/>
      <c r="ACG272" s="233"/>
      <c r="ACH272" s="233"/>
      <c r="ACI272" s="233"/>
      <c r="ACJ272" s="233"/>
      <c r="ACK272" s="233"/>
      <c r="ACL272" s="233"/>
      <c r="ACM272" s="233"/>
      <c r="ACN272" s="233"/>
      <c r="ACO272" s="233"/>
      <c r="ACP272" s="233"/>
      <c r="ACQ272" s="233"/>
      <c r="ACR272" s="233"/>
      <c r="ACS272" s="233"/>
      <c r="ACT272" s="233"/>
      <c r="ACU272" s="233"/>
      <c r="ACV272" s="233"/>
      <c r="ACW272" s="233"/>
      <c r="ACX272" s="233"/>
      <c r="ACY272" s="233"/>
      <c r="ACZ272" s="233"/>
      <c r="ADA272" s="233"/>
      <c r="ADB272" s="233"/>
      <c r="ADC272" s="233"/>
      <c r="ADD272" s="233"/>
      <c r="ADE272" s="233"/>
      <c r="ADF272" s="233"/>
      <c r="ADG272" s="233"/>
      <c r="ADH272" s="233"/>
      <c r="ADI272" s="233"/>
      <c r="ADJ272" s="233"/>
      <c r="ADK272" s="233"/>
      <c r="ADL272" s="233"/>
      <c r="ADM272" s="233"/>
      <c r="ADN272" s="233"/>
      <c r="ADO272" s="233"/>
      <c r="ADP272" s="233"/>
      <c r="ADQ272" s="233"/>
      <c r="ADR272" s="233"/>
      <c r="ADS272" s="233"/>
      <c r="ADT272" s="233"/>
      <c r="ADU272" s="233"/>
      <c r="ADV272" s="233"/>
      <c r="ADW272" s="233"/>
      <c r="ADX272" s="233"/>
      <c r="ADY272" s="233"/>
      <c r="ADZ272" s="233"/>
      <c r="AEA272" s="233"/>
      <c r="AEB272" s="233"/>
      <c r="AEC272" s="233"/>
      <c r="AED272" s="233"/>
      <c r="AEE272" s="233"/>
      <c r="AEF272" s="233"/>
      <c r="AEG272" s="233"/>
      <c r="AEH272" s="233"/>
      <c r="AEI272" s="233"/>
      <c r="AEJ272" s="233"/>
      <c r="AEK272" s="233"/>
      <c r="AEL272" s="233"/>
      <c r="AEM272" s="233"/>
      <c r="AEN272" s="233"/>
      <c r="AEO272" s="233"/>
      <c r="AEP272" s="233"/>
      <c r="AEQ272" s="233"/>
      <c r="AER272" s="233"/>
      <c r="AES272" s="233"/>
      <c r="AET272" s="233"/>
      <c r="AEU272" s="233"/>
      <c r="AEV272" s="233"/>
      <c r="AEW272" s="233"/>
      <c r="AEX272" s="233"/>
      <c r="AEY272" s="233"/>
      <c r="AEZ272" s="233"/>
      <c r="AFA272" s="233"/>
      <c r="AFB272" s="233"/>
      <c r="AFC272" s="233"/>
      <c r="AFD272" s="233"/>
      <c r="AFE272" s="233"/>
      <c r="AFF272" s="233"/>
      <c r="AFG272" s="233"/>
      <c r="AFH272" s="233"/>
      <c r="AFI272" s="233"/>
      <c r="AFJ272" s="233"/>
      <c r="AFK272" s="233"/>
      <c r="AFL272" s="233"/>
      <c r="AFM272" s="233"/>
      <c r="AFN272" s="233"/>
      <c r="AFO272" s="233"/>
      <c r="AFP272" s="233"/>
      <c r="AFQ272" s="233"/>
      <c r="AFR272" s="233"/>
      <c r="AFS272" s="233"/>
      <c r="AFT272" s="233"/>
      <c r="AFU272" s="233"/>
      <c r="AFV272" s="233"/>
      <c r="AFW272" s="233"/>
      <c r="AFX272" s="233"/>
      <c r="AFY272" s="233"/>
      <c r="AFZ272" s="233"/>
      <c r="AGA272" s="233"/>
      <c r="AGB272" s="233"/>
      <c r="AGC272" s="233"/>
      <c r="AGD272" s="233"/>
      <c r="AGE272" s="233"/>
      <c r="AGF272" s="233"/>
      <c r="AGG272" s="233"/>
      <c r="AGH272" s="233"/>
      <c r="AGI272" s="233"/>
      <c r="AGJ272" s="233"/>
      <c r="AGK272" s="233"/>
      <c r="AGL272" s="233"/>
      <c r="AGM272" s="233"/>
      <c r="AGN272" s="233"/>
      <c r="AGO272" s="233"/>
      <c r="AGP272" s="233"/>
      <c r="AGQ272" s="233"/>
      <c r="AGR272" s="233"/>
      <c r="AGS272" s="233"/>
      <c r="AGT272" s="233"/>
      <c r="AGU272" s="233"/>
      <c r="AGV272" s="233"/>
      <c r="AGW272" s="233"/>
      <c r="AGX272" s="233"/>
      <c r="AGY272" s="233"/>
      <c r="AGZ272" s="233"/>
      <c r="AHA272" s="233"/>
      <c r="AHB272" s="233"/>
      <c r="AHC272" s="233"/>
      <c r="AHD272" s="233"/>
      <c r="AHE272" s="233"/>
      <c r="AHF272" s="233"/>
      <c r="AHG272" s="233"/>
      <c r="AHH272" s="233"/>
      <c r="AHI272" s="233"/>
      <c r="AHJ272" s="233"/>
      <c r="AHK272" s="233"/>
      <c r="AHL272" s="233"/>
      <c r="AHM272" s="233"/>
      <c r="AHN272" s="233"/>
      <c r="AHO272" s="233"/>
      <c r="AHP272" s="233"/>
      <c r="AHQ272" s="233"/>
      <c r="AHR272" s="233"/>
      <c r="AHS272" s="233"/>
      <c r="AHT272" s="233"/>
      <c r="AHU272" s="233"/>
      <c r="AHV272" s="233"/>
      <c r="AHW272" s="233"/>
      <c r="AHX272" s="233"/>
      <c r="AHY272" s="233"/>
      <c r="AHZ272" s="233"/>
      <c r="AIA272" s="233"/>
      <c r="AIB272" s="233"/>
      <c r="AIC272" s="233"/>
      <c r="AID272" s="233"/>
      <c r="AIE272" s="233"/>
      <c r="AIF272" s="233"/>
      <c r="AIG272" s="233"/>
      <c r="AIH272" s="233"/>
      <c r="AII272" s="233"/>
      <c r="AIJ272" s="233"/>
      <c r="AIK272" s="233"/>
      <c r="AIL272" s="233"/>
      <c r="AIM272" s="233"/>
      <c r="AIN272" s="233"/>
      <c r="AIO272" s="233"/>
      <c r="AIP272" s="233"/>
      <c r="AIQ272" s="233"/>
      <c r="AIR272" s="233"/>
      <c r="AIS272" s="233"/>
      <c r="AIT272" s="233"/>
      <c r="AIU272" s="233"/>
      <c r="AIV272" s="233"/>
      <c r="AIW272" s="233"/>
      <c r="AIX272" s="233"/>
      <c r="AIY272" s="233"/>
      <c r="AIZ272" s="233"/>
      <c r="AJA272" s="233"/>
      <c r="AJB272" s="233"/>
      <c r="AJC272" s="233"/>
      <c r="AJD272" s="233"/>
      <c r="AJE272" s="233"/>
      <c r="AJF272" s="233"/>
      <c r="AJG272" s="233"/>
      <c r="AJH272" s="233"/>
      <c r="AJI272" s="233"/>
      <c r="AJJ272" s="233"/>
      <c r="AJK272" s="233"/>
      <c r="AJL272" s="233"/>
      <c r="AJM272" s="233"/>
      <c r="AJN272" s="233"/>
      <c r="AJO272" s="233"/>
      <c r="AJP272" s="233"/>
      <c r="AJQ272" s="233"/>
      <c r="AJR272" s="233"/>
      <c r="AJS272" s="233"/>
      <c r="AJT272" s="233"/>
      <c r="AJU272" s="233"/>
      <c r="AJV272" s="233"/>
      <c r="AJW272" s="233"/>
      <c r="AJX272" s="233"/>
      <c r="AJY272" s="233"/>
      <c r="AJZ272" s="233"/>
      <c r="AKA272" s="233"/>
      <c r="AKB272" s="233"/>
      <c r="AKC272" s="233"/>
      <c r="AKD272" s="233"/>
      <c r="AKE272" s="233"/>
      <c r="AKF272" s="233"/>
      <c r="AKG272" s="233"/>
      <c r="AKH272" s="233"/>
      <c r="AKI272" s="233"/>
      <c r="AKJ272" s="233"/>
      <c r="AKK272" s="233"/>
      <c r="AKL272" s="233"/>
      <c r="AKM272" s="233"/>
      <c r="AKN272" s="233"/>
      <c r="AKO272" s="233"/>
      <c r="AKP272" s="233"/>
      <c r="AKQ272" s="233"/>
      <c r="AKR272" s="233"/>
      <c r="AKS272" s="233"/>
      <c r="AKT272" s="233"/>
      <c r="AKU272" s="233"/>
      <c r="AKV272" s="233"/>
      <c r="AKW272" s="233"/>
      <c r="AKX272" s="233"/>
      <c r="AKY272" s="233"/>
      <c r="AKZ272" s="233"/>
      <c r="ALA272" s="233"/>
      <c r="ALB272" s="233"/>
      <c r="ALC272" s="233"/>
      <c r="ALD272" s="233"/>
      <c r="ALE272" s="233"/>
      <c r="ALF272" s="233"/>
      <c r="ALG272" s="233"/>
      <c r="ALH272" s="233"/>
      <c r="ALI272" s="233"/>
      <c r="ALJ272" s="233"/>
      <c r="ALK272" s="233"/>
      <c r="ALL272" s="233"/>
      <c r="ALM272" s="233"/>
      <c r="ALN272" s="233"/>
      <c r="ALO272" s="233"/>
      <c r="ALP272" s="233"/>
      <c r="ALQ272" s="233"/>
      <c r="ALR272" s="233"/>
      <c r="ALS272" s="233"/>
      <c r="ALT272" s="233"/>
      <c r="ALU272" s="233"/>
      <c r="ALV272" s="233"/>
      <c r="ALW272" s="233"/>
      <c r="ALX272" s="233"/>
      <c r="ALY272" s="233"/>
      <c r="ALZ272" s="233"/>
      <c r="AMA272" s="233"/>
      <c r="AMB272" s="233"/>
      <c r="AMC272" s="233"/>
      <c r="AMD272" s="233"/>
      <c r="AME272" s="233"/>
      <c r="AMF272" s="233"/>
      <c r="AMG272" s="233"/>
      <c r="AMH272" s="233"/>
      <c r="AMI272" s="233"/>
      <c r="AMJ272" s="233"/>
      <c r="AMK272" s="233"/>
      <c r="AML272" s="233"/>
      <c r="AMM272" s="233"/>
      <c r="AMN272" s="233"/>
    </row>
    <row r="273" spans="1:1028" s="234" customFormat="1" ht="15.6" customHeight="1" x14ac:dyDescent="0.2">
      <c r="A273" s="522" t="s">
        <v>157</v>
      </c>
      <c r="B273" s="523"/>
      <c r="C273" s="523"/>
      <c r="D273" s="672" t="s">
        <v>633</v>
      </c>
      <c r="E273" s="672"/>
      <c r="F273" s="672"/>
      <c r="G273" s="672"/>
      <c r="H273" s="672"/>
      <c r="I273" s="672"/>
      <c r="J273" s="588"/>
      <c r="K273" s="233"/>
      <c r="L273" s="233"/>
      <c r="M273" s="233"/>
      <c r="N273" s="233"/>
      <c r="O273" s="233"/>
      <c r="P273" s="233"/>
      <c r="Q273" s="233"/>
      <c r="R273" s="233"/>
      <c r="S273" s="233"/>
      <c r="T273" s="233"/>
      <c r="U273" s="233"/>
      <c r="V273" s="233"/>
      <c r="W273" s="233"/>
      <c r="X273" s="233"/>
      <c r="Y273" s="233"/>
      <c r="Z273" s="233"/>
      <c r="AA273" s="233"/>
      <c r="AB273" s="233"/>
      <c r="AC273" s="233"/>
      <c r="AD273" s="233"/>
      <c r="AE273" s="233"/>
      <c r="AF273" s="233"/>
      <c r="AG273" s="233"/>
      <c r="AH273" s="233"/>
      <c r="AI273" s="233"/>
      <c r="AJ273" s="233"/>
      <c r="AK273" s="233"/>
      <c r="AL273" s="233"/>
      <c r="AM273" s="233"/>
      <c r="AN273" s="233"/>
      <c r="AO273" s="233"/>
      <c r="AP273" s="233"/>
      <c r="AQ273" s="233"/>
      <c r="AR273" s="233"/>
      <c r="AS273" s="233"/>
      <c r="AT273" s="233"/>
      <c r="AU273" s="233"/>
      <c r="AV273" s="233"/>
      <c r="AW273" s="233"/>
      <c r="AX273" s="233"/>
      <c r="AY273" s="233"/>
      <c r="AZ273" s="233"/>
      <c r="BA273" s="233"/>
      <c r="BB273" s="233"/>
      <c r="BC273" s="233"/>
      <c r="BD273" s="233"/>
      <c r="BE273" s="233"/>
      <c r="BF273" s="233"/>
      <c r="BG273" s="233"/>
      <c r="BH273" s="233"/>
      <c r="BI273" s="233"/>
      <c r="BJ273" s="233"/>
      <c r="BK273" s="233"/>
      <c r="BL273" s="233"/>
      <c r="BM273" s="233"/>
      <c r="BN273" s="233"/>
      <c r="BO273" s="233"/>
      <c r="BP273" s="233"/>
      <c r="BQ273" s="233"/>
      <c r="BR273" s="233"/>
      <c r="BS273" s="233"/>
      <c r="BT273" s="233"/>
      <c r="BU273" s="233"/>
      <c r="BV273" s="233"/>
      <c r="BW273" s="233"/>
      <c r="BX273" s="233"/>
      <c r="BY273" s="233"/>
      <c r="BZ273" s="233"/>
      <c r="CA273" s="233"/>
      <c r="CB273" s="233"/>
      <c r="CC273" s="233"/>
      <c r="CD273" s="233"/>
      <c r="CE273" s="233"/>
      <c r="CF273" s="233"/>
      <c r="CG273" s="233"/>
      <c r="CH273" s="233"/>
      <c r="CI273" s="233"/>
      <c r="CJ273" s="233"/>
      <c r="CK273" s="233"/>
      <c r="CL273" s="233"/>
      <c r="CM273" s="233"/>
      <c r="CN273" s="233"/>
      <c r="CO273" s="233"/>
      <c r="CP273" s="233"/>
      <c r="CQ273" s="233"/>
      <c r="CR273" s="233"/>
      <c r="CS273" s="233"/>
      <c r="CT273" s="233"/>
      <c r="CU273" s="233"/>
      <c r="CV273" s="233"/>
      <c r="CW273" s="233"/>
      <c r="CX273" s="233"/>
      <c r="CY273" s="233"/>
      <c r="CZ273" s="233"/>
      <c r="DA273" s="233"/>
      <c r="DB273" s="233"/>
      <c r="DC273" s="233"/>
      <c r="DD273" s="233"/>
      <c r="DE273" s="233"/>
      <c r="DF273" s="233"/>
      <c r="DG273" s="233"/>
      <c r="DH273" s="233"/>
      <c r="DI273" s="233"/>
      <c r="DJ273" s="233"/>
      <c r="DK273" s="233"/>
      <c r="DL273" s="233"/>
      <c r="DM273" s="233"/>
      <c r="DN273" s="233"/>
      <c r="DO273" s="233"/>
      <c r="DP273" s="233"/>
      <c r="DQ273" s="233"/>
      <c r="DR273" s="233"/>
      <c r="DS273" s="233"/>
      <c r="DT273" s="233"/>
      <c r="DU273" s="233"/>
      <c r="DV273" s="233"/>
      <c r="DW273" s="233"/>
      <c r="DX273" s="233"/>
      <c r="DY273" s="233"/>
      <c r="DZ273" s="233"/>
      <c r="EA273" s="233"/>
      <c r="EB273" s="233"/>
      <c r="EC273" s="233"/>
      <c r="ED273" s="233"/>
      <c r="EE273" s="233"/>
      <c r="EF273" s="233"/>
      <c r="EG273" s="233"/>
      <c r="EH273" s="233"/>
      <c r="EI273" s="233"/>
      <c r="EJ273" s="233"/>
      <c r="EK273" s="233"/>
      <c r="EL273" s="233"/>
      <c r="EM273" s="233"/>
      <c r="EN273" s="233"/>
      <c r="EO273" s="233"/>
      <c r="EP273" s="233"/>
      <c r="EQ273" s="233"/>
      <c r="ER273" s="233"/>
      <c r="ES273" s="233"/>
      <c r="ET273" s="233"/>
      <c r="EU273" s="233"/>
      <c r="EV273" s="233"/>
      <c r="EW273" s="233"/>
      <c r="EX273" s="233"/>
      <c r="EY273" s="233"/>
      <c r="EZ273" s="233"/>
      <c r="FA273" s="233"/>
      <c r="FB273" s="233"/>
      <c r="FC273" s="233"/>
      <c r="FD273" s="233"/>
      <c r="FE273" s="233"/>
      <c r="FF273" s="233"/>
      <c r="FG273" s="233"/>
      <c r="FH273" s="233"/>
      <c r="FI273" s="233"/>
      <c r="FJ273" s="233"/>
      <c r="FK273" s="233"/>
      <c r="FL273" s="233"/>
      <c r="FM273" s="233"/>
      <c r="FN273" s="233"/>
      <c r="FO273" s="233"/>
      <c r="FP273" s="233"/>
      <c r="FQ273" s="233"/>
      <c r="FR273" s="233"/>
      <c r="FS273" s="233"/>
      <c r="FT273" s="233"/>
      <c r="FU273" s="233"/>
      <c r="FV273" s="233"/>
      <c r="FW273" s="233"/>
      <c r="FX273" s="233"/>
      <c r="FY273" s="233"/>
      <c r="FZ273" s="233"/>
      <c r="GA273" s="233"/>
      <c r="GB273" s="233"/>
      <c r="GC273" s="233"/>
      <c r="GD273" s="233"/>
      <c r="GE273" s="233"/>
      <c r="GF273" s="233"/>
      <c r="GG273" s="233"/>
      <c r="GH273" s="233"/>
      <c r="GI273" s="233"/>
      <c r="GJ273" s="233"/>
      <c r="GK273" s="461"/>
      <c r="GL273" s="461"/>
      <c r="GM273" s="461"/>
      <c r="GN273" s="461"/>
      <c r="GO273" s="461"/>
      <c r="GP273" s="461"/>
      <c r="GQ273" s="461"/>
      <c r="GR273" s="461"/>
      <c r="GS273" s="461"/>
      <c r="GT273" s="461"/>
      <c r="GU273" s="461"/>
      <c r="GV273" s="461"/>
      <c r="GW273" s="461"/>
      <c r="GX273" s="461"/>
      <c r="GY273" s="461"/>
      <c r="GZ273" s="461"/>
      <c r="HA273" s="461"/>
      <c r="HB273" s="461"/>
      <c r="HC273" s="461"/>
      <c r="HD273" s="461"/>
      <c r="HE273" s="461"/>
      <c r="HF273" s="461"/>
      <c r="HG273" s="461"/>
      <c r="HH273" s="461"/>
      <c r="HI273" s="461"/>
      <c r="HJ273" s="461"/>
      <c r="HK273" s="461"/>
      <c r="HL273" s="461"/>
      <c r="HM273" s="461"/>
      <c r="HN273" s="461"/>
      <c r="HO273" s="461"/>
      <c r="HP273" s="461"/>
      <c r="HQ273" s="461"/>
      <c r="HR273" s="461"/>
      <c r="HS273" s="461"/>
      <c r="HT273" s="461"/>
      <c r="HU273" s="461"/>
      <c r="HV273" s="461"/>
      <c r="HW273" s="461"/>
      <c r="HX273" s="461"/>
      <c r="HY273" s="461"/>
      <c r="HZ273" s="461"/>
      <c r="IA273" s="461"/>
      <c r="IB273" s="461"/>
      <c r="IC273" s="461"/>
      <c r="ID273" s="461"/>
      <c r="IE273" s="461"/>
      <c r="IF273" s="461"/>
      <c r="IG273" s="461"/>
      <c r="IH273" s="462"/>
      <c r="II273" s="462"/>
      <c r="IJ273" s="462"/>
      <c r="IK273" s="462"/>
      <c r="IL273" s="462"/>
      <c r="IM273" s="462"/>
      <c r="IN273" s="462"/>
      <c r="IO273" s="462"/>
      <c r="IP273" s="233"/>
      <c r="IQ273" s="233"/>
      <c r="IR273" s="233"/>
      <c r="IS273" s="233"/>
      <c r="IT273" s="233"/>
      <c r="IU273" s="233"/>
      <c r="IV273" s="233"/>
      <c r="IW273" s="233"/>
      <c r="IX273" s="233"/>
      <c r="IY273" s="233"/>
      <c r="IZ273" s="233"/>
      <c r="JA273" s="233"/>
      <c r="JB273" s="233"/>
      <c r="JC273" s="233"/>
      <c r="JD273" s="233"/>
      <c r="JE273" s="233"/>
      <c r="JF273" s="233"/>
      <c r="JG273" s="233"/>
      <c r="JH273" s="233"/>
      <c r="JI273" s="233"/>
      <c r="JJ273" s="233"/>
      <c r="JK273" s="233"/>
      <c r="JL273" s="233"/>
      <c r="JM273" s="233"/>
      <c r="JN273" s="233"/>
      <c r="JO273" s="233"/>
      <c r="JP273" s="233"/>
      <c r="JQ273" s="233"/>
      <c r="JR273" s="233"/>
      <c r="JS273" s="233"/>
      <c r="JT273" s="233"/>
      <c r="JU273" s="233"/>
      <c r="JV273" s="233"/>
      <c r="JW273" s="233"/>
      <c r="JX273" s="233"/>
      <c r="JY273" s="233"/>
      <c r="JZ273" s="233"/>
      <c r="KA273" s="233"/>
      <c r="KB273" s="233"/>
      <c r="KC273" s="233"/>
      <c r="KD273" s="233"/>
      <c r="KE273" s="233"/>
      <c r="KF273" s="233"/>
      <c r="KG273" s="233"/>
      <c r="KH273" s="233"/>
      <c r="KI273" s="233"/>
      <c r="KJ273" s="233"/>
      <c r="KK273" s="233"/>
      <c r="KL273" s="233"/>
      <c r="KM273" s="233"/>
      <c r="KN273" s="233"/>
      <c r="KO273" s="233"/>
      <c r="KP273" s="233"/>
      <c r="KQ273" s="233"/>
      <c r="KR273" s="233"/>
      <c r="KS273" s="233"/>
      <c r="KT273" s="233"/>
      <c r="KU273" s="233"/>
      <c r="KV273" s="233"/>
      <c r="KW273" s="233"/>
      <c r="KX273" s="233"/>
      <c r="KY273" s="233"/>
      <c r="KZ273" s="233"/>
      <c r="LA273" s="233"/>
      <c r="LB273" s="233"/>
      <c r="LC273" s="233"/>
      <c r="LD273" s="233"/>
      <c r="LE273" s="233"/>
      <c r="LF273" s="233"/>
      <c r="LG273" s="233"/>
      <c r="LH273" s="233"/>
      <c r="LI273" s="233"/>
      <c r="LJ273" s="233"/>
      <c r="LK273" s="233"/>
      <c r="LL273" s="233"/>
      <c r="LM273" s="233"/>
      <c r="LN273" s="233"/>
      <c r="LO273" s="233"/>
      <c r="LP273" s="233"/>
      <c r="LQ273" s="233"/>
      <c r="LR273" s="233"/>
      <c r="LS273" s="233"/>
      <c r="LT273" s="233"/>
      <c r="LU273" s="233"/>
      <c r="LV273" s="233"/>
      <c r="LW273" s="233"/>
      <c r="LX273" s="233"/>
      <c r="LY273" s="233"/>
      <c r="LZ273" s="233"/>
      <c r="MA273" s="233"/>
      <c r="MB273" s="233"/>
      <c r="MC273" s="233"/>
      <c r="MD273" s="233"/>
      <c r="ME273" s="233"/>
      <c r="MF273" s="233"/>
      <c r="MG273" s="233"/>
      <c r="MH273" s="233"/>
      <c r="MI273" s="233"/>
      <c r="MJ273" s="233"/>
      <c r="MK273" s="233"/>
      <c r="ML273" s="233"/>
      <c r="MM273" s="233"/>
      <c r="MN273" s="233"/>
      <c r="MO273" s="233"/>
      <c r="MP273" s="233"/>
      <c r="MQ273" s="233"/>
      <c r="MR273" s="233"/>
      <c r="MS273" s="233"/>
      <c r="MT273" s="233"/>
      <c r="MU273" s="233"/>
      <c r="MV273" s="233"/>
      <c r="MW273" s="233"/>
      <c r="MX273" s="233"/>
      <c r="MY273" s="233"/>
      <c r="MZ273" s="233"/>
      <c r="NA273" s="233"/>
      <c r="NB273" s="233"/>
      <c r="NC273" s="233"/>
      <c r="ND273" s="233"/>
      <c r="NE273" s="233"/>
      <c r="NF273" s="233"/>
      <c r="NG273" s="233"/>
      <c r="NH273" s="233"/>
      <c r="NI273" s="233"/>
      <c r="NJ273" s="233"/>
      <c r="NK273" s="233"/>
      <c r="NL273" s="233"/>
      <c r="NM273" s="233"/>
      <c r="NN273" s="233"/>
      <c r="NO273" s="233"/>
      <c r="NP273" s="233"/>
      <c r="NQ273" s="233"/>
      <c r="NR273" s="233"/>
      <c r="NS273" s="233"/>
      <c r="NT273" s="233"/>
      <c r="NU273" s="233"/>
      <c r="NV273" s="233"/>
      <c r="NW273" s="233"/>
      <c r="NX273" s="233"/>
      <c r="NY273" s="233"/>
      <c r="NZ273" s="233"/>
      <c r="OA273" s="233"/>
      <c r="OB273" s="233"/>
      <c r="OC273" s="233"/>
      <c r="OD273" s="233"/>
      <c r="OE273" s="233"/>
      <c r="OF273" s="233"/>
      <c r="OG273" s="233"/>
      <c r="OH273" s="233"/>
      <c r="OI273" s="233"/>
      <c r="OJ273" s="233"/>
      <c r="OK273" s="233"/>
      <c r="OL273" s="233"/>
      <c r="OM273" s="233"/>
      <c r="ON273" s="233"/>
      <c r="OO273" s="233"/>
      <c r="OP273" s="233"/>
      <c r="OQ273" s="233"/>
      <c r="OR273" s="233"/>
      <c r="OS273" s="233"/>
      <c r="OT273" s="233"/>
      <c r="OU273" s="233"/>
      <c r="OV273" s="233"/>
      <c r="OW273" s="233"/>
      <c r="OX273" s="233"/>
      <c r="OY273" s="233"/>
      <c r="OZ273" s="233"/>
      <c r="PA273" s="233"/>
      <c r="PB273" s="233"/>
      <c r="PC273" s="233"/>
      <c r="PD273" s="233"/>
      <c r="PE273" s="233"/>
      <c r="PF273" s="233"/>
      <c r="PG273" s="233"/>
      <c r="PH273" s="233"/>
      <c r="PI273" s="233"/>
      <c r="PJ273" s="233"/>
      <c r="PK273" s="233"/>
      <c r="PL273" s="233"/>
      <c r="PM273" s="233"/>
      <c r="PN273" s="233"/>
      <c r="PO273" s="233"/>
      <c r="PP273" s="233"/>
      <c r="PQ273" s="233"/>
      <c r="PR273" s="233"/>
      <c r="PS273" s="233"/>
      <c r="PT273" s="233"/>
      <c r="PU273" s="233"/>
      <c r="PV273" s="233"/>
      <c r="PW273" s="233"/>
      <c r="PX273" s="233"/>
      <c r="PY273" s="233"/>
      <c r="PZ273" s="233"/>
      <c r="QA273" s="233"/>
      <c r="QB273" s="233"/>
      <c r="QC273" s="233"/>
      <c r="QD273" s="233"/>
      <c r="QE273" s="233"/>
      <c r="QF273" s="233"/>
      <c r="QG273" s="233"/>
      <c r="QH273" s="233"/>
      <c r="QI273" s="233"/>
      <c r="QJ273" s="233"/>
      <c r="QK273" s="233"/>
      <c r="QL273" s="233"/>
      <c r="QM273" s="233"/>
      <c r="QN273" s="233"/>
      <c r="QO273" s="233"/>
      <c r="QP273" s="233"/>
      <c r="QQ273" s="233"/>
      <c r="QR273" s="233"/>
      <c r="QS273" s="233"/>
      <c r="QT273" s="233"/>
      <c r="QU273" s="233"/>
      <c r="QV273" s="233"/>
      <c r="QW273" s="233"/>
      <c r="QX273" s="233"/>
      <c r="QY273" s="233"/>
      <c r="QZ273" s="233"/>
      <c r="RA273" s="233"/>
      <c r="RB273" s="233"/>
      <c r="RC273" s="233"/>
      <c r="RD273" s="233"/>
      <c r="RE273" s="233"/>
      <c r="RF273" s="233"/>
      <c r="RG273" s="233"/>
      <c r="RH273" s="233"/>
      <c r="RI273" s="233"/>
      <c r="RJ273" s="233"/>
      <c r="RK273" s="233"/>
      <c r="RL273" s="233"/>
      <c r="RM273" s="233"/>
      <c r="RN273" s="233"/>
      <c r="RO273" s="233"/>
      <c r="RP273" s="233"/>
      <c r="RQ273" s="233"/>
      <c r="RR273" s="233"/>
      <c r="RS273" s="233"/>
      <c r="RT273" s="233"/>
      <c r="RU273" s="233"/>
      <c r="RV273" s="233"/>
      <c r="RW273" s="233"/>
      <c r="RX273" s="233"/>
      <c r="RY273" s="233"/>
      <c r="RZ273" s="233"/>
      <c r="SA273" s="233"/>
      <c r="SB273" s="233"/>
      <c r="SC273" s="233"/>
      <c r="SD273" s="233"/>
      <c r="SE273" s="233"/>
      <c r="SF273" s="233"/>
      <c r="SG273" s="233"/>
      <c r="SH273" s="233"/>
      <c r="SI273" s="233"/>
      <c r="SJ273" s="233"/>
      <c r="SK273" s="233"/>
      <c r="SL273" s="233"/>
      <c r="SM273" s="233"/>
      <c r="SN273" s="233"/>
      <c r="SO273" s="233"/>
      <c r="SP273" s="233"/>
      <c r="SQ273" s="233"/>
      <c r="SR273" s="233"/>
      <c r="SS273" s="233"/>
      <c r="ST273" s="233"/>
      <c r="SU273" s="233"/>
      <c r="SV273" s="233"/>
      <c r="SW273" s="233"/>
      <c r="SX273" s="233"/>
      <c r="SY273" s="233"/>
      <c r="SZ273" s="233"/>
      <c r="TA273" s="233"/>
      <c r="TB273" s="233"/>
      <c r="TC273" s="233"/>
      <c r="TD273" s="233"/>
      <c r="TE273" s="233"/>
      <c r="TF273" s="233"/>
      <c r="TG273" s="233"/>
      <c r="TH273" s="233"/>
      <c r="TI273" s="233"/>
      <c r="TJ273" s="233"/>
      <c r="TK273" s="233"/>
      <c r="TL273" s="233"/>
      <c r="TM273" s="233"/>
      <c r="TN273" s="233"/>
      <c r="TO273" s="233"/>
      <c r="TP273" s="233"/>
      <c r="TQ273" s="233"/>
      <c r="TR273" s="233"/>
      <c r="TS273" s="233"/>
      <c r="TT273" s="233"/>
      <c r="TU273" s="233"/>
      <c r="TV273" s="233"/>
      <c r="TW273" s="233"/>
      <c r="TX273" s="233"/>
      <c r="TY273" s="233"/>
      <c r="TZ273" s="233"/>
      <c r="UA273" s="233"/>
      <c r="UB273" s="233"/>
      <c r="UC273" s="233"/>
      <c r="UD273" s="233"/>
      <c r="UE273" s="233"/>
      <c r="UF273" s="233"/>
      <c r="UG273" s="233"/>
      <c r="UH273" s="233"/>
      <c r="UI273" s="233"/>
      <c r="UJ273" s="233"/>
      <c r="UK273" s="233"/>
      <c r="UL273" s="233"/>
      <c r="UM273" s="233"/>
      <c r="UN273" s="233"/>
      <c r="UO273" s="233"/>
      <c r="UP273" s="233"/>
      <c r="UQ273" s="233"/>
      <c r="UR273" s="233"/>
      <c r="US273" s="233"/>
      <c r="UT273" s="233"/>
      <c r="UU273" s="233"/>
      <c r="UV273" s="233"/>
      <c r="UW273" s="233"/>
      <c r="UX273" s="233"/>
      <c r="UY273" s="233"/>
      <c r="UZ273" s="233"/>
      <c r="VA273" s="233"/>
      <c r="VB273" s="233"/>
      <c r="VC273" s="233"/>
      <c r="VD273" s="233"/>
      <c r="VE273" s="233"/>
      <c r="VF273" s="233"/>
      <c r="VG273" s="233"/>
      <c r="VH273" s="233"/>
      <c r="VI273" s="233"/>
      <c r="VJ273" s="233"/>
      <c r="VK273" s="233"/>
      <c r="VL273" s="233"/>
      <c r="VM273" s="233"/>
      <c r="VN273" s="233"/>
      <c r="VO273" s="233"/>
      <c r="VP273" s="233"/>
      <c r="VQ273" s="233"/>
      <c r="VR273" s="233"/>
      <c r="VS273" s="233"/>
      <c r="VT273" s="233"/>
      <c r="VU273" s="233"/>
      <c r="VV273" s="233"/>
      <c r="VW273" s="233"/>
      <c r="VX273" s="233"/>
      <c r="VY273" s="233"/>
      <c r="VZ273" s="233"/>
      <c r="WA273" s="233"/>
      <c r="WB273" s="233"/>
      <c r="WC273" s="233"/>
      <c r="WD273" s="233"/>
      <c r="WE273" s="233"/>
      <c r="WF273" s="233"/>
      <c r="WG273" s="233"/>
      <c r="WH273" s="233"/>
      <c r="WI273" s="233"/>
      <c r="WJ273" s="233"/>
      <c r="WK273" s="233"/>
      <c r="WL273" s="233"/>
      <c r="WM273" s="233"/>
      <c r="WN273" s="233"/>
      <c r="WO273" s="233"/>
      <c r="WP273" s="233"/>
      <c r="WQ273" s="233"/>
      <c r="WR273" s="233"/>
      <c r="WS273" s="233"/>
      <c r="WT273" s="233"/>
      <c r="WU273" s="233"/>
      <c r="WV273" s="233"/>
      <c r="WW273" s="233"/>
      <c r="WX273" s="233"/>
      <c r="WY273" s="233"/>
      <c r="WZ273" s="233"/>
      <c r="XA273" s="233"/>
      <c r="XB273" s="233"/>
      <c r="XC273" s="233"/>
      <c r="XD273" s="233"/>
      <c r="XE273" s="233"/>
      <c r="XF273" s="233"/>
      <c r="XG273" s="233"/>
      <c r="XH273" s="233"/>
      <c r="XI273" s="233"/>
      <c r="XJ273" s="233"/>
      <c r="XK273" s="233"/>
      <c r="XL273" s="233"/>
      <c r="XM273" s="233"/>
      <c r="XN273" s="233"/>
      <c r="XO273" s="233"/>
      <c r="XP273" s="233"/>
      <c r="XQ273" s="233"/>
      <c r="XR273" s="233"/>
      <c r="XS273" s="233"/>
      <c r="XT273" s="233"/>
      <c r="XU273" s="233"/>
      <c r="XV273" s="233"/>
      <c r="XW273" s="233"/>
      <c r="XX273" s="233"/>
      <c r="XY273" s="233"/>
      <c r="XZ273" s="233"/>
      <c r="YA273" s="233"/>
      <c r="YB273" s="233"/>
      <c r="YC273" s="233"/>
      <c r="YD273" s="233"/>
      <c r="YE273" s="233"/>
      <c r="YF273" s="233"/>
      <c r="YG273" s="233"/>
      <c r="YH273" s="233"/>
      <c r="YI273" s="233"/>
      <c r="YJ273" s="233"/>
      <c r="YK273" s="233"/>
      <c r="YL273" s="233"/>
      <c r="YM273" s="233"/>
      <c r="YN273" s="233"/>
      <c r="YO273" s="233"/>
      <c r="YP273" s="233"/>
      <c r="YQ273" s="233"/>
      <c r="YR273" s="233"/>
      <c r="YS273" s="233"/>
      <c r="YT273" s="233"/>
      <c r="YU273" s="233"/>
      <c r="YV273" s="233"/>
      <c r="YW273" s="233"/>
      <c r="YX273" s="233"/>
      <c r="YY273" s="233"/>
      <c r="YZ273" s="233"/>
      <c r="ZA273" s="233"/>
      <c r="ZB273" s="233"/>
      <c r="ZC273" s="233"/>
      <c r="ZD273" s="233"/>
      <c r="ZE273" s="233"/>
      <c r="ZF273" s="233"/>
      <c r="ZG273" s="233"/>
      <c r="ZH273" s="233"/>
      <c r="ZI273" s="233"/>
      <c r="ZJ273" s="233"/>
      <c r="ZK273" s="233"/>
      <c r="ZL273" s="233"/>
      <c r="ZM273" s="233"/>
      <c r="ZN273" s="233"/>
      <c r="ZO273" s="233"/>
      <c r="ZP273" s="233"/>
      <c r="ZQ273" s="233"/>
      <c r="ZR273" s="233"/>
      <c r="ZS273" s="233"/>
      <c r="ZT273" s="233"/>
      <c r="ZU273" s="233"/>
      <c r="ZV273" s="233"/>
      <c r="ZW273" s="233"/>
      <c r="ZX273" s="233"/>
      <c r="ZY273" s="233"/>
      <c r="ZZ273" s="233"/>
      <c r="AAA273" s="233"/>
      <c r="AAB273" s="233"/>
      <c r="AAC273" s="233"/>
      <c r="AAD273" s="233"/>
      <c r="AAE273" s="233"/>
      <c r="AAF273" s="233"/>
      <c r="AAG273" s="233"/>
      <c r="AAH273" s="233"/>
      <c r="AAI273" s="233"/>
      <c r="AAJ273" s="233"/>
      <c r="AAK273" s="233"/>
      <c r="AAL273" s="233"/>
      <c r="AAM273" s="233"/>
      <c r="AAN273" s="233"/>
      <c r="AAO273" s="233"/>
      <c r="AAP273" s="233"/>
      <c r="AAQ273" s="233"/>
      <c r="AAR273" s="233"/>
      <c r="AAS273" s="233"/>
      <c r="AAT273" s="233"/>
      <c r="AAU273" s="233"/>
      <c r="AAV273" s="233"/>
      <c r="AAW273" s="233"/>
      <c r="AAX273" s="233"/>
      <c r="AAY273" s="233"/>
      <c r="AAZ273" s="233"/>
      <c r="ABA273" s="233"/>
      <c r="ABB273" s="233"/>
      <c r="ABC273" s="233"/>
      <c r="ABD273" s="233"/>
      <c r="ABE273" s="233"/>
      <c r="ABF273" s="233"/>
      <c r="ABG273" s="233"/>
      <c r="ABH273" s="233"/>
      <c r="ABI273" s="233"/>
      <c r="ABJ273" s="233"/>
      <c r="ABK273" s="233"/>
      <c r="ABL273" s="233"/>
      <c r="ABM273" s="233"/>
      <c r="ABN273" s="233"/>
      <c r="ABO273" s="233"/>
      <c r="ABP273" s="233"/>
      <c r="ABQ273" s="233"/>
      <c r="ABR273" s="233"/>
      <c r="ABS273" s="233"/>
      <c r="ABT273" s="233"/>
      <c r="ABU273" s="233"/>
      <c r="ABV273" s="233"/>
      <c r="ABW273" s="233"/>
      <c r="ABX273" s="233"/>
      <c r="ABY273" s="233"/>
      <c r="ABZ273" s="233"/>
      <c r="ACA273" s="233"/>
      <c r="ACB273" s="233"/>
      <c r="ACC273" s="233"/>
      <c r="ACD273" s="233"/>
      <c r="ACE273" s="233"/>
      <c r="ACF273" s="233"/>
      <c r="ACG273" s="233"/>
      <c r="ACH273" s="233"/>
      <c r="ACI273" s="233"/>
      <c r="ACJ273" s="233"/>
      <c r="ACK273" s="233"/>
      <c r="ACL273" s="233"/>
      <c r="ACM273" s="233"/>
      <c r="ACN273" s="233"/>
      <c r="ACO273" s="233"/>
      <c r="ACP273" s="233"/>
      <c r="ACQ273" s="233"/>
      <c r="ACR273" s="233"/>
      <c r="ACS273" s="233"/>
      <c r="ACT273" s="233"/>
      <c r="ACU273" s="233"/>
      <c r="ACV273" s="233"/>
      <c r="ACW273" s="233"/>
      <c r="ACX273" s="233"/>
      <c r="ACY273" s="233"/>
      <c r="ACZ273" s="233"/>
      <c r="ADA273" s="233"/>
      <c r="ADB273" s="233"/>
      <c r="ADC273" s="233"/>
      <c r="ADD273" s="233"/>
      <c r="ADE273" s="233"/>
      <c r="ADF273" s="233"/>
      <c r="ADG273" s="233"/>
      <c r="ADH273" s="233"/>
      <c r="ADI273" s="233"/>
      <c r="ADJ273" s="233"/>
      <c r="ADK273" s="233"/>
      <c r="ADL273" s="233"/>
      <c r="ADM273" s="233"/>
      <c r="ADN273" s="233"/>
      <c r="ADO273" s="233"/>
      <c r="ADP273" s="233"/>
      <c r="ADQ273" s="233"/>
      <c r="ADR273" s="233"/>
      <c r="ADS273" s="233"/>
      <c r="ADT273" s="233"/>
      <c r="ADU273" s="233"/>
      <c r="ADV273" s="233"/>
      <c r="ADW273" s="233"/>
      <c r="ADX273" s="233"/>
      <c r="ADY273" s="233"/>
      <c r="ADZ273" s="233"/>
      <c r="AEA273" s="233"/>
      <c r="AEB273" s="233"/>
      <c r="AEC273" s="233"/>
      <c r="AED273" s="233"/>
      <c r="AEE273" s="233"/>
      <c r="AEF273" s="233"/>
      <c r="AEG273" s="233"/>
      <c r="AEH273" s="233"/>
      <c r="AEI273" s="233"/>
      <c r="AEJ273" s="233"/>
      <c r="AEK273" s="233"/>
      <c r="AEL273" s="233"/>
      <c r="AEM273" s="233"/>
      <c r="AEN273" s="233"/>
      <c r="AEO273" s="233"/>
      <c r="AEP273" s="233"/>
      <c r="AEQ273" s="233"/>
      <c r="AER273" s="233"/>
      <c r="AES273" s="233"/>
      <c r="AET273" s="233"/>
      <c r="AEU273" s="233"/>
      <c r="AEV273" s="233"/>
      <c r="AEW273" s="233"/>
      <c r="AEX273" s="233"/>
      <c r="AEY273" s="233"/>
      <c r="AEZ273" s="233"/>
      <c r="AFA273" s="233"/>
      <c r="AFB273" s="233"/>
      <c r="AFC273" s="233"/>
      <c r="AFD273" s="233"/>
      <c r="AFE273" s="233"/>
      <c r="AFF273" s="233"/>
      <c r="AFG273" s="233"/>
      <c r="AFH273" s="233"/>
      <c r="AFI273" s="233"/>
      <c r="AFJ273" s="233"/>
      <c r="AFK273" s="233"/>
      <c r="AFL273" s="233"/>
      <c r="AFM273" s="233"/>
      <c r="AFN273" s="233"/>
      <c r="AFO273" s="233"/>
      <c r="AFP273" s="233"/>
      <c r="AFQ273" s="233"/>
      <c r="AFR273" s="233"/>
      <c r="AFS273" s="233"/>
      <c r="AFT273" s="233"/>
      <c r="AFU273" s="233"/>
      <c r="AFV273" s="233"/>
      <c r="AFW273" s="233"/>
      <c r="AFX273" s="233"/>
      <c r="AFY273" s="233"/>
      <c r="AFZ273" s="233"/>
      <c r="AGA273" s="233"/>
      <c r="AGB273" s="233"/>
      <c r="AGC273" s="233"/>
      <c r="AGD273" s="233"/>
      <c r="AGE273" s="233"/>
      <c r="AGF273" s="233"/>
      <c r="AGG273" s="233"/>
      <c r="AGH273" s="233"/>
      <c r="AGI273" s="233"/>
      <c r="AGJ273" s="233"/>
      <c r="AGK273" s="233"/>
      <c r="AGL273" s="233"/>
      <c r="AGM273" s="233"/>
      <c r="AGN273" s="233"/>
      <c r="AGO273" s="233"/>
      <c r="AGP273" s="233"/>
      <c r="AGQ273" s="233"/>
      <c r="AGR273" s="233"/>
      <c r="AGS273" s="233"/>
      <c r="AGT273" s="233"/>
      <c r="AGU273" s="233"/>
      <c r="AGV273" s="233"/>
      <c r="AGW273" s="233"/>
      <c r="AGX273" s="233"/>
      <c r="AGY273" s="233"/>
      <c r="AGZ273" s="233"/>
      <c r="AHA273" s="233"/>
      <c r="AHB273" s="233"/>
      <c r="AHC273" s="233"/>
      <c r="AHD273" s="233"/>
      <c r="AHE273" s="233"/>
      <c r="AHF273" s="233"/>
      <c r="AHG273" s="233"/>
      <c r="AHH273" s="233"/>
      <c r="AHI273" s="233"/>
      <c r="AHJ273" s="233"/>
      <c r="AHK273" s="233"/>
      <c r="AHL273" s="233"/>
      <c r="AHM273" s="233"/>
      <c r="AHN273" s="233"/>
      <c r="AHO273" s="233"/>
      <c r="AHP273" s="233"/>
      <c r="AHQ273" s="233"/>
      <c r="AHR273" s="233"/>
      <c r="AHS273" s="233"/>
      <c r="AHT273" s="233"/>
      <c r="AHU273" s="233"/>
      <c r="AHV273" s="233"/>
      <c r="AHW273" s="233"/>
      <c r="AHX273" s="233"/>
      <c r="AHY273" s="233"/>
      <c r="AHZ273" s="233"/>
      <c r="AIA273" s="233"/>
      <c r="AIB273" s="233"/>
      <c r="AIC273" s="233"/>
      <c r="AID273" s="233"/>
      <c r="AIE273" s="233"/>
      <c r="AIF273" s="233"/>
      <c r="AIG273" s="233"/>
      <c r="AIH273" s="233"/>
      <c r="AII273" s="233"/>
      <c r="AIJ273" s="233"/>
      <c r="AIK273" s="233"/>
      <c r="AIL273" s="233"/>
      <c r="AIM273" s="233"/>
      <c r="AIN273" s="233"/>
      <c r="AIO273" s="233"/>
      <c r="AIP273" s="233"/>
      <c r="AIQ273" s="233"/>
      <c r="AIR273" s="233"/>
      <c r="AIS273" s="233"/>
      <c r="AIT273" s="233"/>
      <c r="AIU273" s="233"/>
      <c r="AIV273" s="233"/>
      <c r="AIW273" s="233"/>
      <c r="AIX273" s="233"/>
      <c r="AIY273" s="233"/>
      <c r="AIZ273" s="233"/>
      <c r="AJA273" s="233"/>
      <c r="AJB273" s="233"/>
      <c r="AJC273" s="233"/>
      <c r="AJD273" s="233"/>
      <c r="AJE273" s="233"/>
      <c r="AJF273" s="233"/>
      <c r="AJG273" s="233"/>
      <c r="AJH273" s="233"/>
      <c r="AJI273" s="233"/>
      <c r="AJJ273" s="233"/>
      <c r="AJK273" s="233"/>
      <c r="AJL273" s="233"/>
      <c r="AJM273" s="233"/>
      <c r="AJN273" s="233"/>
      <c r="AJO273" s="233"/>
      <c r="AJP273" s="233"/>
      <c r="AJQ273" s="233"/>
      <c r="AJR273" s="233"/>
      <c r="AJS273" s="233"/>
      <c r="AJT273" s="233"/>
      <c r="AJU273" s="233"/>
      <c r="AJV273" s="233"/>
      <c r="AJW273" s="233"/>
      <c r="AJX273" s="233"/>
      <c r="AJY273" s="233"/>
      <c r="AJZ273" s="233"/>
      <c r="AKA273" s="233"/>
      <c r="AKB273" s="233"/>
      <c r="AKC273" s="233"/>
      <c r="AKD273" s="233"/>
      <c r="AKE273" s="233"/>
      <c r="AKF273" s="233"/>
      <c r="AKG273" s="233"/>
      <c r="AKH273" s="233"/>
      <c r="AKI273" s="233"/>
      <c r="AKJ273" s="233"/>
      <c r="AKK273" s="233"/>
      <c r="AKL273" s="233"/>
      <c r="AKM273" s="233"/>
      <c r="AKN273" s="233"/>
      <c r="AKO273" s="233"/>
      <c r="AKP273" s="233"/>
      <c r="AKQ273" s="233"/>
      <c r="AKR273" s="233"/>
      <c r="AKS273" s="233"/>
      <c r="AKT273" s="233"/>
      <c r="AKU273" s="233"/>
      <c r="AKV273" s="233"/>
      <c r="AKW273" s="233"/>
      <c r="AKX273" s="233"/>
      <c r="AKY273" s="233"/>
      <c r="AKZ273" s="233"/>
      <c r="ALA273" s="233"/>
      <c r="ALB273" s="233"/>
      <c r="ALC273" s="233"/>
      <c r="ALD273" s="233"/>
      <c r="ALE273" s="233"/>
      <c r="ALF273" s="233"/>
      <c r="ALG273" s="233"/>
      <c r="ALH273" s="233"/>
      <c r="ALI273" s="233"/>
      <c r="ALJ273" s="233"/>
      <c r="ALK273" s="233"/>
      <c r="ALL273" s="233"/>
      <c r="ALM273" s="233"/>
      <c r="ALN273" s="233"/>
      <c r="ALO273" s="233"/>
      <c r="ALP273" s="233"/>
      <c r="ALQ273" s="233"/>
      <c r="ALR273" s="233"/>
      <c r="ALS273" s="233"/>
      <c r="ALT273" s="233"/>
      <c r="ALU273" s="233"/>
      <c r="ALV273" s="233"/>
      <c r="ALW273" s="233"/>
      <c r="ALX273" s="233"/>
      <c r="ALY273" s="233"/>
      <c r="ALZ273" s="233"/>
      <c r="AMA273" s="233"/>
      <c r="AMB273" s="233"/>
      <c r="AMC273" s="233"/>
      <c r="AMD273" s="233"/>
      <c r="AME273" s="233"/>
      <c r="AMF273" s="233"/>
      <c r="AMG273" s="233"/>
      <c r="AMH273" s="233"/>
      <c r="AMI273" s="233"/>
      <c r="AMJ273" s="233"/>
      <c r="AMK273" s="233"/>
      <c r="AML273" s="233"/>
      <c r="AMM273" s="233"/>
      <c r="AMN273" s="233"/>
    </row>
    <row r="274" spans="1:1028" s="234" customFormat="1" ht="15.6" customHeight="1" x14ac:dyDescent="0.2">
      <c r="A274" s="524" t="s">
        <v>692</v>
      </c>
      <c r="B274" s="508" t="s">
        <v>25</v>
      </c>
      <c r="C274" s="508">
        <v>92336</v>
      </c>
      <c r="D274" s="519" t="s">
        <v>634</v>
      </c>
      <c r="E274" s="510" t="s">
        <v>635</v>
      </c>
      <c r="F274" s="520">
        <v>221.12</v>
      </c>
      <c r="G274" s="521">
        <v>126.15</v>
      </c>
      <c r="H274" s="201">
        <f t="shared" ref="H274" si="201">ROUND((F274*G274),2)</f>
        <v>27894.29</v>
      </c>
      <c r="I274" s="202">
        <f t="shared" ref="I274" si="202">ROUND(H274*(1+$I$6),2)</f>
        <v>34823.15</v>
      </c>
      <c r="J274" s="203">
        <f t="shared" ref="J274" si="203">(I274/$I$356)</f>
        <v>3.946029768141069E-2</v>
      </c>
      <c r="K274" s="233"/>
      <c r="L274" s="233"/>
      <c r="M274" s="233"/>
      <c r="N274" s="233"/>
      <c r="O274" s="233"/>
      <c r="P274" s="233"/>
      <c r="Q274" s="233"/>
      <c r="R274" s="233"/>
      <c r="S274" s="233"/>
      <c r="T274" s="233"/>
      <c r="U274" s="233"/>
      <c r="V274" s="233"/>
      <c r="W274" s="233"/>
      <c r="X274" s="233"/>
      <c r="Y274" s="233"/>
      <c r="Z274" s="233"/>
      <c r="AA274" s="233"/>
      <c r="AB274" s="233"/>
      <c r="AC274" s="233"/>
      <c r="AD274" s="233"/>
      <c r="AE274" s="233"/>
      <c r="AF274" s="233"/>
      <c r="AG274" s="233"/>
      <c r="AH274" s="233"/>
      <c r="AI274" s="233"/>
      <c r="AJ274" s="233"/>
      <c r="AK274" s="233"/>
      <c r="AL274" s="233"/>
      <c r="AM274" s="233"/>
      <c r="AN274" s="233"/>
      <c r="AO274" s="233"/>
      <c r="AP274" s="233"/>
      <c r="AQ274" s="233"/>
      <c r="AR274" s="233"/>
      <c r="AS274" s="233"/>
      <c r="AT274" s="233"/>
      <c r="AU274" s="233"/>
      <c r="AV274" s="233"/>
      <c r="AW274" s="233"/>
      <c r="AX274" s="233"/>
      <c r="AY274" s="233"/>
      <c r="AZ274" s="233"/>
      <c r="BA274" s="233"/>
      <c r="BB274" s="233"/>
      <c r="BC274" s="233"/>
      <c r="BD274" s="233"/>
      <c r="BE274" s="233"/>
      <c r="BF274" s="233"/>
      <c r="BG274" s="233"/>
      <c r="BH274" s="233"/>
      <c r="BI274" s="233"/>
      <c r="BJ274" s="233"/>
      <c r="BK274" s="233"/>
      <c r="BL274" s="233"/>
      <c r="BM274" s="233"/>
      <c r="BN274" s="233"/>
      <c r="BO274" s="233"/>
      <c r="BP274" s="233"/>
      <c r="BQ274" s="233"/>
      <c r="BR274" s="233"/>
      <c r="BS274" s="233"/>
      <c r="BT274" s="233"/>
      <c r="BU274" s="233"/>
      <c r="BV274" s="233"/>
      <c r="BW274" s="233"/>
      <c r="BX274" s="233"/>
      <c r="BY274" s="233"/>
      <c r="BZ274" s="233"/>
      <c r="CA274" s="233"/>
      <c r="CB274" s="233"/>
      <c r="CC274" s="233"/>
      <c r="CD274" s="233"/>
      <c r="CE274" s="233"/>
      <c r="CF274" s="233"/>
      <c r="CG274" s="233"/>
      <c r="CH274" s="233"/>
      <c r="CI274" s="233"/>
      <c r="CJ274" s="233"/>
      <c r="CK274" s="233"/>
      <c r="CL274" s="233"/>
      <c r="CM274" s="233"/>
      <c r="CN274" s="233"/>
      <c r="CO274" s="233"/>
      <c r="CP274" s="233"/>
      <c r="CQ274" s="233"/>
      <c r="CR274" s="233"/>
      <c r="CS274" s="233"/>
      <c r="CT274" s="233"/>
      <c r="CU274" s="233"/>
      <c r="CV274" s="233"/>
      <c r="CW274" s="233"/>
      <c r="CX274" s="233"/>
      <c r="CY274" s="233"/>
      <c r="CZ274" s="233"/>
      <c r="DA274" s="233"/>
      <c r="DB274" s="233"/>
      <c r="DC274" s="233"/>
      <c r="DD274" s="233"/>
      <c r="DE274" s="233"/>
      <c r="DF274" s="233"/>
      <c r="DG274" s="233"/>
      <c r="DH274" s="233"/>
      <c r="DI274" s="233"/>
      <c r="DJ274" s="233"/>
      <c r="DK274" s="233"/>
      <c r="DL274" s="233"/>
      <c r="DM274" s="233"/>
      <c r="DN274" s="233"/>
      <c r="DO274" s="233"/>
      <c r="DP274" s="233"/>
      <c r="DQ274" s="233"/>
      <c r="DR274" s="233"/>
      <c r="DS274" s="233"/>
      <c r="DT274" s="233"/>
      <c r="DU274" s="233"/>
      <c r="DV274" s="233"/>
      <c r="DW274" s="233"/>
      <c r="DX274" s="233"/>
      <c r="DY274" s="233"/>
      <c r="DZ274" s="233"/>
      <c r="EA274" s="233"/>
      <c r="EB274" s="233"/>
      <c r="EC274" s="233"/>
      <c r="ED274" s="233"/>
      <c r="EE274" s="233"/>
      <c r="EF274" s="233"/>
      <c r="EG274" s="233"/>
      <c r="EH274" s="233"/>
      <c r="EI274" s="233"/>
      <c r="EJ274" s="233"/>
      <c r="EK274" s="233"/>
      <c r="EL274" s="233"/>
      <c r="EM274" s="233"/>
      <c r="EN274" s="233"/>
      <c r="EO274" s="233"/>
      <c r="EP274" s="233"/>
      <c r="EQ274" s="233"/>
      <c r="ER274" s="233"/>
      <c r="ES274" s="233"/>
      <c r="ET274" s="233"/>
      <c r="EU274" s="233"/>
      <c r="EV274" s="233"/>
      <c r="EW274" s="233"/>
      <c r="EX274" s="233"/>
      <c r="EY274" s="233"/>
      <c r="EZ274" s="233"/>
      <c r="FA274" s="233"/>
      <c r="FB274" s="233"/>
      <c r="FC274" s="233"/>
      <c r="FD274" s="233"/>
      <c r="FE274" s="233"/>
      <c r="FF274" s="233"/>
      <c r="FG274" s="233"/>
      <c r="FH274" s="233"/>
      <c r="FI274" s="233"/>
      <c r="FJ274" s="233"/>
      <c r="FK274" s="233"/>
      <c r="FL274" s="233"/>
      <c r="FM274" s="233"/>
      <c r="FN274" s="233"/>
      <c r="FO274" s="233"/>
      <c r="FP274" s="233"/>
      <c r="FQ274" s="233"/>
      <c r="FR274" s="233"/>
      <c r="FS274" s="233"/>
      <c r="FT274" s="233"/>
      <c r="FU274" s="233"/>
      <c r="FV274" s="233"/>
      <c r="FW274" s="233"/>
      <c r="FX274" s="233"/>
      <c r="FY274" s="233"/>
      <c r="FZ274" s="233"/>
      <c r="GA274" s="233"/>
      <c r="GB274" s="233"/>
      <c r="GC274" s="233"/>
      <c r="GD274" s="233"/>
      <c r="GE274" s="233"/>
      <c r="GF274" s="233"/>
      <c r="GG274" s="233"/>
      <c r="GH274" s="233"/>
      <c r="GI274" s="233"/>
      <c r="GJ274" s="233"/>
      <c r="GK274" s="461"/>
      <c r="GL274" s="461"/>
      <c r="GM274" s="461"/>
      <c r="GN274" s="461"/>
      <c r="GO274" s="461"/>
      <c r="GP274" s="461"/>
      <c r="GQ274" s="461"/>
      <c r="GR274" s="461"/>
      <c r="GS274" s="461"/>
      <c r="GT274" s="461"/>
      <c r="GU274" s="461"/>
      <c r="GV274" s="461"/>
      <c r="GW274" s="461"/>
      <c r="GX274" s="461"/>
      <c r="GY274" s="461"/>
      <c r="GZ274" s="461"/>
      <c r="HA274" s="461"/>
      <c r="HB274" s="461"/>
      <c r="HC274" s="461"/>
      <c r="HD274" s="461"/>
      <c r="HE274" s="461"/>
      <c r="HF274" s="461"/>
      <c r="HG274" s="461"/>
      <c r="HH274" s="461"/>
      <c r="HI274" s="461"/>
      <c r="HJ274" s="461"/>
      <c r="HK274" s="461"/>
      <c r="HL274" s="461"/>
      <c r="HM274" s="461"/>
      <c r="HN274" s="461"/>
      <c r="HO274" s="461"/>
      <c r="HP274" s="461"/>
      <c r="HQ274" s="461"/>
      <c r="HR274" s="461"/>
      <c r="HS274" s="461"/>
      <c r="HT274" s="461"/>
      <c r="HU274" s="461"/>
      <c r="HV274" s="461"/>
      <c r="HW274" s="461"/>
      <c r="HX274" s="461"/>
      <c r="HY274" s="461"/>
      <c r="HZ274" s="461"/>
      <c r="IA274" s="461"/>
      <c r="IB274" s="461"/>
      <c r="IC274" s="461"/>
      <c r="ID274" s="461"/>
      <c r="IE274" s="461"/>
      <c r="IF274" s="461"/>
      <c r="IG274" s="461"/>
      <c r="IH274" s="462"/>
      <c r="II274" s="462"/>
      <c r="IJ274" s="462"/>
      <c r="IK274" s="462"/>
      <c r="IL274" s="462"/>
      <c r="IM274" s="462"/>
      <c r="IN274" s="462"/>
      <c r="IO274" s="462"/>
      <c r="IP274" s="233"/>
      <c r="IQ274" s="233"/>
      <c r="IR274" s="233"/>
      <c r="IS274" s="233"/>
      <c r="IT274" s="233"/>
      <c r="IU274" s="233"/>
      <c r="IV274" s="233"/>
      <c r="IW274" s="233"/>
      <c r="IX274" s="233"/>
      <c r="IY274" s="233"/>
      <c r="IZ274" s="233"/>
      <c r="JA274" s="233"/>
      <c r="JB274" s="233"/>
      <c r="JC274" s="233"/>
      <c r="JD274" s="233"/>
      <c r="JE274" s="233"/>
      <c r="JF274" s="233"/>
      <c r="JG274" s="233"/>
      <c r="JH274" s="233"/>
      <c r="JI274" s="233"/>
      <c r="JJ274" s="233"/>
      <c r="JK274" s="233"/>
      <c r="JL274" s="233"/>
      <c r="JM274" s="233"/>
      <c r="JN274" s="233"/>
      <c r="JO274" s="233"/>
      <c r="JP274" s="233"/>
      <c r="JQ274" s="233"/>
      <c r="JR274" s="233"/>
      <c r="JS274" s="233"/>
      <c r="JT274" s="233"/>
      <c r="JU274" s="233"/>
      <c r="JV274" s="233"/>
      <c r="JW274" s="233"/>
      <c r="JX274" s="233"/>
      <c r="JY274" s="233"/>
      <c r="JZ274" s="233"/>
      <c r="KA274" s="233"/>
      <c r="KB274" s="233"/>
      <c r="KC274" s="233"/>
      <c r="KD274" s="233"/>
      <c r="KE274" s="233"/>
      <c r="KF274" s="233"/>
      <c r="KG274" s="233"/>
      <c r="KH274" s="233"/>
      <c r="KI274" s="233"/>
      <c r="KJ274" s="233"/>
      <c r="KK274" s="233"/>
      <c r="KL274" s="233"/>
      <c r="KM274" s="233"/>
      <c r="KN274" s="233"/>
      <c r="KO274" s="233"/>
      <c r="KP274" s="233"/>
      <c r="KQ274" s="233"/>
      <c r="KR274" s="233"/>
      <c r="KS274" s="233"/>
      <c r="KT274" s="233"/>
      <c r="KU274" s="233"/>
      <c r="KV274" s="233"/>
      <c r="KW274" s="233"/>
      <c r="KX274" s="233"/>
      <c r="KY274" s="233"/>
      <c r="KZ274" s="233"/>
      <c r="LA274" s="233"/>
      <c r="LB274" s="233"/>
      <c r="LC274" s="233"/>
      <c r="LD274" s="233"/>
      <c r="LE274" s="233"/>
      <c r="LF274" s="233"/>
      <c r="LG274" s="233"/>
      <c r="LH274" s="233"/>
      <c r="LI274" s="233"/>
      <c r="LJ274" s="233"/>
      <c r="LK274" s="233"/>
      <c r="LL274" s="233"/>
      <c r="LM274" s="233"/>
      <c r="LN274" s="233"/>
      <c r="LO274" s="233"/>
      <c r="LP274" s="233"/>
      <c r="LQ274" s="233"/>
      <c r="LR274" s="233"/>
      <c r="LS274" s="233"/>
      <c r="LT274" s="233"/>
      <c r="LU274" s="233"/>
      <c r="LV274" s="233"/>
      <c r="LW274" s="233"/>
      <c r="LX274" s="233"/>
      <c r="LY274" s="233"/>
      <c r="LZ274" s="233"/>
      <c r="MA274" s="233"/>
      <c r="MB274" s="233"/>
      <c r="MC274" s="233"/>
      <c r="MD274" s="233"/>
      <c r="ME274" s="233"/>
      <c r="MF274" s="233"/>
      <c r="MG274" s="233"/>
      <c r="MH274" s="233"/>
      <c r="MI274" s="233"/>
      <c r="MJ274" s="233"/>
      <c r="MK274" s="233"/>
      <c r="ML274" s="233"/>
      <c r="MM274" s="233"/>
      <c r="MN274" s="233"/>
      <c r="MO274" s="233"/>
      <c r="MP274" s="233"/>
      <c r="MQ274" s="233"/>
      <c r="MR274" s="233"/>
      <c r="MS274" s="233"/>
      <c r="MT274" s="233"/>
      <c r="MU274" s="233"/>
      <c r="MV274" s="233"/>
      <c r="MW274" s="233"/>
      <c r="MX274" s="233"/>
      <c r="MY274" s="233"/>
      <c r="MZ274" s="233"/>
      <c r="NA274" s="233"/>
      <c r="NB274" s="233"/>
      <c r="NC274" s="233"/>
      <c r="ND274" s="233"/>
      <c r="NE274" s="233"/>
      <c r="NF274" s="233"/>
      <c r="NG274" s="233"/>
      <c r="NH274" s="233"/>
      <c r="NI274" s="233"/>
      <c r="NJ274" s="233"/>
      <c r="NK274" s="233"/>
      <c r="NL274" s="233"/>
      <c r="NM274" s="233"/>
      <c r="NN274" s="233"/>
      <c r="NO274" s="233"/>
      <c r="NP274" s="233"/>
      <c r="NQ274" s="233"/>
      <c r="NR274" s="233"/>
      <c r="NS274" s="233"/>
      <c r="NT274" s="233"/>
      <c r="NU274" s="233"/>
      <c r="NV274" s="233"/>
      <c r="NW274" s="233"/>
      <c r="NX274" s="233"/>
      <c r="NY274" s="233"/>
      <c r="NZ274" s="233"/>
      <c r="OA274" s="233"/>
      <c r="OB274" s="233"/>
      <c r="OC274" s="233"/>
      <c r="OD274" s="233"/>
      <c r="OE274" s="233"/>
      <c r="OF274" s="233"/>
      <c r="OG274" s="233"/>
      <c r="OH274" s="233"/>
      <c r="OI274" s="233"/>
      <c r="OJ274" s="233"/>
      <c r="OK274" s="233"/>
      <c r="OL274" s="233"/>
      <c r="OM274" s="233"/>
      <c r="ON274" s="233"/>
      <c r="OO274" s="233"/>
      <c r="OP274" s="233"/>
      <c r="OQ274" s="233"/>
      <c r="OR274" s="233"/>
      <c r="OS274" s="233"/>
      <c r="OT274" s="233"/>
      <c r="OU274" s="233"/>
      <c r="OV274" s="233"/>
      <c r="OW274" s="233"/>
      <c r="OX274" s="233"/>
      <c r="OY274" s="233"/>
      <c r="OZ274" s="233"/>
      <c r="PA274" s="233"/>
      <c r="PB274" s="233"/>
      <c r="PC274" s="233"/>
      <c r="PD274" s="233"/>
      <c r="PE274" s="233"/>
      <c r="PF274" s="233"/>
      <c r="PG274" s="233"/>
      <c r="PH274" s="233"/>
      <c r="PI274" s="233"/>
      <c r="PJ274" s="233"/>
      <c r="PK274" s="233"/>
      <c r="PL274" s="233"/>
      <c r="PM274" s="233"/>
      <c r="PN274" s="233"/>
      <c r="PO274" s="233"/>
      <c r="PP274" s="233"/>
      <c r="PQ274" s="233"/>
      <c r="PR274" s="233"/>
      <c r="PS274" s="233"/>
      <c r="PT274" s="233"/>
      <c r="PU274" s="233"/>
      <c r="PV274" s="233"/>
      <c r="PW274" s="233"/>
      <c r="PX274" s="233"/>
      <c r="PY274" s="233"/>
      <c r="PZ274" s="233"/>
      <c r="QA274" s="233"/>
      <c r="QB274" s="233"/>
      <c r="QC274" s="233"/>
      <c r="QD274" s="233"/>
      <c r="QE274" s="233"/>
      <c r="QF274" s="233"/>
      <c r="QG274" s="233"/>
      <c r="QH274" s="233"/>
      <c r="QI274" s="233"/>
      <c r="QJ274" s="233"/>
      <c r="QK274" s="233"/>
      <c r="QL274" s="233"/>
      <c r="QM274" s="233"/>
      <c r="QN274" s="233"/>
      <c r="QO274" s="233"/>
      <c r="QP274" s="233"/>
      <c r="QQ274" s="233"/>
      <c r="QR274" s="233"/>
      <c r="QS274" s="233"/>
      <c r="QT274" s="233"/>
      <c r="QU274" s="233"/>
      <c r="QV274" s="233"/>
      <c r="QW274" s="233"/>
      <c r="QX274" s="233"/>
      <c r="QY274" s="233"/>
      <c r="QZ274" s="233"/>
      <c r="RA274" s="233"/>
      <c r="RB274" s="233"/>
      <c r="RC274" s="233"/>
      <c r="RD274" s="233"/>
      <c r="RE274" s="233"/>
      <c r="RF274" s="233"/>
      <c r="RG274" s="233"/>
      <c r="RH274" s="233"/>
      <c r="RI274" s="233"/>
      <c r="RJ274" s="233"/>
      <c r="RK274" s="233"/>
      <c r="RL274" s="233"/>
      <c r="RM274" s="233"/>
      <c r="RN274" s="233"/>
      <c r="RO274" s="233"/>
      <c r="RP274" s="233"/>
      <c r="RQ274" s="233"/>
      <c r="RR274" s="233"/>
      <c r="RS274" s="233"/>
      <c r="RT274" s="233"/>
      <c r="RU274" s="233"/>
      <c r="RV274" s="233"/>
      <c r="RW274" s="233"/>
      <c r="RX274" s="233"/>
      <c r="RY274" s="233"/>
      <c r="RZ274" s="233"/>
      <c r="SA274" s="233"/>
      <c r="SB274" s="233"/>
      <c r="SC274" s="233"/>
      <c r="SD274" s="233"/>
      <c r="SE274" s="233"/>
      <c r="SF274" s="233"/>
      <c r="SG274" s="233"/>
      <c r="SH274" s="233"/>
      <c r="SI274" s="233"/>
      <c r="SJ274" s="233"/>
      <c r="SK274" s="233"/>
      <c r="SL274" s="233"/>
      <c r="SM274" s="233"/>
      <c r="SN274" s="233"/>
      <c r="SO274" s="233"/>
      <c r="SP274" s="233"/>
      <c r="SQ274" s="233"/>
      <c r="SR274" s="233"/>
      <c r="SS274" s="233"/>
      <c r="ST274" s="233"/>
      <c r="SU274" s="233"/>
      <c r="SV274" s="233"/>
      <c r="SW274" s="233"/>
      <c r="SX274" s="233"/>
      <c r="SY274" s="233"/>
      <c r="SZ274" s="233"/>
      <c r="TA274" s="233"/>
      <c r="TB274" s="233"/>
      <c r="TC274" s="233"/>
      <c r="TD274" s="233"/>
      <c r="TE274" s="233"/>
      <c r="TF274" s="233"/>
      <c r="TG274" s="233"/>
      <c r="TH274" s="233"/>
      <c r="TI274" s="233"/>
      <c r="TJ274" s="233"/>
      <c r="TK274" s="233"/>
      <c r="TL274" s="233"/>
      <c r="TM274" s="233"/>
      <c r="TN274" s="233"/>
      <c r="TO274" s="233"/>
      <c r="TP274" s="233"/>
      <c r="TQ274" s="233"/>
      <c r="TR274" s="233"/>
      <c r="TS274" s="233"/>
      <c r="TT274" s="233"/>
      <c r="TU274" s="233"/>
      <c r="TV274" s="233"/>
      <c r="TW274" s="233"/>
      <c r="TX274" s="233"/>
      <c r="TY274" s="233"/>
      <c r="TZ274" s="233"/>
      <c r="UA274" s="233"/>
      <c r="UB274" s="233"/>
      <c r="UC274" s="233"/>
      <c r="UD274" s="233"/>
      <c r="UE274" s="233"/>
      <c r="UF274" s="233"/>
      <c r="UG274" s="233"/>
      <c r="UH274" s="233"/>
      <c r="UI274" s="233"/>
      <c r="UJ274" s="233"/>
      <c r="UK274" s="233"/>
      <c r="UL274" s="233"/>
      <c r="UM274" s="233"/>
      <c r="UN274" s="233"/>
      <c r="UO274" s="233"/>
      <c r="UP274" s="233"/>
      <c r="UQ274" s="233"/>
      <c r="UR274" s="233"/>
      <c r="US274" s="233"/>
      <c r="UT274" s="233"/>
      <c r="UU274" s="233"/>
      <c r="UV274" s="233"/>
      <c r="UW274" s="233"/>
      <c r="UX274" s="233"/>
      <c r="UY274" s="233"/>
      <c r="UZ274" s="233"/>
      <c r="VA274" s="233"/>
      <c r="VB274" s="233"/>
      <c r="VC274" s="233"/>
      <c r="VD274" s="233"/>
      <c r="VE274" s="233"/>
      <c r="VF274" s="233"/>
      <c r="VG274" s="233"/>
      <c r="VH274" s="233"/>
      <c r="VI274" s="233"/>
      <c r="VJ274" s="233"/>
      <c r="VK274" s="233"/>
      <c r="VL274" s="233"/>
      <c r="VM274" s="233"/>
      <c r="VN274" s="233"/>
      <c r="VO274" s="233"/>
      <c r="VP274" s="233"/>
      <c r="VQ274" s="233"/>
      <c r="VR274" s="233"/>
      <c r="VS274" s="233"/>
      <c r="VT274" s="233"/>
      <c r="VU274" s="233"/>
      <c r="VV274" s="233"/>
      <c r="VW274" s="233"/>
      <c r="VX274" s="233"/>
      <c r="VY274" s="233"/>
      <c r="VZ274" s="233"/>
      <c r="WA274" s="233"/>
      <c r="WB274" s="233"/>
      <c r="WC274" s="233"/>
      <c r="WD274" s="233"/>
      <c r="WE274" s="233"/>
      <c r="WF274" s="233"/>
      <c r="WG274" s="233"/>
      <c r="WH274" s="233"/>
      <c r="WI274" s="233"/>
      <c r="WJ274" s="233"/>
      <c r="WK274" s="233"/>
      <c r="WL274" s="233"/>
      <c r="WM274" s="233"/>
      <c r="WN274" s="233"/>
      <c r="WO274" s="233"/>
      <c r="WP274" s="233"/>
      <c r="WQ274" s="233"/>
      <c r="WR274" s="233"/>
      <c r="WS274" s="233"/>
      <c r="WT274" s="233"/>
      <c r="WU274" s="233"/>
      <c r="WV274" s="233"/>
      <c r="WW274" s="233"/>
      <c r="WX274" s="233"/>
      <c r="WY274" s="233"/>
      <c r="WZ274" s="233"/>
      <c r="XA274" s="233"/>
      <c r="XB274" s="233"/>
      <c r="XC274" s="233"/>
      <c r="XD274" s="233"/>
      <c r="XE274" s="233"/>
      <c r="XF274" s="233"/>
      <c r="XG274" s="233"/>
      <c r="XH274" s="233"/>
      <c r="XI274" s="233"/>
      <c r="XJ274" s="233"/>
      <c r="XK274" s="233"/>
      <c r="XL274" s="233"/>
      <c r="XM274" s="233"/>
      <c r="XN274" s="233"/>
      <c r="XO274" s="233"/>
      <c r="XP274" s="233"/>
      <c r="XQ274" s="233"/>
      <c r="XR274" s="233"/>
      <c r="XS274" s="233"/>
      <c r="XT274" s="233"/>
      <c r="XU274" s="233"/>
      <c r="XV274" s="233"/>
      <c r="XW274" s="233"/>
      <c r="XX274" s="233"/>
      <c r="XY274" s="233"/>
      <c r="XZ274" s="233"/>
      <c r="YA274" s="233"/>
      <c r="YB274" s="233"/>
      <c r="YC274" s="233"/>
      <c r="YD274" s="233"/>
      <c r="YE274" s="233"/>
      <c r="YF274" s="233"/>
      <c r="YG274" s="233"/>
      <c r="YH274" s="233"/>
      <c r="YI274" s="233"/>
      <c r="YJ274" s="233"/>
      <c r="YK274" s="233"/>
      <c r="YL274" s="233"/>
      <c r="YM274" s="233"/>
      <c r="YN274" s="233"/>
      <c r="YO274" s="233"/>
      <c r="YP274" s="233"/>
      <c r="YQ274" s="233"/>
      <c r="YR274" s="233"/>
      <c r="YS274" s="233"/>
      <c r="YT274" s="233"/>
      <c r="YU274" s="233"/>
      <c r="YV274" s="233"/>
      <c r="YW274" s="233"/>
      <c r="YX274" s="233"/>
      <c r="YY274" s="233"/>
      <c r="YZ274" s="233"/>
      <c r="ZA274" s="233"/>
      <c r="ZB274" s="233"/>
      <c r="ZC274" s="233"/>
      <c r="ZD274" s="233"/>
      <c r="ZE274" s="233"/>
      <c r="ZF274" s="233"/>
      <c r="ZG274" s="233"/>
      <c r="ZH274" s="233"/>
      <c r="ZI274" s="233"/>
      <c r="ZJ274" s="233"/>
      <c r="ZK274" s="233"/>
      <c r="ZL274" s="233"/>
      <c r="ZM274" s="233"/>
      <c r="ZN274" s="233"/>
      <c r="ZO274" s="233"/>
      <c r="ZP274" s="233"/>
      <c r="ZQ274" s="233"/>
      <c r="ZR274" s="233"/>
      <c r="ZS274" s="233"/>
      <c r="ZT274" s="233"/>
      <c r="ZU274" s="233"/>
      <c r="ZV274" s="233"/>
      <c r="ZW274" s="233"/>
      <c r="ZX274" s="233"/>
      <c r="ZY274" s="233"/>
      <c r="ZZ274" s="233"/>
      <c r="AAA274" s="233"/>
      <c r="AAB274" s="233"/>
      <c r="AAC274" s="233"/>
      <c r="AAD274" s="233"/>
      <c r="AAE274" s="233"/>
      <c r="AAF274" s="233"/>
      <c r="AAG274" s="233"/>
      <c r="AAH274" s="233"/>
      <c r="AAI274" s="233"/>
      <c r="AAJ274" s="233"/>
      <c r="AAK274" s="233"/>
      <c r="AAL274" s="233"/>
      <c r="AAM274" s="233"/>
      <c r="AAN274" s="233"/>
      <c r="AAO274" s="233"/>
      <c r="AAP274" s="233"/>
      <c r="AAQ274" s="233"/>
      <c r="AAR274" s="233"/>
      <c r="AAS274" s="233"/>
      <c r="AAT274" s="233"/>
      <c r="AAU274" s="233"/>
      <c r="AAV274" s="233"/>
      <c r="AAW274" s="233"/>
      <c r="AAX274" s="233"/>
      <c r="AAY274" s="233"/>
      <c r="AAZ274" s="233"/>
      <c r="ABA274" s="233"/>
      <c r="ABB274" s="233"/>
      <c r="ABC274" s="233"/>
      <c r="ABD274" s="233"/>
      <c r="ABE274" s="233"/>
      <c r="ABF274" s="233"/>
      <c r="ABG274" s="233"/>
      <c r="ABH274" s="233"/>
      <c r="ABI274" s="233"/>
      <c r="ABJ274" s="233"/>
      <c r="ABK274" s="233"/>
      <c r="ABL274" s="233"/>
      <c r="ABM274" s="233"/>
      <c r="ABN274" s="233"/>
      <c r="ABO274" s="233"/>
      <c r="ABP274" s="233"/>
      <c r="ABQ274" s="233"/>
      <c r="ABR274" s="233"/>
      <c r="ABS274" s="233"/>
      <c r="ABT274" s="233"/>
      <c r="ABU274" s="233"/>
      <c r="ABV274" s="233"/>
      <c r="ABW274" s="233"/>
      <c r="ABX274" s="233"/>
      <c r="ABY274" s="233"/>
      <c r="ABZ274" s="233"/>
      <c r="ACA274" s="233"/>
      <c r="ACB274" s="233"/>
      <c r="ACC274" s="233"/>
      <c r="ACD274" s="233"/>
      <c r="ACE274" s="233"/>
      <c r="ACF274" s="233"/>
      <c r="ACG274" s="233"/>
      <c r="ACH274" s="233"/>
      <c r="ACI274" s="233"/>
      <c r="ACJ274" s="233"/>
      <c r="ACK274" s="233"/>
      <c r="ACL274" s="233"/>
      <c r="ACM274" s="233"/>
      <c r="ACN274" s="233"/>
      <c r="ACO274" s="233"/>
      <c r="ACP274" s="233"/>
      <c r="ACQ274" s="233"/>
      <c r="ACR274" s="233"/>
      <c r="ACS274" s="233"/>
      <c r="ACT274" s="233"/>
      <c r="ACU274" s="233"/>
      <c r="ACV274" s="233"/>
      <c r="ACW274" s="233"/>
      <c r="ACX274" s="233"/>
      <c r="ACY274" s="233"/>
      <c r="ACZ274" s="233"/>
      <c r="ADA274" s="233"/>
      <c r="ADB274" s="233"/>
      <c r="ADC274" s="233"/>
      <c r="ADD274" s="233"/>
      <c r="ADE274" s="233"/>
      <c r="ADF274" s="233"/>
      <c r="ADG274" s="233"/>
      <c r="ADH274" s="233"/>
      <c r="ADI274" s="233"/>
      <c r="ADJ274" s="233"/>
      <c r="ADK274" s="233"/>
      <c r="ADL274" s="233"/>
      <c r="ADM274" s="233"/>
      <c r="ADN274" s="233"/>
      <c r="ADO274" s="233"/>
      <c r="ADP274" s="233"/>
      <c r="ADQ274" s="233"/>
      <c r="ADR274" s="233"/>
      <c r="ADS274" s="233"/>
      <c r="ADT274" s="233"/>
      <c r="ADU274" s="233"/>
      <c r="ADV274" s="233"/>
      <c r="ADW274" s="233"/>
      <c r="ADX274" s="233"/>
      <c r="ADY274" s="233"/>
      <c r="ADZ274" s="233"/>
      <c r="AEA274" s="233"/>
      <c r="AEB274" s="233"/>
      <c r="AEC274" s="233"/>
      <c r="AED274" s="233"/>
      <c r="AEE274" s="233"/>
      <c r="AEF274" s="233"/>
      <c r="AEG274" s="233"/>
      <c r="AEH274" s="233"/>
      <c r="AEI274" s="233"/>
      <c r="AEJ274" s="233"/>
      <c r="AEK274" s="233"/>
      <c r="AEL274" s="233"/>
      <c r="AEM274" s="233"/>
      <c r="AEN274" s="233"/>
      <c r="AEO274" s="233"/>
      <c r="AEP274" s="233"/>
      <c r="AEQ274" s="233"/>
      <c r="AER274" s="233"/>
      <c r="AES274" s="233"/>
      <c r="AET274" s="233"/>
      <c r="AEU274" s="233"/>
      <c r="AEV274" s="233"/>
      <c r="AEW274" s="233"/>
      <c r="AEX274" s="233"/>
      <c r="AEY274" s="233"/>
      <c r="AEZ274" s="233"/>
      <c r="AFA274" s="233"/>
      <c r="AFB274" s="233"/>
      <c r="AFC274" s="233"/>
      <c r="AFD274" s="233"/>
      <c r="AFE274" s="233"/>
      <c r="AFF274" s="233"/>
      <c r="AFG274" s="233"/>
      <c r="AFH274" s="233"/>
      <c r="AFI274" s="233"/>
      <c r="AFJ274" s="233"/>
      <c r="AFK274" s="233"/>
      <c r="AFL274" s="233"/>
      <c r="AFM274" s="233"/>
      <c r="AFN274" s="233"/>
      <c r="AFO274" s="233"/>
      <c r="AFP274" s="233"/>
      <c r="AFQ274" s="233"/>
      <c r="AFR274" s="233"/>
      <c r="AFS274" s="233"/>
      <c r="AFT274" s="233"/>
      <c r="AFU274" s="233"/>
      <c r="AFV274" s="233"/>
      <c r="AFW274" s="233"/>
      <c r="AFX274" s="233"/>
      <c r="AFY274" s="233"/>
      <c r="AFZ274" s="233"/>
      <c r="AGA274" s="233"/>
      <c r="AGB274" s="233"/>
      <c r="AGC274" s="233"/>
      <c r="AGD274" s="233"/>
      <c r="AGE274" s="233"/>
      <c r="AGF274" s="233"/>
      <c r="AGG274" s="233"/>
      <c r="AGH274" s="233"/>
      <c r="AGI274" s="233"/>
      <c r="AGJ274" s="233"/>
      <c r="AGK274" s="233"/>
      <c r="AGL274" s="233"/>
      <c r="AGM274" s="233"/>
      <c r="AGN274" s="233"/>
      <c r="AGO274" s="233"/>
      <c r="AGP274" s="233"/>
      <c r="AGQ274" s="233"/>
      <c r="AGR274" s="233"/>
      <c r="AGS274" s="233"/>
      <c r="AGT274" s="233"/>
      <c r="AGU274" s="233"/>
      <c r="AGV274" s="233"/>
      <c r="AGW274" s="233"/>
      <c r="AGX274" s="233"/>
      <c r="AGY274" s="233"/>
      <c r="AGZ274" s="233"/>
      <c r="AHA274" s="233"/>
      <c r="AHB274" s="233"/>
      <c r="AHC274" s="233"/>
      <c r="AHD274" s="233"/>
      <c r="AHE274" s="233"/>
      <c r="AHF274" s="233"/>
      <c r="AHG274" s="233"/>
      <c r="AHH274" s="233"/>
      <c r="AHI274" s="233"/>
      <c r="AHJ274" s="233"/>
      <c r="AHK274" s="233"/>
      <c r="AHL274" s="233"/>
      <c r="AHM274" s="233"/>
      <c r="AHN274" s="233"/>
      <c r="AHO274" s="233"/>
      <c r="AHP274" s="233"/>
      <c r="AHQ274" s="233"/>
      <c r="AHR274" s="233"/>
      <c r="AHS274" s="233"/>
      <c r="AHT274" s="233"/>
      <c r="AHU274" s="233"/>
      <c r="AHV274" s="233"/>
      <c r="AHW274" s="233"/>
      <c r="AHX274" s="233"/>
      <c r="AHY274" s="233"/>
      <c r="AHZ274" s="233"/>
      <c r="AIA274" s="233"/>
      <c r="AIB274" s="233"/>
      <c r="AIC274" s="233"/>
      <c r="AID274" s="233"/>
      <c r="AIE274" s="233"/>
      <c r="AIF274" s="233"/>
      <c r="AIG274" s="233"/>
      <c r="AIH274" s="233"/>
      <c r="AII274" s="233"/>
      <c r="AIJ274" s="233"/>
      <c r="AIK274" s="233"/>
      <c r="AIL274" s="233"/>
      <c r="AIM274" s="233"/>
      <c r="AIN274" s="233"/>
      <c r="AIO274" s="233"/>
      <c r="AIP274" s="233"/>
      <c r="AIQ274" s="233"/>
      <c r="AIR274" s="233"/>
      <c r="AIS274" s="233"/>
      <c r="AIT274" s="233"/>
      <c r="AIU274" s="233"/>
      <c r="AIV274" s="233"/>
      <c r="AIW274" s="233"/>
      <c r="AIX274" s="233"/>
      <c r="AIY274" s="233"/>
      <c r="AIZ274" s="233"/>
      <c r="AJA274" s="233"/>
      <c r="AJB274" s="233"/>
      <c r="AJC274" s="233"/>
      <c r="AJD274" s="233"/>
      <c r="AJE274" s="233"/>
      <c r="AJF274" s="233"/>
      <c r="AJG274" s="233"/>
      <c r="AJH274" s="233"/>
      <c r="AJI274" s="233"/>
      <c r="AJJ274" s="233"/>
      <c r="AJK274" s="233"/>
      <c r="AJL274" s="233"/>
      <c r="AJM274" s="233"/>
      <c r="AJN274" s="233"/>
      <c r="AJO274" s="233"/>
      <c r="AJP274" s="233"/>
      <c r="AJQ274" s="233"/>
      <c r="AJR274" s="233"/>
      <c r="AJS274" s="233"/>
      <c r="AJT274" s="233"/>
      <c r="AJU274" s="233"/>
      <c r="AJV274" s="233"/>
      <c r="AJW274" s="233"/>
      <c r="AJX274" s="233"/>
      <c r="AJY274" s="233"/>
      <c r="AJZ274" s="233"/>
      <c r="AKA274" s="233"/>
      <c r="AKB274" s="233"/>
      <c r="AKC274" s="233"/>
      <c r="AKD274" s="233"/>
      <c r="AKE274" s="233"/>
      <c r="AKF274" s="233"/>
      <c r="AKG274" s="233"/>
      <c r="AKH274" s="233"/>
      <c r="AKI274" s="233"/>
      <c r="AKJ274" s="233"/>
      <c r="AKK274" s="233"/>
      <c r="AKL274" s="233"/>
      <c r="AKM274" s="233"/>
      <c r="AKN274" s="233"/>
      <c r="AKO274" s="233"/>
      <c r="AKP274" s="233"/>
      <c r="AKQ274" s="233"/>
      <c r="AKR274" s="233"/>
      <c r="AKS274" s="233"/>
      <c r="AKT274" s="233"/>
      <c r="AKU274" s="233"/>
      <c r="AKV274" s="233"/>
      <c r="AKW274" s="233"/>
      <c r="AKX274" s="233"/>
      <c r="AKY274" s="233"/>
      <c r="AKZ274" s="233"/>
      <c r="ALA274" s="233"/>
      <c r="ALB274" s="233"/>
      <c r="ALC274" s="233"/>
      <c r="ALD274" s="233"/>
      <c r="ALE274" s="233"/>
      <c r="ALF274" s="233"/>
      <c r="ALG274" s="233"/>
      <c r="ALH274" s="233"/>
      <c r="ALI274" s="233"/>
      <c r="ALJ274" s="233"/>
      <c r="ALK274" s="233"/>
      <c r="ALL274" s="233"/>
      <c r="ALM274" s="233"/>
      <c r="ALN274" s="233"/>
      <c r="ALO274" s="233"/>
      <c r="ALP274" s="233"/>
      <c r="ALQ274" s="233"/>
      <c r="ALR274" s="233"/>
      <c r="ALS274" s="233"/>
      <c r="ALT274" s="233"/>
      <c r="ALU274" s="233"/>
      <c r="ALV274" s="233"/>
      <c r="ALW274" s="233"/>
      <c r="ALX274" s="233"/>
      <c r="ALY274" s="233"/>
      <c r="ALZ274" s="233"/>
      <c r="AMA274" s="233"/>
      <c r="AMB274" s="233"/>
      <c r="AMC274" s="233"/>
      <c r="AMD274" s="233"/>
      <c r="AME274" s="233"/>
      <c r="AMF274" s="233"/>
      <c r="AMG274" s="233"/>
      <c r="AMH274" s="233"/>
      <c r="AMI274" s="233"/>
      <c r="AMJ274" s="233"/>
      <c r="AMK274" s="233"/>
      <c r="AML274" s="233"/>
      <c r="AMM274" s="233"/>
      <c r="AMN274" s="233"/>
    </row>
    <row r="275" spans="1:1028" s="234" customFormat="1" ht="15.6" customHeight="1" x14ac:dyDescent="0.2">
      <c r="A275" s="522" t="s">
        <v>693</v>
      </c>
      <c r="B275" s="523"/>
      <c r="C275" s="523"/>
      <c r="D275" s="672" t="s">
        <v>636</v>
      </c>
      <c r="E275" s="672"/>
      <c r="F275" s="672"/>
      <c r="G275" s="672"/>
      <c r="H275" s="672"/>
      <c r="I275" s="672"/>
      <c r="J275" s="588"/>
      <c r="K275" s="233"/>
      <c r="L275" s="233"/>
      <c r="M275" s="233"/>
      <c r="N275" s="233"/>
      <c r="O275" s="233"/>
      <c r="P275" s="233"/>
      <c r="Q275" s="233"/>
      <c r="R275" s="233"/>
      <c r="S275" s="233"/>
      <c r="T275" s="233"/>
      <c r="U275" s="233"/>
      <c r="V275" s="233"/>
      <c r="W275" s="233"/>
      <c r="X275" s="233"/>
      <c r="Y275" s="233"/>
      <c r="Z275" s="233"/>
      <c r="AA275" s="233"/>
      <c r="AB275" s="233"/>
      <c r="AC275" s="233"/>
      <c r="AD275" s="233"/>
      <c r="AE275" s="233"/>
      <c r="AF275" s="233"/>
      <c r="AG275" s="233"/>
      <c r="AH275" s="233"/>
      <c r="AI275" s="233"/>
      <c r="AJ275" s="233"/>
      <c r="AK275" s="233"/>
      <c r="AL275" s="233"/>
      <c r="AM275" s="233"/>
      <c r="AN275" s="233"/>
      <c r="AO275" s="233"/>
      <c r="AP275" s="233"/>
      <c r="AQ275" s="233"/>
      <c r="AR275" s="233"/>
      <c r="AS275" s="233"/>
      <c r="AT275" s="233"/>
      <c r="AU275" s="233"/>
      <c r="AV275" s="233"/>
      <c r="AW275" s="233"/>
      <c r="AX275" s="233"/>
      <c r="AY275" s="233"/>
      <c r="AZ275" s="233"/>
      <c r="BA275" s="233"/>
      <c r="BB275" s="233"/>
      <c r="BC275" s="233"/>
      <c r="BD275" s="233"/>
      <c r="BE275" s="233"/>
      <c r="BF275" s="233"/>
      <c r="BG275" s="233"/>
      <c r="BH275" s="233"/>
      <c r="BI275" s="233"/>
      <c r="BJ275" s="233"/>
      <c r="BK275" s="233"/>
      <c r="BL275" s="233"/>
      <c r="BM275" s="233"/>
      <c r="BN275" s="233"/>
      <c r="BO275" s="233"/>
      <c r="BP275" s="233"/>
      <c r="BQ275" s="233"/>
      <c r="BR275" s="233"/>
      <c r="BS275" s="233"/>
      <c r="BT275" s="233"/>
      <c r="BU275" s="233"/>
      <c r="BV275" s="233"/>
      <c r="BW275" s="233"/>
      <c r="BX275" s="233"/>
      <c r="BY275" s="233"/>
      <c r="BZ275" s="233"/>
      <c r="CA275" s="233"/>
      <c r="CB275" s="233"/>
      <c r="CC275" s="233"/>
      <c r="CD275" s="233"/>
      <c r="CE275" s="233"/>
      <c r="CF275" s="233"/>
      <c r="CG275" s="233"/>
      <c r="CH275" s="233"/>
      <c r="CI275" s="233"/>
      <c r="CJ275" s="233"/>
      <c r="CK275" s="233"/>
      <c r="CL275" s="233"/>
      <c r="CM275" s="233"/>
      <c r="CN275" s="233"/>
      <c r="CO275" s="233"/>
      <c r="CP275" s="233"/>
      <c r="CQ275" s="233"/>
      <c r="CR275" s="233"/>
      <c r="CS275" s="233"/>
      <c r="CT275" s="233"/>
      <c r="CU275" s="233"/>
      <c r="CV275" s="233"/>
      <c r="CW275" s="233"/>
      <c r="CX275" s="233"/>
      <c r="CY275" s="233"/>
      <c r="CZ275" s="233"/>
      <c r="DA275" s="233"/>
      <c r="DB275" s="233"/>
      <c r="DC275" s="233"/>
      <c r="DD275" s="233"/>
      <c r="DE275" s="233"/>
      <c r="DF275" s="233"/>
      <c r="DG275" s="233"/>
      <c r="DH275" s="233"/>
      <c r="DI275" s="233"/>
      <c r="DJ275" s="233"/>
      <c r="DK275" s="233"/>
      <c r="DL275" s="233"/>
      <c r="DM275" s="233"/>
      <c r="DN275" s="233"/>
      <c r="DO275" s="233"/>
      <c r="DP275" s="233"/>
      <c r="DQ275" s="233"/>
      <c r="DR275" s="233"/>
      <c r="DS275" s="233"/>
      <c r="DT275" s="233"/>
      <c r="DU275" s="233"/>
      <c r="DV275" s="233"/>
      <c r="DW275" s="233"/>
      <c r="DX275" s="233"/>
      <c r="DY275" s="233"/>
      <c r="DZ275" s="233"/>
      <c r="EA275" s="233"/>
      <c r="EB275" s="233"/>
      <c r="EC275" s="233"/>
      <c r="ED275" s="233"/>
      <c r="EE275" s="233"/>
      <c r="EF275" s="233"/>
      <c r="EG275" s="233"/>
      <c r="EH275" s="233"/>
      <c r="EI275" s="233"/>
      <c r="EJ275" s="233"/>
      <c r="EK275" s="233"/>
      <c r="EL275" s="233"/>
      <c r="EM275" s="233"/>
      <c r="EN275" s="233"/>
      <c r="EO275" s="233"/>
      <c r="EP275" s="233"/>
      <c r="EQ275" s="233"/>
      <c r="ER275" s="233"/>
      <c r="ES275" s="233"/>
      <c r="ET275" s="233"/>
      <c r="EU275" s="233"/>
      <c r="EV275" s="233"/>
      <c r="EW275" s="233"/>
      <c r="EX275" s="233"/>
      <c r="EY275" s="233"/>
      <c r="EZ275" s="233"/>
      <c r="FA275" s="233"/>
      <c r="FB275" s="233"/>
      <c r="FC275" s="233"/>
      <c r="FD275" s="233"/>
      <c r="FE275" s="233"/>
      <c r="FF275" s="233"/>
      <c r="FG275" s="233"/>
      <c r="FH275" s="233"/>
      <c r="FI275" s="233"/>
      <c r="FJ275" s="233"/>
      <c r="FK275" s="233"/>
      <c r="FL275" s="233"/>
      <c r="FM275" s="233"/>
      <c r="FN275" s="233"/>
      <c r="FO275" s="233"/>
      <c r="FP275" s="233"/>
      <c r="FQ275" s="233"/>
      <c r="FR275" s="233"/>
      <c r="FS275" s="233"/>
      <c r="FT275" s="233"/>
      <c r="FU275" s="233"/>
      <c r="FV275" s="233"/>
      <c r="FW275" s="233"/>
      <c r="FX275" s="233"/>
      <c r="FY275" s="233"/>
      <c r="FZ275" s="233"/>
      <c r="GA275" s="233"/>
      <c r="GB275" s="233"/>
      <c r="GC275" s="233"/>
      <c r="GD275" s="233"/>
      <c r="GE275" s="233"/>
      <c r="GF275" s="233"/>
      <c r="GG275" s="233"/>
      <c r="GH275" s="233"/>
      <c r="GI275" s="233"/>
      <c r="GJ275" s="233"/>
      <c r="GK275" s="461"/>
      <c r="GL275" s="461"/>
      <c r="GM275" s="461"/>
      <c r="GN275" s="461"/>
      <c r="GO275" s="461"/>
      <c r="GP275" s="461"/>
      <c r="GQ275" s="461"/>
      <c r="GR275" s="461"/>
      <c r="GS275" s="461"/>
      <c r="GT275" s="461"/>
      <c r="GU275" s="461"/>
      <c r="GV275" s="461"/>
      <c r="GW275" s="461"/>
      <c r="GX275" s="461"/>
      <c r="GY275" s="461"/>
      <c r="GZ275" s="461"/>
      <c r="HA275" s="461"/>
      <c r="HB275" s="461"/>
      <c r="HC275" s="461"/>
      <c r="HD275" s="461"/>
      <c r="HE275" s="461"/>
      <c r="HF275" s="461"/>
      <c r="HG275" s="461"/>
      <c r="HH275" s="461"/>
      <c r="HI275" s="461"/>
      <c r="HJ275" s="461"/>
      <c r="HK275" s="461"/>
      <c r="HL275" s="461"/>
      <c r="HM275" s="461"/>
      <c r="HN275" s="461"/>
      <c r="HO275" s="461"/>
      <c r="HP275" s="461"/>
      <c r="HQ275" s="461"/>
      <c r="HR275" s="461"/>
      <c r="HS275" s="461"/>
      <c r="HT275" s="461"/>
      <c r="HU275" s="461"/>
      <c r="HV275" s="461"/>
      <c r="HW275" s="461"/>
      <c r="HX275" s="461"/>
      <c r="HY275" s="461"/>
      <c r="HZ275" s="461"/>
      <c r="IA275" s="461"/>
      <c r="IB275" s="461"/>
      <c r="IC275" s="461"/>
      <c r="ID275" s="461"/>
      <c r="IE275" s="461"/>
      <c r="IF275" s="461"/>
      <c r="IG275" s="461"/>
      <c r="IH275" s="462"/>
      <c r="II275" s="462"/>
      <c r="IJ275" s="462"/>
      <c r="IK275" s="462"/>
      <c r="IL275" s="462"/>
      <c r="IM275" s="462"/>
      <c r="IN275" s="462"/>
      <c r="IO275" s="462"/>
      <c r="IP275" s="233"/>
      <c r="IQ275" s="233"/>
      <c r="IR275" s="233"/>
      <c r="IS275" s="233"/>
      <c r="IT275" s="233"/>
      <c r="IU275" s="233"/>
      <c r="IV275" s="233"/>
      <c r="IW275" s="233"/>
      <c r="IX275" s="233"/>
      <c r="IY275" s="233"/>
      <c r="IZ275" s="233"/>
      <c r="JA275" s="233"/>
      <c r="JB275" s="233"/>
      <c r="JC275" s="233"/>
      <c r="JD275" s="233"/>
      <c r="JE275" s="233"/>
      <c r="JF275" s="233"/>
      <c r="JG275" s="233"/>
      <c r="JH275" s="233"/>
      <c r="JI275" s="233"/>
      <c r="JJ275" s="233"/>
      <c r="JK275" s="233"/>
      <c r="JL275" s="233"/>
      <c r="JM275" s="233"/>
      <c r="JN275" s="233"/>
      <c r="JO275" s="233"/>
      <c r="JP275" s="233"/>
      <c r="JQ275" s="233"/>
      <c r="JR275" s="233"/>
      <c r="JS275" s="233"/>
      <c r="JT275" s="233"/>
      <c r="JU275" s="233"/>
      <c r="JV275" s="233"/>
      <c r="JW275" s="233"/>
      <c r="JX275" s="233"/>
      <c r="JY275" s="233"/>
      <c r="JZ275" s="233"/>
      <c r="KA275" s="233"/>
      <c r="KB275" s="233"/>
      <c r="KC275" s="233"/>
      <c r="KD275" s="233"/>
      <c r="KE275" s="233"/>
      <c r="KF275" s="233"/>
      <c r="KG275" s="233"/>
      <c r="KH275" s="233"/>
      <c r="KI275" s="233"/>
      <c r="KJ275" s="233"/>
      <c r="KK275" s="233"/>
      <c r="KL275" s="233"/>
      <c r="KM275" s="233"/>
      <c r="KN275" s="233"/>
      <c r="KO275" s="233"/>
      <c r="KP275" s="233"/>
      <c r="KQ275" s="233"/>
      <c r="KR275" s="233"/>
      <c r="KS275" s="233"/>
      <c r="KT275" s="233"/>
      <c r="KU275" s="233"/>
      <c r="KV275" s="233"/>
      <c r="KW275" s="233"/>
      <c r="KX275" s="233"/>
      <c r="KY275" s="233"/>
      <c r="KZ275" s="233"/>
      <c r="LA275" s="233"/>
      <c r="LB275" s="233"/>
      <c r="LC275" s="233"/>
      <c r="LD275" s="233"/>
      <c r="LE275" s="233"/>
      <c r="LF275" s="233"/>
      <c r="LG275" s="233"/>
      <c r="LH275" s="233"/>
      <c r="LI275" s="233"/>
      <c r="LJ275" s="233"/>
      <c r="LK275" s="233"/>
      <c r="LL275" s="233"/>
      <c r="LM275" s="233"/>
      <c r="LN275" s="233"/>
      <c r="LO275" s="233"/>
      <c r="LP275" s="233"/>
      <c r="LQ275" s="233"/>
      <c r="LR275" s="233"/>
      <c r="LS275" s="233"/>
      <c r="LT275" s="233"/>
      <c r="LU275" s="233"/>
      <c r="LV275" s="233"/>
      <c r="LW275" s="233"/>
      <c r="LX275" s="233"/>
      <c r="LY275" s="233"/>
      <c r="LZ275" s="233"/>
      <c r="MA275" s="233"/>
      <c r="MB275" s="233"/>
      <c r="MC275" s="233"/>
      <c r="MD275" s="233"/>
      <c r="ME275" s="233"/>
      <c r="MF275" s="233"/>
      <c r="MG275" s="233"/>
      <c r="MH275" s="233"/>
      <c r="MI275" s="233"/>
      <c r="MJ275" s="233"/>
      <c r="MK275" s="233"/>
      <c r="ML275" s="233"/>
      <c r="MM275" s="233"/>
      <c r="MN275" s="233"/>
      <c r="MO275" s="233"/>
      <c r="MP275" s="233"/>
      <c r="MQ275" s="233"/>
      <c r="MR275" s="233"/>
      <c r="MS275" s="233"/>
      <c r="MT275" s="233"/>
      <c r="MU275" s="233"/>
      <c r="MV275" s="233"/>
      <c r="MW275" s="233"/>
      <c r="MX275" s="233"/>
      <c r="MY275" s="233"/>
      <c r="MZ275" s="233"/>
      <c r="NA275" s="233"/>
      <c r="NB275" s="233"/>
      <c r="NC275" s="233"/>
      <c r="ND275" s="233"/>
      <c r="NE275" s="233"/>
      <c r="NF275" s="233"/>
      <c r="NG275" s="233"/>
      <c r="NH275" s="233"/>
      <c r="NI275" s="233"/>
      <c r="NJ275" s="233"/>
      <c r="NK275" s="233"/>
      <c r="NL275" s="233"/>
      <c r="NM275" s="233"/>
      <c r="NN275" s="233"/>
      <c r="NO275" s="233"/>
      <c r="NP275" s="233"/>
      <c r="NQ275" s="233"/>
      <c r="NR275" s="233"/>
      <c r="NS275" s="233"/>
      <c r="NT275" s="233"/>
      <c r="NU275" s="233"/>
      <c r="NV275" s="233"/>
      <c r="NW275" s="233"/>
      <c r="NX275" s="233"/>
      <c r="NY275" s="233"/>
      <c r="NZ275" s="233"/>
      <c r="OA275" s="233"/>
      <c r="OB275" s="233"/>
      <c r="OC275" s="233"/>
      <c r="OD275" s="233"/>
      <c r="OE275" s="233"/>
      <c r="OF275" s="233"/>
      <c r="OG275" s="233"/>
      <c r="OH275" s="233"/>
      <c r="OI275" s="233"/>
      <c r="OJ275" s="233"/>
      <c r="OK275" s="233"/>
      <c r="OL275" s="233"/>
      <c r="OM275" s="233"/>
      <c r="ON275" s="233"/>
      <c r="OO275" s="233"/>
      <c r="OP275" s="233"/>
      <c r="OQ275" s="233"/>
      <c r="OR275" s="233"/>
      <c r="OS275" s="233"/>
      <c r="OT275" s="233"/>
      <c r="OU275" s="233"/>
      <c r="OV275" s="233"/>
      <c r="OW275" s="233"/>
      <c r="OX275" s="233"/>
      <c r="OY275" s="233"/>
      <c r="OZ275" s="233"/>
      <c r="PA275" s="233"/>
      <c r="PB275" s="233"/>
      <c r="PC275" s="233"/>
      <c r="PD275" s="233"/>
      <c r="PE275" s="233"/>
      <c r="PF275" s="233"/>
      <c r="PG275" s="233"/>
      <c r="PH275" s="233"/>
      <c r="PI275" s="233"/>
      <c r="PJ275" s="233"/>
      <c r="PK275" s="233"/>
      <c r="PL275" s="233"/>
      <c r="PM275" s="233"/>
      <c r="PN275" s="233"/>
      <c r="PO275" s="233"/>
      <c r="PP275" s="233"/>
      <c r="PQ275" s="233"/>
      <c r="PR275" s="233"/>
      <c r="PS275" s="233"/>
      <c r="PT275" s="233"/>
      <c r="PU275" s="233"/>
      <c r="PV275" s="233"/>
      <c r="PW275" s="233"/>
      <c r="PX275" s="233"/>
      <c r="PY275" s="233"/>
      <c r="PZ275" s="233"/>
      <c r="QA275" s="233"/>
      <c r="QB275" s="233"/>
      <c r="QC275" s="233"/>
      <c r="QD275" s="233"/>
      <c r="QE275" s="233"/>
      <c r="QF275" s="233"/>
      <c r="QG275" s="233"/>
      <c r="QH275" s="233"/>
      <c r="QI275" s="233"/>
      <c r="QJ275" s="233"/>
      <c r="QK275" s="233"/>
      <c r="QL275" s="233"/>
      <c r="QM275" s="233"/>
      <c r="QN275" s="233"/>
      <c r="QO275" s="233"/>
      <c r="QP275" s="233"/>
      <c r="QQ275" s="233"/>
      <c r="QR275" s="233"/>
      <c r="QS275" s="233"/>
      <c r="QT275" s="233"/>
      <c r="QU275" s="233"/>
      <c r="QV275" s="233"/>
      <c r="QW275" s="233"/>
      <c r="QX275" s="233"/>
      <c r="QY275" s="233"/>
      <c r="QZ275" s="233"/>
      <c r="RA275" s="233"/>
      <c r="RB275" s="233"/>
      <c r="RC275" s="233"/>
      <c r="RD275" s="233"/>
      <c r="RE275" s="233"/>
      <c r="RF275" s="233"/>
      <c r="RG275" s="233"/>
      <c r="RH275" s="233"/>
      <c r="RI275" s="233"/>
      <c r="RJ275" s="233"/>
      <c r="RK275" s="233"/>
      <c r="RL275" s="233"/>
      <c r="RM275" s="233"/>
      <c r="RN275" s="233"/>
      <c r="RO275" s="233"/>
      <c r="RP275" s="233"/>
      <c r="RQ275" s="233"/>
      <c r="RR275" s="233"/>
      <c r="RS275" s="233"/>
      <c r="RT275" s="233"/>
      <c r="RU275" s="233"/>
      <c r="RV275" s="233"/>
      <c r="RW275" s="233"/>
      <c r="RX275" s="233"/>
      <c r="RY275" s="233"/>
      <c r="RZ275" s="233"/>
      <c r="SA275" s="233"/>
      <c r="SB275" s="233"/>
      <c r="SC275" s="233"/>
      <c r="SD275" s="233"/>
      <c r="SE275" s="233"/>
      <c r="SF275" s="233"/>
      <c r="SG275" s="233"/>
      <c r="SH275" s="233"/>
      <c r="SI275" s="233"/>
      <c r="SJ275" s="233"/>
      <c r="SK275" s="233"/>
      <c r="SL275" s="233"/>
      <c r="SM275" s="233"/>
      <c r="SN275" s="233"/>
      <c r="SO275" s="233"/>
      <c r="SP275" s="233"/>
      <c r="SQ275" s="233"/>
      <c r="SR275" s="233"/>
      <c r="SS275" s="233"/>
      <c r="ST275" s="233"/>
      <c r="SU275" s="233"/>
      <c r="SV275" s="233"/>
      <c r="SW275" s="233"/>
      <c r="SX275" s="233"/>
      <c r="SY275" s="233"/>
      <c r="SZ275" s="233"/>
      <c r="TA275" s="233"/>
      <c r="TB275" s="233"/>
      <c r="TC275" s="233"/>
      <c r="TD275" s="233"/>
      <c r="TE275" s="233"/>
      <c r="TF275" s="233"/>
      <c r="TG275" s="233"/>
      <c r="TH275" s="233"/>
      <c r="TI275" s="233"/>
      <c r="TJ275" s="233"/>
      <c r="TK275" s="233"/>
      <c r="TL275" s="233"/>
      <c r="TM275" s="233"/>
      <c r="TN275" s="233"/>
      <c r="TO275" s="233"/>
      <c r="TP275" s="233"/>
      <c r="TQ275" s="233"/>
      <c r="TR275" s="233"/>
      <c r="TS275" s="233"/>
      <c r="TT275" s="233"/>
      <c r="TU275" s="233"/>
      <c r="TV275" s="233"/>
      <c r="TW275" s="233"/>
      <c r="TX275" s="233"/>
      <c r="TY275" s="233"/>
      <c r="TZ275" s="233"/>
      <c r="UA275" s="233"/>
      <c r="UB275" s="233"/>
      <c r="UC275" s="233"/>
      <c r="UD275" s="233"/>
      <c r="UE275" s="233"/>
      <c r="UF275" s="233"/>
      <c r="UG275" s="233"/>
      <c r="UH275" s="233"/>
      <c r="UI275" s="233"/>
      <c r="UJ275" s="233"/>
      <c r="UK275" s="233"/>
      <c r="UL275" s="233"/>
      <c r="UM275" s="233"/>
      <c r="UN275" s="233"/>
      <c r="UO275" s="233"/>
      <c r="UP275" s="233"/>
      <c r="UQ275" s="233"/>
      <c r="UR275" s="233"/>
      <c r="US275" s="233"/>
      <c r="UT275" s="233"/>
      <c r="UU275" s="233"/>
      <c r="UV275" s="233"/>
      <c r="UW275" s="233"/>
      <c r="UX275" s="233"/>
      <c r="UY275" s="233"/>
      <c r="UZ275" s="233"/>
      <c r="VA275" s="233"/>
      <c r="VB275" s="233"/>
      <c r="VC275" s="233"/>
      <c r="VD275" s="233"/>
      <c r="VE275" s="233"/>
      <c r="VF275" s="233"/>
      <c r="VG275" s="233"/>
      <c r="VH275" s="233"/>
      <c r="VI275" s="233"/>
      <c r="VJ275" s="233"/>
      <c r="VK275" s="233"/>
      <c r="VL275" s="233"/>
      <c r="VM275" s="233"/>
      <c r="VN275" s="233"/>
      <c r="VO275" s="233"/>
      <c r="VP275" s="233"/>
      <c r="VQ275" s="233"/>
      <c r="VR275" s="233"/>
      <c r="VS275" s="233"/>
      <c r="VT275" s="233"/>
      <c r="VU275" s="233"/>
      <c r="VV275" s="233"/>
      <c r="VW275" s="233"/>
      <c r="VX275" s="233"/>
      <c r="VY275" s="233"/>
      <c r="VZ275" s="233"/>
      <c r="WA275" s="233"/>
      <c r="WB275" s="233"/>
      <c r="WC275" s="233"/>
      <c r="WD275" s="233"/>
      <c r="WE275" s="233"/>
      <c r="WF275" s="233"/>
      <c r="WG275" s="233"/>
      <c r="WH275" s="233"/>
      <c r="WI275" s="233"/>
      <c r="WJ275" s="233"/>
      <c r="WK275" s="233"/>
      <c r="WL275" s="233"/>
      <c r="WM275" s="233"/>
      <c r="WN275" s="233"/>
      <c r="WO275" s="233"/>
      <c r="WP275" s="233"/>
      <c r="WQ275" s="233"/>
      <c r="WR275" s="233"/>
      <c r="WS275" s="233"/>
      <c r="WT275" s="233"/>
      <c r="WU275" s="233"/>
      <c r="WV275" s="233"/>
      <c r="WW275" s="233"/>
      <c r="WX275" s="233"/>
      <c r="WY275" s="233"/>
      <c r="WZ275" s="233"/>
      <c r="XA275" s="233"/>
      <c r="XB275" s="233"/>
      <c r="XC275" s="233"/>
      <c r="XD275" s="233"/>
      <c r="XE275" s="233"/>
      <c r="XF275" s="233"/>
      <c r="XG275" s="233"/>
      <c r="XH275" s="233"/>
      <c r="XI275" s="233"/>
      <c r="XJ275" s="233"/>
      <c r="XK275" s="233"/>
      <c r="XL275" s="233"/>
      <c r="XM275" s="233"/>
      <c r="XN275" s="233"/>
      <c r="XO275" s="233"/>
      <c r="XP275" s="233"/>
      <c r="XQ275" s="233"/>
      <c r="XR275" s="233"/>
      <c r="XS275" s="233"/>
      <c r="XT275" s="233"/>
      <c r="XU275" s="233"/>
      <c r="XV275" s="233"/>
      <c r="XW275" s="233"/>
      <c r="XX275" s="233"/>
      <c r="XY275" s="233"/>
      <c r="XZ275" s="233"/>
      <c r="YA275" s="233"/>
      <c r="YB275" s="233"/>
      <c r="YC275" s="233"/>
      <c r="YD275" s="233"/>
      <c r="YE275" s="233"/>
      <c r="YF275" s="233"/>
      <c r="YG275" s="233"/>
      <c r="YH275" s="233"/>
      <c r="YI275" s="233"/>
      <c r="YJ275" s="233"/>
      <c r="YK275" s="233"/>
      <c r="YL275" s="233"/>
      <c r="YM275" s="233"/>
      <c r="YN275" s="233"/>
      <c r="YO275" s="233"/>
      <c r="YP275" s="233"/>
      <c r="YQ275" s="233"/>
      <c r="YR275" s="233"/>
      <c r="YS275" s="233"/>
      <c r="YT275" s="233"/>
      <c r="YU275" s="233"/>
      <c r="YV275" s="233"/>
      <c r="YW275" s="233"/>
      <c r="YX275" s="233"/>
      <c r="YY275" s="233"/>
      <c r="YZ275" s="233"/>
      <c r="ZA275" s="233"/>
      <c r="ZB275" s="233"/>
      <c r="ZC275" s="233"/>
      <c r="ZD275" s="233"/>
      <c r="ZE275" s="233"/>
      <c r="ZF275" s="233"/>
      <c r="ZG275" s="233"/>
      <c r="ZH275" s="233"/>
      <c r="ZI275" s="233"/>
      <c r="ZJ275" s="233"/>
      <c r="ZK275" s="233"/>
      <c r="ZL275" s="233"/>
      <c r="ZM275" s="233"/>
      <c r="ZN275" s="233"/>
      <c r="ZO275" s="233"/>
      <c r="ZP275" s="233"/>
      <c r="ZQ275" s="233"/>
      <c r="ZR275" s="233"/>
      <c r="ZS275" s="233"/>
      <c r="ZT275" s="233"/>
      <c r="ZU275" s="233"/>
      <c r="ZV275" s="233"/>
      <c r="ZW275" s="233"/>
      <c r="ZX275" s="233"/>
      <c r="ZY275" s="233"/>
      <c r="ZZ275" s="233"/>
      <c r="AAA275" s="233"/>
      <c r="AAB275" s="233"/>
      <c r="AAC275" s="233"/>
      <c r="AAD275" s="233"/>
      <c r="AAE275" s="233"/>
      <c r="AAF275" s="233"/>
      <c r="AAG275" s="233"/>
      <c r="AAH275" s="233"/>
      <c r="AAI275" s="233"/>
      <c r="AAJ275" s="233"/>
      <c r="AAK275" s="233"/>
      <c r="AAL275" s="233"/>
      <c r="AAM275" s="233"/>
      <c r="AAN275" s="233"/>
      <c r="AAO275" s="233"/>
      <c r="AAP275" s="233"/>
      <c r="AAQ275" s="233"/>
      <c r="AAR275" s="233"/>
      <c r="AAS275" s="233"/>
      <c r="AAT275" s="233"/>
      <c r="AAU275" s="233"/>
      <c r="AAV275" s="233"/>
      <c r="AAW275" s="233"/>
      <c r="AAX275" s="233"/>
      <c r="AAY275" s="233"/>
      <c r="AAZ275" s="233"/>
      <c r="ABA275" s="233"/>
      <c r="ABB275" s="233"/>
      <c r="ABC275" s="233"/>
      <c r="ABD275" s="233"/>
      <c r="ABE275" s="233"/>
      <c r="ABF275" s="233"/>
      <c r="ABG275" s="233"/>
      <c r="ABH275" s="233"/>
      <c r="ABI275" s="233"/>
      <c r="ABJ275" s="233"/>
      <c r="ABK275" s="233"/>
      <c r="ABL275" s="233"/>
      <c r="ABM275" s="233"/>
      <c r="ABN275" s="233"/>
      <c r="ABO275" s="233"/>
      <c r="ABP275" s="233"/>
      <c r="ABQ275" s="233"/>
      <c r="ABR275" s="233"/>
      <c r="ABS275" s="233"/>
      <c r="ABT275" s="233"/>
      <c r="ABU275" s="233"/>
      <c r="ABV275" s="233"/>
      <c r="ABW275" s="233"/>
      <c r="ABX275" s="233"/>
      <c r="ABY275" s="233"/>
      <c r="ABZ275" s="233"/>
      <c r="ACA275" s="233"/>
      <c r="ACB275" s="233"/>
      <c r="ACC275" s="233"/>
      <c r="ACD275" s="233"/>
      <c r="ACE275" s="233"/>
      <c r="ACF275" s="233"/>
      <c r="ACG275" s="233"/>
      <c r="ACH275" s="233"/>
      <c r="ACI275" s="233"/>
      <c r="ACJ275" s="233"/>
      <c r="ACK275" s="233"/>
      <c r="ACL275" s="233"/>
      <c r="ACM275" s="233"/>
      <c r="ACN275" s="233"/>
      <c r="ACO275" s="233"/>
      <c r="ACP275" s="233"/>
      <c r="ACQ275" s="233"/>
      <c r="ACR275" s="233"/>
      <c r="ACS275" s="233"/>
      <c r="ACT275" s="233"/>
      <c r="ACU275" s="233"/>
      <c r="ACV275" s="233"/>
      <c r="ACW275" s="233"/>
      <c r="ACX275" s="233"/>
      <c r="ACY275" s="233"/>
      <c r="ACZ275" s="233"/>
      <c r="ADA275" s="233"/>
      <c r="ADB275" s="233"/>
      <c r="ADC275" s="233"/>
      <c r="ADD275" s="233"/>
      <c r="ADE275" s="233"/>
      <c r="ADF275" s="233"/>
      <c r="ADG275" s="233"/>
      <c r="ADH275" s="233"/>
      <c r="ADI275" s="233"/>
      <c r="ADJ275" s="233"/>
      <c r="ADK275" s="233"/>
      <c r="ADL275" s="233"/>
      <c r="ADM275" s="233"/>
      <c r="ADN275" s="233"/>
      <c r="ADO275" s="233"/>
      <c r="ADP275" s="233"/>
      <c r="ADQ275" s="233"/>
      <c r="ADR275" s="233"/>
      <c r="ADS275" s="233"/>
      <c r="ADT275" s="233"/>
      <c r="ADU275" s="233"/>
      <c r="ADV275" s="233"/>
      <c r="ADW275" s="233"/>
      <c r="ADX275" s="233"/>
      <c r="ADY275" s="233"/>
      <c r="ADZ275" s="233"/>
      <c r="AEA275" s="233"/>
      <c r="AEB275" s="233"/>
      <c r="AEC275" s="233"/>
      <c r="AED275" s="233"/>
      <c r="AEE275" s="233"/>
      <c r="AEF275" s="233"/>
      <c r="AEG275" s="233"/>
      <c r="AEH275" s="233"/>
      <c r="AEI275" s="233"/>
      <c r="AEJ275" s="233"/>
      <c r="AEK275" s="233"/>
      <c r="AEL275" s="233"/>
      <c r="AEM275" s="233"/>
      <c r="AEN275" s="233"/>
      <c r="AEO275" s="233"/>
      <c r="AEP275" s="233"/>
      <c r="AEQ275" s="233"/>
      <c r="AER275" s="233"/>
      <c r="AES275" s="233"/>
      <c r="AET275" s="233"/>
      <c r="AEU275" s="233"/>
      <c r="AEV275" s="233"/>
      <c r="AEW275" s="233"/>
      <c r="AEX275" s="233"/>
      <c r="AEY275" s="233"/>
      <c r="AEZ275" s="233"/>
      <c r="AFA275" s="233"/>
      <c r="AFB275" s="233"/>
      <c r="AFC275" s="233"/>
      <c r="AFD275" s="233"/>
      <c r="AFE275" s="233"/>
      <c r="AFF275" s="233"/>
      <c r="AFG275" s="233"/>
      <c r="AFH275" s="233"/>
      <c r="AFI275" s="233"/>
      <c r="AFJ275" s="233"/>
      <c r="AFK275" s="233"/>
      <c r="AFL275" s="233"/>
      <c r="AFM275" s="233"/>
      <c r="AFN275" s="233"/>
      <c r="AFO275" s="233"/>
      <c r="AFP275" s="233"/>
      <c r="AFQ275" s="233"/>
      <c r="AFR275" s="233"/>
      <c r="AFS275" s="233"/>
      <c r="AFT275" s="233"/>
      <c r="AFU275" s="233"/>
      <c r="AFV275" s="233"/>
      <c r="AFW275" s="233"/>
      <c r="AFX275" s="233"/>
      <c r="AFY275" s="233"/>
      <c r="AFZ275" s="233"/>
      <c r="AGA275" s="233"/>
      <c r="AGB275" s="233"/>
      <c r="AGC275" s="233"/>
      <c r="AGD275" s="233"/>
      <c r="AGE275" s="233"/>
      <c r="AGF275" s="233"/>
      <c r="AGG275" s="233"/>
      <c r="AGH275" s="233"/>
      <c r="AGI275" s="233"/>
      <c r="AGJ275" s="233"/>
      <c r="AGK275" s="233"/>
      <c r="AGL275" s="233"/>
      <c r="AGM275" s="233"/>
      <c r="AGN275" s="233"/>
      <c r="AGO275" s="233"/>
      <c r="AGP275" s="233"/>
      <c r="AGQ275" s="233"/>
      <c r="AGR275" s="233"/>
      <c r="AGS275" s="233"/>
      <c r="AGT275" s="233"/>
      <c r="AGU275" s="233"/>
      <c r="AGV275" s="233"/>
      <c r="AGW275" s="233"/>
      <c r="AGX275" s="233"/>
      <c r="AGY275" s="233"/>
      <c r="AGZ275" s="233"/>
      <c r="AHA275" s="233"/>
      <c r="AHB275" s="233"/>
      <c r="AHC275" s="233"/>
      <c r="AHD275" s="233"/>
      <c r="AHE275" s="233"/>
      <c r="AHF275" s="233"/>
      <c r="AHG275" s="233"/>
      <c r="AHH275" s="233"/>
      <c r="AHI275" s="233"/>
      <c r="AHJ275" s="233"/>
      <c r="AHK275" s="233"/>
      <c r="AHL275" s="233"/>
      <c r="AHM275" s="233"/>
      <c r="AHN275" s="233"/>
      <c r="AHO275" s="233"/>
      <c r="AHP275" s="233"/>
      <c r="AHQ275" s="233"/>
      <c r="AHR275" s="233"/>
      <c r="AHS275" s="233"/>
      <c r="AHT275" s="233"/>
      <c r="AHU275" s="233"/>
      <c r="AHV275" s="233"/>
      <c r="AHW275" s="233"/>
      <c r="AHX275" s="233"/>
      <c r="AHY275" s="233"/>
      <c r="AHZ275" s="233"/>
      <c r="AIA275" s="233"/>
      <c r="AIB275" s="233"/>
      <c r="AIC275" s="233"/>
      <c r="AID275" s="233"/>
      <c r="AIE275" s="233"/>
      <c r="AIF275" s="233"/>
      <c r="AIG275" s="233"/>
      <c r="AIH275" s="233"/>
      <c r="AII275" s="233"/>
      <c r="AIJ275" s="233"/>
      <c r="AIK275" s="233"/>
      <c r="AIL275" s="233"/>
      <c r="AIM275" s="233"/>
      <c r="AIN275" s="233"/>
      <c r="AIO275" s="233"/>
      <c r="AIP275" s="233"/>
      <c r="AIQ275" s="233"/>
      <c r="AIR275" s="233"/>
      <c r="AIS275" s="233"/>
      <c r="AIT275" s="233"/>
      <c r="AIU275" s="233"/>
      <c r="AIV275" s="233"/>
      <c r="AIW275" s="233"/>
      <c r="AIX275" s="233"/>
      <c r="AIY275" s="233"/>
      <c r="AIZ275" s="233"/>
      <c r="AJA275" s="233"/>
      <c r="AJB275" s="233"/>
      <c r="AJC275" s="233"/>
      <c r="AJD275" s="233"/>
      <c r="AJE275" s="233"/>
      <c r="AJF275" s="233"/>
      <c r="AJG275" s="233"/>
      <c r="AJH275" s="233"/>
      <c r="AJI275" s="233"/>
      <c r="AJJ275" s="233"/>
      <c r="AJK275" s="233"/>
      <c r="AJL275" s="233"/>
      <c r="AJM275" s="233"/>
      <c r="AJN275" s="233"/>
      <c r="AJO275" s="233"/>
      <c r="AJP275" s="233"/>
      <c r="AJQ275" s="233"/>
      <c r="AJR275" s="233"/>
      <c r="AJS275" s="233"/>
      <c r="AJT275" s="233"/>
      <c r="AJU275" s="233"/>
      <c r="AJV275" s="233"/>
      <c r="AJW275" s="233"/>
      <c r="AJX275" s="233"/>
      <c r="AJY275" s="233"/>
      <c r="AJZ275" s="233"/>
      <c r="AKA275" s="233"/>
      <c r="AKB275" s="233"/>
      <c r="AKC275" s="233"/>
      <c r="AKD275" s="233"/>
      <c r="AKE275" s="233"/>
      <c r="AKF275" s="233"/>
      <c r="AKG275" s="233"/>
      <c r="AKH275" s="233"/>
      <c r="AKI275" s="233"/>
      <c r="AKJ275" s="233"/>
      <c r="AKK275" s="233"/>
      <c r="AKL275" s="233"/>
      <c r="AKM275" s="233"/>
      <c r="AKN275" s="233"/>
      <c r="AKO275" s="233"/>
      <c r="AKP275" s="233"/>
      <c r="AKQ275" s="233"/>
      <c r="AKR275" s="233"/>
      <c r="AKS275" s="233"/>
      <c r="AKT275" s="233"/>
      <c r="AKU275" s="233"/>
      <c r="AKV275" s="233"/>
      <c r="AKW275" s="233"/>
      <c r="AKX275" s="233"/>
      <c r="AKY275" s="233"/>
      <c r="AKZ275" s="233"/>
      <c r="ALA275" s="233"/>
      <c r="ALB275" s="233"/>
      <c r="ALC275" s="233"/>
      <c r="ALD275" s="233"/>
      <c r="ALE275" s="233"/>
      <c r="ALF275" s="233"/>
      <c r="ALG275" s="233"/>
      <c r="ALH275" s="233"/>
      <c r="ALI275" s="233"/>
      <c r="ALJ275" s="233"/>
      <c r="ALK275" s="233"/>
      <c r="ALL275" s="233"/>
      <c r="ALM275" s="233"/>
      <c r="ALN275" s="233"/>
      <c r="ALO275" s="233"/>
      <c r="ALP275" s="233"/>
      <c r="ALQ275" s="233"/>
      <c r="ALR275" s="233"/>
      <c r="ALS275" s="233"/>
      <c r="ALT275" s="233"/>
      <c r="ALU275" s="233"/>
      <c r="ALV275" s="233"/>
      <c r="ALW275" s="233"/>
      <c r="ALX275" s="233"/>
      <c r="ALY275" s="233"/>
      <c r="ALZ275" s="233"/>
      <c r="AMA275" s="233"/>
      <c r="AMB275" s="233"/>
      <c r="AMC275" s="233"/>
      <c r="AMD275" s="233"/>
      <c r="AME275" s="233"/>
      <c r="AMF275" s="233"/>
      <c r="AMG275" s="233"/>
      <c r="AMH275" s="233"/>
      <c r="AMI275" s="233"/>
      <c r="AMJ275" s="233"/>
      <c r="AMK275" s="233"/>
      <c r="AML275" s="233"/>
      <c r="AMM275" s="233"/>
      <c r="AMN275" s="233"/>
    </row>
    <row r="276" spans="1:1028" s="234" customFormat="1" ht="15.6" customHeight="1" x14ac:dyDescent="0.2">
      <c r="A276" s="524" t="s">
        <v>694</v>
      </c>
      <c r="B276" s="525" t="s">
        <v>25</v>
      </c>
      <c r="C276" s="525">
        <v>94499</v>
      </c>
      <c r="D276" s="519" t="s">
        <v>637</v>
      </c>
      <c r="E276" s="510" t="s">
        <v>616</v>
      </c>
      <c r="F276" s="520">
        <v>1</v>
      </c>
      <c r="G276" s="521">
        <v>225.2</v>
      </c>
      <c r="H276" s="201">
        <f t="shared" ref="H276" si="204">ROUND((F276*G276),2)</f>
        <v>225.2</v>
      </c>
      <c r="I276" s="202">
        <f t="shared" ref="I276" si="205">ROUND(H276*(1+$I$6),2)</f>
        <v>281.14</v>
      </c>
      <c r="J276" s="203">
        <f t="shared" ref="J276:J288" si="206">(I276/$I$356)</f>
        <v>3.1857738573770036E-4</v>
      </c>
      <c r="K276" s="233"/>
      <c r="L276" s="233"/>
      <c r="M276" s="233"/>
      <c r="N276" s="233"/>
      <c r="O276" s="233"/>
      <c r="P276" s="233"/>
      <c r="Q276" s="233"/>
      <c r="R276" s="233"/>
      <c r="S276" s="233"/>
      <c r="T276" s="233"/>
      <c r="U276" s="233"/>
      <c r="V276" s="233"/>
      <c r="W276" s="233"/>
      <c r="X276" s="233"/>
      <c r="Y276" s="233"/>
      <c r="Z276" s="233"/>
      <c r="AA276" s="233"/>
      <c r="AB276" s="233"/>
      <c r="AC276" s="233"/>
      <c r="AD276" s="233"/>
      <c r="AE276" s="233"/>
      <c r="AF276" s="233"/>
      <c r="AG276" s="233"/>
      <c r="AH276" s="233"/>
      <c r="AI276" s="233"/>
      <c r="AJ276" s="233"/>
      <c r="AK276" s="233"/>
      <c r="AL276" s="233"/>
      <c r="AM276" s="233"/>
      <c r="AN276" s="233"/>
      <c r="AO276" s="233"/>
      <c r="AP276" s="233"/>
      <c r="AQ276" s="233"/>
      <c r="AR276" s="233"/>
      <c r="AS276" s="233"/>
      <c r="AT276" s="233"/>
      <c r="AU276" s="233"/>
      <c r="AV276" s="233"/>
      <c r="AW276" s="233"/>
      <c r="AX276" s="233"/>
      <c r="AY276" s="233"/>
      <c r="AZ276" s="233"/>
      <c r="BA276" s="233"/>
      <c r="BB276" s="233"/>
      <c r="BC276" s="233"/>
      <c r="BD276" s="233"/>
      <c r="BE276" s="233"/>
      <c r="BF276" s="233"/>
      <c r="BG276" s="233"/>
      <c r="BH276" s="233"/>
      <c r="BI276" s="233"/>
      <c r="BJ276" s="233"/>
      <c r="BK276" s="233"/>
      <c r="BL276" s="233"/>
      <c r="BM276" s="233"/>
      <c r="BN276" s="233"/>
      <c r="BO276" s="233"/>
      <c r="BP276" s="233"/>
      <c r="BQ276" s="233"/>
      <c r="BR276" s="233"/>
      <c r="BS276" s="233"/>
      <c r="BT276" s="233"/>
      <c r="BU276" s="233"/>
      <c r="BV276" s="233"/>
      <c r="BW276" s="233"/>
      <c r="BX276" s="233"/>
      <c r="BY276" s="233"/>
      <c r="BZ276" s="233"/>
      <c r="CA276" s="233"/>
      <c r="CB276" s="233"/>
      <c r="CC276" s="233"/>
      <c r="CD276" s="233"/>
      <c r="CE276" s="233"/>
      <c r="CF276" s="233"/>
      <c r="CG276" s="233"/>
      <c r="CH276" s="233"/>
      <c r="CI276" s="233"/>
      <c r="CJ276" s="233"/>
      <c r="CK276" s="233"/>
      <c r="CL276" s="233"/>
      <c r="CM276" s="233"/>
      <c r="CN276" s="233"/>
      <c r="CO276" s="233"/>
      <c r="CP276" s="233"/>
      <c r="CQ276" s="233"/>
      <c r="CR276" s="233"/>
      <c r="CS276" s="233"/>
      <c r="CT276" s="233"/>
      <c r="CU276" s="233"/>
      <c r="CV276" s="233"/>
      <c r="CW276" s="233"/>
      <c r="CX276" s="233"/>
      <c r="CY276" s="233"/>
      <c r="CZ276" s="233"/>
      <c r="DA276" s="233"/>
      <c r="DB276" s="233"/>
      <c r="DC276" s="233"/>
      <c r="DD276" s="233"/>
      <c r="DE276" s="233"/>
      <c r="DF276" s="233"/>
      <c r="DG276" s="233"/>
      <c r="DH276" s="233"/>
      <c r="DI276" s="233"/>
      <c r="DJ276" s="233"/>
      <c r="DK276" s="233"/>
      <c r="DL276" s="233"/>
      <c r="DM276" s="233"/>
      <c r="DN276" s="233"/>
      <c r="DO276" s="233"/>
      <c r="DP276" s="233"/>
      <c r="DQ276" s="233"/>
      <c r="DR276" s="233"/>
      <c r="DS276" s="233"/>
      <c r="DT276" s="233"/>
      <c r="DU276" s="233"/>
      <c r="DV276" s="233"/>
      <c r="DW276" s="233"/>
      <c r="DX276" s="233"/>
      <c r="DY276" s="233"/>
      <c r="DZ276" s="233"/>
      <c r="EA276" s="233"/>
      <c r="EB276" s="233"/>
      <c r="EC276" s="233"/>
      <c r="ED276" s="233"/>
      <c r="EE276" s="233"/>
      <c r="EF276" s="233"/>
      <c r="EG276" s="233"/>
      <c r="EH276" s="233"/>
      <c r="EI276" s="233"/>
      <c r="EJ276" s="233"/>
      <c r="EK276" s="233"/>
      <c r="EL276" s="233"/>
      <c r="EM276" s="233"/>
      <c r="EN276" s="233"/>
      <c r="EO276" s="233"/>
      <c r="EP276" s="233"/>
      <c r="EQ276" s="233"/>
      <c r="ER276" s="233"/>
      <c r="ES276" s="233"/>
      <c r="ET276" s="233"/>
      <c r="EU276" s="233"/>
      <c r="EV276" s="233"/>
      <c r="EW276" s="233"/>
      <c r="EX276" s="233"/>
      <c r="EY276" s="233"/>
      <c r="EZ276" s="233"/>
      <c r="FA276" s="233"/>
      <c r="FB276" s="233"/>
      <c r="FC276" s="233"/>
      <c r="FD276" s="233"/>
      <c r="FE276" s="233"/>
      <c r="FF276" s="233"/>
      <c r="FG276" s="233"/>
      <c r="FH276" s="233"/>
      <c r="FI276" s="233"/>
      <c r="FJ276" s="233"/>
      <c r="FK276" s="233"/>
      <c r="FL276" s="233"/>
      <c r="FM276" s="233"/>
      <c r="FN276" s="233"/>
      <c r="FO276" s="233"/>
      <c r="FP276" s="233"/>
      <c r="FQ276" s="233"/>
      <c r="FR276" s="233"/>
      <c r="FS276" s="233"/>
      <c r="FT276" s="233"/>
      <c r="FU276" s="233"/>
      <c r="FV276" s="233"/>
      <c r="FW276" s="233"/>
      <c r="FX276" s="233"/>
      <c r="FY276" s="233"/>
      <c r="FZ276" s="233"/>
      <c r="GA276" s="233"/>
      <c r="GB276" s="233"/>
      <c r="GC276" s="233"/>
      <c r="GD276" s="233"/>
      <c r="GE276" s="233"/>
      <c r="GF276" s="233"/>
      <c r="GG276" s="233"/>
      <c r="GH276" s="233"/>
      <c r="GI276" s="233"/>
      <c r="GJ276" s="233"/>
      <c r="GK276" s="461"/>
      <c r="GL276" s="461"/>
      <c r="GM276" s="461"/>
      <c r="GN276" s="461"/>
      <c r="GO276" s="461"/>
      <c r="GP276" s="461"/>
      <c r="GQ276" s="461"/>
      <c r="GR276" s="461"/>
      <c r="GS276" s="461"/>
      <c r="GT276" s="461"/>
      <c r="GU276" s="461"/>
      <c r="GV276" s="461"/>
      <c r="GW276" s="461"/>
      <c r="GX276" s="461"/>
      <c r="GY276" s="461"/>
      <c r="GZ276" s="461"/>
      <c r="HA276" s="461"/>
      <c r="HB276" s="461"/>
      <c r="HC276" s="461"/>
      <c r="HD276" s="461"/>
      <c r="HE276" s="461"/>
      <c r="HF276" s="461"/>
      <c r="HG276" s="461"/>
      <c r="HH276" s="461"/>
      <c r="HI276" s="461"/>
      <c r="HJ276" s="461"/>
      <c r="HK276" s="461"/>
      <c r="HL276" s="461"/>
      <c r="HM276" s="461"/>
      <c r="HN276" s="461"/>
      <c r="HO276" s="461"/>
      <c r="HP276" s="461"/>
      <c r="HQ276" s="461"/>
      <c r="HR276" s="461"/>
      <c r="HS276" s="461"/>
      <c r="HT276" s="461"/>
      <c r="HU276" s="461"/>
      <c r="HV276" s="461"/>
      <c r="HW276" s="461"/>
      <c r="HX276" s="461"/>
      <c r="HY276" s="461"/>
      <c r="HZ276" s="461"/>
      <c r="IA276" s="461"/>
      <c r="IB276" s="461"/>
      <c r="IC276" s="461"/>
      <c r="ID276" s="461"/>
      <c r="IE276" s="461"/>
      <c r="IF276" s="461"/>
      <c r="IG276" s="461"/>
      <c r="IH276" s="462"/>
      <c r="II276" s="462"/>
      <c r="IJ276" s="462"/>
      <c r="IK276" s="462"/>
      <c r="IL276" s="462"/>
      <c r="IM276" s="462"/>
      <c r="IN276" s="462"/>
      <c r="IO276" s="462"/>
      <c r="IP276" s="233"/>
      <c r="IQ276" s="233"/>
      <c r="IR276" s="233"/>
      <c r="IS276" s="233"/>
      <c r="IT276" s="233"/>
      <c r="IU276" s="233"/>
      <c r="IV276" s="233"/>
      <c r="IW276" s="233"/>
      <c r="IX276" s="233"/>
      <c r="IY276" s="233"/>
      <c r="IZ276" s="233"/>
      <c r="JA276" s="233"/>
      <c r="JB276" s="233"/>
      <c r="JC276" s="233"/>
      <c r="JD276" s="233"/>
      <c r="JE276" s="233"/>
      <c r="JF276" s="233"/>
      <c r="JG276" s="233"/>
      <c r="JH276" s="233"/>
      <c r="JI276" s="233"/>
      <c r="JJ276" s="233"/>
      <c r="JK276" s="233"/>
      <c r="JL276" s="233"/>
      <c r="JM276" s="233"/>
      <c r="JN276" s="233"/>
      <c r="JO276" s="233"/>
      <c r="JP276" s="233"/>
      <c r="JQ276" s="233"/>
      <c r="JR276" s="233"/>
      <c r="JS276" s="233"/>
      <c r="JT276" s="233"/>
      <c r="JU276" s="233"/>
      <c r="JV276" s="233"/>
      <c r="JW276" s="233"/>
      <c r="JX276" s="233"/>
      <c r="JY276" s="233"/>
      <c r="JZ276" s="233"/>
      <c r="KA276" s="233"/>
      <c r="KB276" s="233"/>
      <c r="KC276" s="233"/>
      <c r="KD276" s="233"/>
      <c r="KE276" s="233"/>
      <c r="KF276" s="233"/>
      <c r="KG276" s="233"/>
      <c r="KH276" s="233"/>
      <c r="KI276" s="233"/>
      <c r="KJ276" s="233"/>
      <c r="KK276" s="233"/>
      <c r="KL276" s="233"/>
      <c r="KM276" s="233"/>
      <c r="KN276" s="233"/>
      <c r="KO276" s="233"/>
      <c r="KP276" s="233"/>
      <c r="KQ276" s="233"/>
      <c r="KR276" s="233"/>
      <c r="KS276" s="233"/>
      <c r="KT276" s="233"/>
      <c r="KU276" s="233"/>
      <c r="KV276" s="233"/>
      <c r="KW276" s="233"/>
      <c r="KX276" s="233"/>
      <c r="KY276" s="233"/>
      <c r="KZ276" s="233"/>
      <c r="LA276" s="233"/>
      <c r="LB276" s="233"/>
      <c r="LC276" s="233"/>
      <c r="LD276" s="233"/>
      <c r="LE276" s="233"/>
      <c r="LF276" s="233"/>
      <c r="LG276" s="233"/>
      <c r="LH276" s="233"/>
      <c r="LI276" s="233"/>
      <c r="LJ276" s="233"/>
      <c r="LK276" s="233"/>
      <c r="LL276" s="233"/>
      <c r="LM276" s="233"/>
      <c r="LN276" s="233"/>
      <c r="LO276" s="233"/>
      <c r="LP276" s="233"/>
      <c r="LQ276" s="233"/>
      <c r="LR276" s="233"/>
      <c r="LS276" s="233"/>
      <c r="LT276" s="233"/>
      <c r="LU276" s="233"/>
      <c r="LV276" s="233"/>
      <c r="LW276" s="233"/>
      <c r="LX276" s="233"/>
      <c r="LY276" s="233"/>
      <c r="LZ276" s="233"/>
      <c r="MA276" s="233"/>
      <c r="MB276" s="233"/>
      <c r="MC276" s="233"/>
      <c r="MD276" s="233"/>
      <c r="ME276" s="233"/>
      <c r="MF276" s="233"/>
      <c r="MG276" s="233"/>
      <c r="MH276" s="233"/>
      <c r="MI276" s="233"/>
      <c r="MJ276" s="233"/>
      <c r="MK276" s="233"/>
      <c r="ML276" s="233"/>
      <c r="MM276" s="233"/>
      <c r="MN276" s="233"/>
      <c r="MO276" s="233"/>
      <c r="MP276" s="233"/>
      <c r="MQ276" s="233"/>
      <c r="MR276" s="233"/>
      <c r="MS276" s="233"/>
      <c r="MT276" s="233"/>
      <c r="MU276" s="233"/>
      <c r="MV276" s="233"/>
      <c r="MW276" s="233"/>
      <c r="MX276" s="233"/>
      <c r="MY276" s="233"/>
      <c r="MZ276" s="233"/>
      <c r="NA276" s="233"/>
      <c r="NB276" s="233"/>
      <c r="NC276" s="233"/>
      <c r="ND276" s="233"/>
      <c r="NE276" s="233"/>
      <c r="NF276" s="233"/>
      <c r="NG276" s="233"/>
      <c r="NH276" s="233"/>
      <c r="NI276" s="233"/>
      <c r="NJ276" s="233"/>
      <c r="NK276" s="233"/>
      <c r="NL276" s="233"/>
      <c r="NM276" s="233"/>
      <c r="NN276" s="233"/>
      <c r="NO276" s="233"/>
      <c r="NP276" s="233"/>
      <c r="NQ276" s="233"/>
      <c r="NR276" s="233"/>
      <c r="NS276" s="233"/>
      <c r="NT276" s="233"/>
      <c r="NU276" s="233"/>
      <c r="NV276" s="233"/>
      <c r="NW276" s="233"/>
      <c r="NX276" s="233"/>
      <c r="NY276" s="233"/>
      <c r="NZ276" s="233"/>
      <c r="OA276" s="233"/>
      <c r="OB276" s="233"/>
      <c r="OC276" s="233"/>
      <c r="OD276" s="233"/>
      <c r="OE276" s="233"/>
      <c r="OF276" s="233"/>
      <c r="OG276" s="233"/>
      <c r="OH276" s="233"/>
      <c r="OI276" s="233"/>
      <c r="OJ276" s="233"/>
      <c r="OK276" s="233"/>
      <c r="OL276" s="233"/>
      <c r="OM276" s="233"/>
      <c r="ON276" s="233"/>
      <c r="OO276" s="233"/>
      <c r="OP276" s="233"/>
      <c r="OQ276" s="233"/>
      <c r="OR276" s="233"/>
      <c r="OS276" s="233"/>
      <c r="OT276" s="233"/>
      <c r="OU276" s="233"/>
      <c r="OV276" s="233"/>
      <c r="OW276" s="233"/>
      <c r="OX276" s="233"/>
      <c r="OY276" s="233"/>
      <c r="OZ276" s="233"/>
      <c r="PA276" s="233"/>
      <c r="PB276" s="233"/>
      <c r="PC276" s="233"/>
      <c r="PD276" s="233"/>
      <c r="PE276" s="233"/>
      <c r="PF276" s="233"/>
      <c r="PG276" s="233"/>
      <c r="PH276" s="233"/>
      <c r="PI276" s="233"/>
      <c r="PJ276" s="233"/>
      <c r="PK276" s="233"/>
      <c r="PL276" s="233"/>
      <c r="PM276" s="233"/>
      <c r="PN276" s="233"/>
      <c r="PO276" s="233"/>
      <c r="PP276" s="233"/>
      <c r="PQ276" s="233"/>
      <c r="PR276" s="233"/>
      <c r="PS276" s="233"/>
      <c r="PT276" s="233"/>
      <c r="PU276" s="233"/>
      <c r="PV276" s="233"/>
      <c r="PW276" s="233"/>
      <c r="PX276" s="233"/>
      <c r="PY276" s="233"/>
      <c r="PZ276" s="233"/>
      <c r="QA276" s="233"/>
      <c r="QB276" s="233"/>
      <c r="QC276" s="233"/>
      <c r="QD276" s="233"/>
      <c r="QE276" s="233"/>
      <c r="QF276" s="233"/>
      <c r="QG276" s="233"/>
      <c r="QH276" s="233"/>
      <c r="QI276" s="233"/>
      <c r="QJ276" s="233"/>
      <c r="QK276" s="233"/>
      <c r="QL276" s="233"/>
      <c r="QM276" s="233"/>
      <c r="QN276" s="233"/>
      <c r="QO276" s="233"/>
      <c r="QP276" s="233"/>
      <c r="QQ276" s="233"/>
      <c r="QR276" s="233"/>
      <c r="QS276" s="233"/>
      <c r="QT276" s="233"/>
      <c r="QU276" s="233"/>
      <c r="QV276" s="233"/>
      <c r="QW276" s="233"/>
      <c r="QX276" s="233"/>
      <c r="QY276" s="233"/>
      <c r="QZ276" s="233"/>
      <c r="RA276" s="233"/>
      <c r="RB276" s="233"/>
      <c r="RC276" s="233"/>
      <c r="RD276" s="233"/>
      <c r="RE276" s="233"/>
      <c r="RF276" s="233"/>
      <c r="RG276" s="233"/>
      <c r="RH276" s="233"/>
      <c r="RI276" s="233"/>
      <c r="RJ276" s="233"/>
      <c r="RK276" s="233"/>
      <c r="RL276" s="233"/>
      <c r="RM276" s="233"/>
      <c r="RN276" s="233"/>
      <c r="RO276" s="233"/>
      <c r="RP276" s="233"/>
      <c r="RQ276" s="233"/>
      <c r="RR276" s="233"/>
      <c r="RS276" s="233"/>
      <c r="RT276" s="233"/>
      <c r="RU276" s="233"/>
      <c r="RV276" s="233"/>
      <c r="RW276" s="233"/>
      <c r="RX276" s="233"/>
      <c r="RY276" s="233"/>
      <c r="RZ276" s="233"/>
      <c r="SA276" s="233"/>
      <c r="SB276" s="233"/>
      <c r="SC276" s="233"/>
      <c r="SD276" s="233"/>
      <c r="SE276" s="233"/>
      <c r="SF276" s="233"/>
      <c r="SG276" s="233"/>
      <c r="SH276" s="233"/>
      <c r="SI276" s="233"/>
      <c r="SJ276" s="233"/>
      <c r="SK276" s="233"/>
      <c r="SL276" s="233"/>
      <c r="SM276" s="233"/>
      <c r="SN276" s="233"/>
      <c r="SO276" s="233"/>
      <c r="SP276" s="233"/>
      <c r="SQ276" s="233"/>
      <c r="SR276" s="233"/>
      <c r="SS276" s="233"/>
      <c r="ST276" s="233"/>
      <c r="SU276" s="233"/>
      <c r="SV276" s="233"/>
      <c r="SW276" s="233"/>
      <c r="SX276" s="233"/>
      <c r="SY276" s="233"/>
      <c r="SZ276" s="233"/>
      <c r="TA276" s="233"/>
      <c r="TB276" s="233"/>
      <c r="TC276" s="233"/>
      <c r="TD276" s="233"/>
      <c r="TE276" s="233"/>
      <c r="TF276" s="233"/>
      <c r="TG276" s="233"/>
      <c r="TH276" s="233"/>
      <c r="TI276" s="233"/>
      <c r="TJ276" s="233"/>
      <c r="TK276" s="233"/>
      <c r="TL276" s="233"/>
      <c r="TM276" s="233"/>
      <c r="TN276" s="233"/>
      <c r="TO276" s="233"/>
      <c r="TP276" s="233"/>
      <c r="TQ276" s="233"/>
      <c r="TR276" s="233"/>
      <c r="TS276" s="233"/>
      <c r="TT276" s="233"/>
      <c r="TU276" s="233"/>
      <c r="TV276" s="233"/>
      <c r="TW276" s="233"/>
      <c r="TX276" s="233"/>
      <c r="TY276" s="233"/>
      <c r="TZ276" s="233"/>
      <c r="UA276" s="233"/>
      <c r="UB276" s="233"/>
      <c r="UC276" s="233"/>
      <c r="UD276" s="233"/>
      <c r="UE276" s="233"/>
      <c r="UF276" s="233"/>
      <c r="UG276" s="233"/>
      <c r="UH276" s="233"/>
      <c r="UI276" s="233"/>
      <c r="UJ276" s="233"/>
      <c r="UK276" s="233"/>
      <c r="UL276" s="233"/>
      <c r="UM276" s="233"/>
      <c r="UN276" s="233"/>
      <c r="UO276" s="233"/>
      <c r="UP276" s="233"/>
      <c r="UQ276" s="233"/>
      <c r="UR276" s="233"/>
      <c r="US276" s="233"/>
      <c r="UT276" s="233"/>
      <c r="UU276" s="233"/>
      <c r="UV276" s="233"/>
      <c r="UW276" s="233"/>
      <c r="UX276" s="233"/>
      <c r="UY276" s="233"/>
      <c r="UZ276" s="233"/>
      <c r="VA276" s="233"/>
      <c r="VB276" s="233"/>
      <c r="VC276" s="233"/>
      <c r="VD276" s="233"/>
      <c r="VE276" s="233"/>
      <c r="VF276" s="233"/>
      <c r="VG276" s="233"/>
      <c r="VH276" s="233"/>
      <c r="VI276" s="233"/>
      <c r="VJ276" s="233"/>
      <c r="VK276" s="233"/>
      <c r="VL276" s="233"/>
      <c r="VM276" s="233"/>
      <c r="VN276" s="233"/>
      <c r="VO276" s="233"/>
      <c r="VP276" s="233"/>
      <c r="VQ276" s="233"/>
      <c r="VR276" s="233"/>
      <c r="VS276" s="233"/>
      <c r="VT276" s="233"/>
      <c r="VU276" s="233"/>
      <c r="VV276" s="233"/>
      <c r="VW276" s="233"/>
      <c r="VX276" s="233"/>
      <c r="VY276" s="233"/>
      <c r="VZ276" s="233"/>
      <c r="WA276" s="233"/>
      <c r="WB276" s="233"/>
      <c r="WC276" s="233"/>
      <c r="WD276" s="233"/>
      <c r="WE276" s="233"/>
      <c r="WF276" s="233"/>
      <c r="WG276" s="233"/>
      <c r="WH276" s="233"/>
      <c r="WI276" s="233"/>
      <c r="WJ276" s="233"/>
      <c r="WK276" s="233"/>
      <c r="WL276" s="233"/>
      <c r="WM276" s="233"/>
      <c r="WN276" s="233"/>
      <c r="WO276" s="233"/>
      <c r="WP276" s="233"/>
      <c r="WQ276" s="233"/>
      <c r="WR276" s="233"/>
      <c r="WS276" s="233"/>
      <c r="WT276" s="233"/>
      <c r="WU276" s="233"/>
      <c r="WV276" s="233"/>
      <c r="WW276" s="233"/>
      <c r="WX276" s="233"/>
      <c r="WY276" s="233"/>
      <c r="WZ276" s="233"/>
      <c r="XA276" s="233"/>
      <c r="XB276" s="233"/>
      <c r="XC276" s="233"/>
      <c r="XD276" s="233"/>
      <c r="XE276" s="233"/>
      <c r="XF276" s="233"/>
      <c r="XG276" s="233"/>
      <c r="XH276" s="233"/>
      <c r="XI276" s="233"/>
      <c r="XJ276" s="233"/>
      <c r="XK276" s="233"/>
      <c r="XL276" s="233"/>
      <c r="XM276" s="233"/>
      <c r="XN276" s="233"/>
      <c r="XO276" s="233"/>
      <c r="XP276" s="233"/>
      <c r="XQ276" s="233"/>
      <c r="XR276" s="233"/>
      <c r="XS276" s="233"/>
      <c r="XT276" s="233"/>
      <c r="XU276" s="233"/>
      <c r="XV276" s="233"/>
      <c r="XW276" s="233"/>
      <c r="XX276" s="233"/>
      <c r="XY276" s="233"/>
      <c r="XZ276" s="233"/>
      <c r="YA276" s="233"/>
      <c r="YB276" s="233"/>
      <c r="YC276" s="233"/>
      <c r="YD276" s="233"/>
      <c r="YE276" s="233"/>
      <c r="YF276" s="233"/>
      <c r="YG276" s="233"/>
      <c r="YH276" s="233"/>
      <c r="YI276" s="233"/>
      <c r="YJ276" s="233"/>
      <c r="YK276" s="233"/>
      <c r="YL276" s="233"/>
      <c r="YM276" s="233"/>
      <c r="YN276" s="233"/>
      <c r="YO276" s="233"/>
      <c r="YP276" s="233"/>
      <c r="YQ276" s="233"/>
      <c r="YR276" s="233"/>
      <c r="YS276" s="233"/>
      <c r="YT276" s="233"/>
      <c r="YU276" s="233"/>
      <c r="YV276" s="233"/>
      <c r="YW276" s="233"/>
      <c r="YX276" s="233"/>
      <c r="YY276" s="233"/>
      <c r="YZ276" s="233"/>
      <c r="ZA276" s="233"/>
      <c r="ZB276" s="233"/>
      <c r="ZC276" s="233"/>
      <c r="ZD276" s="233"/>
      <c r="ZE276" s="233"/>
      <c r="ZF276" s="233"/>
      <c r="ZG276" s="233"/>
      <c r="ZH276" s="233"/>
      <c r="ZI276" s="233"/>
      <c r="ZJ276" s="233"/>
      <c r="ZK276" s="233"/>
      <c r="ZL276" s="233"/>
      <c r="ZM276" s="233"/>
      <c r="ZN276" s="233"/>
      <c r="ZO276" s="233"/>
      <c r="ZP276" s="233"/>
      <c r="ZQ276" s="233"/>
      <c r="ZR276" s="233"/>
      <c r="ZS276" s="233"/>
      <c r="ZT276" s="233"/>
      <c r="ZU276" s="233"/>
      <c r="ZV276" s="233"/>
      <c r="ZW276" s="233"/>
      <c r="ZX276" s="233"/>
      <c r="ZY276" s="233"/>
      <c r="ZZ276" s="233"/>
      <c r="AAA276" s="233"/>
      <c r="AAB276" s="233"/>
      <c r="AAC276" s="233"/>
      <c r="AAD276" s="233"/>
      <c r="AAE276" s="233"/>
      <c r="AAF276" s="233"/>
      <c r="AAG276" s="233"/>
      <c r="AAH276" s="233"/>
      <c r="AAI276" s="233"/>
      <c r="AAJ276" s="233"/>
      <c r="AAK276" s="233"/>
      <c r="AAL276" s="233"/>
      <c r="AAM276" s="233"/>
      <c r="AAN276" s="233"/>
      <c r="AAO276" s="233"/>
      <c r="AAP276" s="233"/>
      <c r="AAQ276" s="233"/>
      <c r="AAR276" s="233"/>
      <c r="AAS276" s="233"/>
      <c r="AAT276" s="233"/>
      <c r="AAU276" s="233"/>
      <c r="AAV276" s="233"/>
      <c r="AAW276" s="233"/>
      <c r="AAX276" s="233"/>
      <c r="AAY276" s="233"/>
      <c r="AAZ276" s="233"/>
      <c r="ABA276" s="233"/>
      <c r="ABB276" s="233"/>
      <c r="ABC276" s="233"/>
      <c r="ABD276" s="233"/>
      <c r="ABE276" s="233"/>
      <c r="ABF276" s="233"/>
      <c r="ABG276" s="233"/>
      <c r="ABH276" s="233"/>
      <c r="ABI276" s="233"/>
      <c r="ABJ276" s="233"/>
      <c r="ABK276" s="233"/>
      <c r="ABL276" s="233"/>
      <c r="ABM276" s="233"/>
      <c r="ABN276" s="233"/>
      <c r="ABO276" s="233"/>
      <c r="ABP276" s="233"/>
      <c r="ABQ276" s="233"/>
      <c r="ABR276" s="233"/>
      <c r="ABS276" s="233"/>
      <c r="ABT276" s="233"/>
      <c r="ABU276" s="233"/>
      <c r="ABV276" s="233"/>
      <c r="ABW276" s="233"/>
      <c r="ABX276" s="233"/>
      <c r="ABY276" s="233"/>
      <c r="ABZ276" s="233"/>
      <c r="ACA276" s="233"/>
      <c r="ACB276" s="233"/>
      <c r="ACC276" s="233"/>
      <c r="ACD276" s="233"/>
      <c r="ACE276" s="233"/>
      <c r="ACF276" s="233"/>
      <c r="ACG276" s="233"/>
      <c r="ACH276" s="233"/>
      <c r="ACI276" s="233"/>
      <c r="ACJ276" s="233"/>
      <c r="ACK276" s="233"/>
      <c r="ACL276" s="233"/>
      <c r="ACM276" s="233"/>
      <c r="ACN276" s="233"/>
      <c r="ACO276" s="233"/>
      <c r="ACP276" s="233"/>
      <c r="ACQ276" s="233"/>
      <c r="ACR276" s="233"/>
      <c r="ACS276" s="233"/>
      <c r="ACT276" s="233"/>
      <c r="ACU276" s="233"/>
      <c r="ACV276" s="233"/>
      <c r="ACW276" s="233"/>
      <c r="ACX276" s="233"/>
      <c r="ACY276" s="233"/>
      <c r="ACZ276" s="233"/>
      <c r="ADA276" s="233"/>
      <c r="ADB276" s="233"/>
      <c r="ADC276" s="233"/>
      <c r="ADD276" s="233"/>
      <c r="ADE276" s="233"/>
      <c r="ADF276" s="233"/>
      <c r="ADG276" s="233"/>
      <c r="ADH276" s="233"/>
      <c r="ADI276" s="233"/>
      <c r="ADJ276" s="233"/>
      <c r="ADK276" s="233"/>
      <c r="ADL276" s="233"/>
      <c r="ADM276" s="233"/>
      <c r="ADN276" s="233"/>
      <c r="ADO276" s="233"/>
      <c r="ADP276" s="233"/>
      <c r="ADQ276" s="233"/>
      <c r="ADR276" s="233"/>
      <c r="ADS276" s="233"/>
      <c r="ADT276" s="233"/>
      <c r="ADU276" s="233"/>
      <c r="ADV276" s="233"/>
      <c r="ADW276" s="233"/>
      <c r="ADX276" s="233"/>
      <c r="ADY276" s="233"/>
      <c r="ADZ276" s="233"/>
      <c r="AEA276" s="233"/>
      <c r="AEB276" s="233"/>
      <c r="AEC276" s="233"/>
      <c r="AED276" s="233"/>
      <c r="AEE276" s="233"/>
      <c r="AEF276" s="233"/>
      <c r="AEG276" s="233"/>
      <c r="AEH276" s="233"/>
      <c r="AEI276" s="233"/>
      <c r="AEJ276" s="233"/>
      <c r="AEK276" s="233"/>
      <c r="AEL276" s="233"/>
      <c r="AEM276" s="233"/>
      <c r="AEN276" s="233"/>
      <c r="AEO276" s="233"/>
      <c r="AEP276" s="233"/>
      <c r="AEQ276" s="233"/>
      <c r="AER276" s="233"/>
      <c r="AES276" s="233"/>
      <c r="AET276" s="233"/>
      <c r="AEU276" s="233"/>
      <c r="AEV276" s="233"/>
      <c r="AEW276" s="233"/>
      <c r="AEX276" s="233"/>
      <c r="AEY276" s="233"/>
      <c r="AEZ276" s="233"/>
      <c r="AFA276" s="233"/>
      <c r="AFB276" s="233"/>
      <c r="AFC276" s="233"/>
      <c r="AFD276" s="233"/>
      <c r="AFE276" s="233"/>
      <c r="AFF276" s="233"/>
      <c r="AFG276" s="233"/>
      <c r="AFH276" s="233"/>
      <c r="AFI276" s="233"/>
      <c r="AFJ276" s="233"/>
      <c r="AFK276" s="233"/>
      <c r="AFL276" s="233"/>
      <c r="AFM276" s="233"/>
      <c r="AFN276" s="233"/>
      <c r="AFO276" s="233"/>
      <c r="AFP276" s="233"/>
      <c r="AFQ276" s="233"/>
      <c r="AFR276" s="233"/>
      <c r="AFS276" s="233"/>
      <c r="AFT276" s="233"/>
      <c r="AFU276" s="233"/>
      <c r="AFV276" s="233"/>
      <c r="AFW276" s="233"/>
      <c r="AFX276" s="233"/>
      <c r="AFY276" s="233"/>
      <c r="AFZ276" s="233"/>
      <c r="AGA276" s="233"/>
      <c r="AGB276" s="233"/>
      <c r="AGC276" s="233"/>
      <c r="AGD276" s="233"/>
      <c r="AGE276" s="233"/>
      <c r="AGF276" s="233"/>
      <c r="AGG276" s="233"/>
      <c r="AGH276" s="233"/>
      <c r="AGI276" s="233"/>
      <c r="AGJ276" s="233"/>
      <c r="AGK276" s="233"/>
      <c r="AGL276" s="233"/>
      <c r="AGM276" s="233"/>
      <c r="AGN276" s="233"/>
      <c r="AGO276" s="233"/>
      <c r="AGP276" s="233"/>
      <c r="AGQ276" s="233"/>
      <c r="AGR276" s="233"/>
      <c r="AGS276" s="233"/>
      <c r="AGT276" s="233"/>
      <c r="AGU276" s="233"/>
      <c r="AGV276" s="233"/>
      <c r="AGW276" s="233"/>
      <c r="AGX276" s="233"/>
      <c r="AGY276" s="233"/>
      <c r="AGZ276" s="233"/>
      <c r="AHA276" s="233"/>
      <c r="AHB276" s="233"/>
      <c r="AHC276" s="233"/>
      <c r="AHD276" s="233"/>
      <c r="AHE276" s="233"/>
      <c r="AHF276" s="233"/>
      <c r="AHG276" s="233"/>
      <c r="AHH276" s="233"/>
      <c r="AHI276" s="233"/>
      <c r="AHJ276" s="233"/>
      <c r="AHK276" s="233"/>
      <c r="AHL276" s="233"/>
      <c r="AHM276" s="233"/>
      <c r="AHN276" s="233"/>
      <c r="AHO276" s="233"/>
      <c r="AHP276" s="233"/>
      <c r="AHQ276" s="233"/>
      <c r="AHR276" s="233"/>
      <c r="AHS276" s="233"/>
      <c r="AHT276" s="233"/>
      <c r="AHU276" s="233"/>
      <c r="AHV276" s="233"/>
      <c r="AHW276" s="233"/>
      <c r="AHX276" s="233"/>
      <c r="AHY276" s="233"/>
      <c r="AHZ276" s="233"/>
      <c r="AIA276" s="233"/>
      <c r="AIB276" s="233"/>
      <c r="AIC276" s="233"/>
      <c r="AID276" s="233"/>
      <c r="AIE276" s="233"/>
      <c r="AIF276" s="233"/>
      <c r="AIG276" s="233"/>
      <c r="AIH276" s="233"/>
      <c r="AII276" s="233"/>
      <c r="AIJ276" s="233"/>
      <c r="AIK276" s="233"/>
      <c r="AIL276" s="233"/>
      <c r="AIM276" s="233"/>
      <c r="AIN276" s="233"/>
      <c r="AIO276" s="233"/>
      <c r="AIP276" s="233"/>
      <c r="AIQ276" s="233"/>
      <c r="AIR276" s="233"/>
      <c r="AIS276" s="233"/>
      <c r="AIT276" s="233"/>
      <c r="AIU276" s="233"/>
      <c r="AIV276" s="233"/>
      <c r="AIW276" s="233"/>
      <c r="AIX276" s="233"/>
      <c r="AIY276" s="233"/>
      <c r="AIZ276" s="233"/>
      <c r="AJA276" s="233"/>
      <c r="AJB276" s="233"/>
      <c r="AJC276" s="233"/>
      <c r="AJD276" s="233"/>
      <c r="AJE276" s="233"/>
      <c r="AJF276" s="233"/>
      <c r="AJG276" s="233"/>
      <c r="AJH276" s="233"/>
      <c r="AJI276" s="233"/>
      <c r="AJJ276" s="233"/>
      <c r="AJK276" s="233"/>
      <c r="AJL276" s="233"/>
      <c r="AJM276" s="233"/>
      <c r="AJN276" s="233"/>
      <c r="AJO276" s="233"/>
      <c r="AJP276" s="233"/>
      <c r="AJQ276" s="233"/>
      <c r="AJR276" s="233"/>
      <c r="AJS276" s="233"/>
      <c r="AJT276" s="233"/>
      <c r="AJU276" s="233"/>
      <c r="AJV276" s="233"/>
      <c r="AJW276" s="233"/>
      <c r="AJX276" s="233"/>
      <c r="AJY276" s="233"/>
      <c r="AJZ276" s="233"/>
      <c r="AKA276" s="233"/>
      <c r="AKB276" s="233"/>
      <c r="AKC276" s="233"/>
      <c r="AKD276" s="233"/>
      <c r="AKE276" s="233"/>
      <c r="AKF276" s="233"/>
      <c r="AKG276" s="233"/>
      <c r="AKH276" s="233"/>
      <c r="AKI276" s="233"/>
      <c r="AKJ276" s="233"/>
      <c r="AKK276" s="233"/>
      <c r="AKL276" s="233"/>
      <c r="AKM276" s="233"/>
      <c r="AKN276" s="233"/>
      <c r="AKO276" s="233"/>
      <c r="AKP276" s="233"/>
      <c r="AKQ276" s="233"/>
      <c r="AKR276" s="233"/>
      <c r="AKS276" s="233"/>
      <c r="AKT276" s="233"/>
      <c r="AKU276" s="233"/>
      <c r="AKV276" s="233"/>
      <c r="AKW276" s="233"/>
      <c r="AKX276" s="233"/>
      <c r="AKY276" s="233"/>
      <c r="AKZ276" s="233"/>
      <c r="ALA276" s="233"/>
      <c r="ALB276" s="233"/>
      <c r="ALC276" s="233"/>
      <c r="ALD276" s="233"/>
      <c r="ALE276" s="233"/>
      <c r="ALF276" s="233"/>
      <c r="ALG276" s="233"/>
      <c r="ALH276" s="233"/>
      <c r="ALI276" s="233"/>
      <c r="ALJ276" s="233"/>
      <c r="ALK276" s="233"/>
      <c r="ALL276" s="233"/>
      <c r="ALM276" s="233"/>
      <c r="ALN276" s="233"/>
      <c r="ALO276" s="233"/>
      <c r="ALP276" s="233"/>
      <c r="ALQ276" s="233"/>
      <c r="ALR276" s="233"/>
      <c r="ALS276" s="233"/>
      <c r="ALT276" s="233"/>
      <c r="ALU276" s="233"/>
      <c r="ALV276" s="233"/>
      <c r="ALW276" s="233"/>
      <c r="ALX276" s="233"/>
      <c r="ALY276" s="233"/>
      <c r="ALZ276" s="233"/>
      <c r="AMA276" s="233"/>
      <c r="AMB276" s="233"/>
      <c r="AMC276" s="233"/>
      <c r="AMD276" s="233"/>
      <c r="AME276" s="233"/>
      <c r="AMF276" s="233"/>
      <c r="AMG276" s="233"/>
      <c r="AMH276" s="233"/>
      <c r="AMI276" s="233"/>
      <c r="AMJ276" s="233"/>
      <c r="AMK276" s="233"/>
      <c r="AML276" s="233"/>
      <c r="AMM276" s="233"/>
      <c r="AMN276" s="233"/>
    </row>
    <row r="277" spans="1:1028" s="234" customFormat="1" ht="15.6" customHeight="1" x14ac:dyDescent="0.2">
      <c r="A277" s="524" t="s">
        <v>695</v>
      </c>
      <c r="B277" s="525" t="s">
        <v>25</v>
      </c>
      <c r="C277" s="525">
        <v>99624</v>
      </c>
      <c r="D277" s="519" t="s">
        <v>638</v>
      </c>
      <c r="E277" s="510" t="s">
        <v>616</v>
      </c>
      <c r="F277" s="520">
        <v>1</v>
      </c>
      <c r="G277" s="521">
        <v>448.76</v>
      </c>
      <c r="H277" s="201">
        <f t="shared" ref="H277:H282" si="207">ROUND((F277*G277),2)</f>
        <v>448.76</v>
      </c>
      <c r="I277" s="202">
        <f t="shared" ref="I277:I282" si="208">ROUND(H277*(1+$I$6),2)</f>
        <v>560.23</v>
      </c>
      <c r="J277" s="203">
        <f t="shared" si="206"/>
        <v>6.3483178776350534E-4</v>
      </c>
      <c r="K277" s="233"/>
      <c r="L277" s="233"/>
      <c r="M277" s="233"/>
      <c r="N277" s="233"/>
      <c r="O277" s="233"/>
      <c r="P277" s="233"/>
      <c r="Q277" s="233"/>
      <c r="R277" s="233"/>
      <c r="S277" s="233"/>
      <c r="T277" s="233"/>
      <c r="U277" s="233"/>
      <c r="V277" s="233"/>
      <c r="W277" s="233"/>
      <c r="X277" s="233"/>
      <c r="Y277" s="233"/>
      <c r="Z277" s="233"/>
      <c r="AA277" s="233"/>
      <c r="AB277" s="233"/>
      <c r="AC277" s="233"/>
      <c r="AD277" s="233"/>
      <c r="AE277" s="233"/>
      <c r="AF277" s="233"/>
      <c r="AG277" s="233"/>
      <c r="AH277" s="233"/>
      <c r="AI277" s="233"/>
      <c r="AJ277" s="233"/>
      <c r="AK277" s="233"/>
      <c r="AL277" s="233"/>
      <c r="AM277" s="233"/>
      <c r="AN277" s="233"/>
      <c r="AO277" s="233"/>
      <c r="AP277" s="233"/>
      <c r="AQ277" s="233"/>
      <c r="AR277" s="233"/>
      <c r="AS277" s="233"/>
      <c r="AT277" s="233"/>
      <c r="AU277" s="233"/>
      <c r="AV277" s="233"/>
      <c r="AW277" s="233"/>
      <c r="AX277" s="233"/>
      <c r="AY277" s="233"/>
      <c r="AZ277" s="233"/>
      <c r="BA277" s="233"/>
      <c r="BB277" s="233"/>
      <c r="BC277" s="233"/>
      <c r="BD277" s="233"/>
      <c r="BE277" s="233"/>
      <c r="BF277" s="233"/>
      <c r="BG277" s="233"/>
      <c r="BH277" s="233"/>
      <c r="BI277" s="233"/>
      <c r="BJ277" s="233"/>
      <c r="BK277" s="233"/>
      <c r="BL277" s="233"/>
      <c r="BM277" s="233"/>
      <c r="BN277" s="233"/>
      <c r="BO277" s="233"/>
      <c r="BP277" s="233"/>
      <c r="BQ277" s="233"/>
      <c r="BR277" s="233"/>
      <c r="BS277" s="233"/>
      <c r="BT277" s="233"/>
      <c r="BU277" s="233"/>
      <c r="BV277" s="233"/>
      <c r="BW277" s="233"/>
      <c r="BX277" s="233"/>
      <c r="BY277" s="233"/>
      <c r="BZ277" s="233"/>
      <c r="CA277" s="233"/>
      <c r="CB277" s="233"/>
      <c r="CC277" s="233"/>
      <c r="CD277" s="233"/>
      <c r="CE277" s="233"/>
      <c r="CF277" s="233"/>
      <c r="CG277" s="233"/>
      <c r="CH277" s="233"/>
      <c r="CI277" s="233"/>
      <c r="CJ277" s="233"/>
      <c r="CK277" s="233"/>
      <c r="CL277" s="233"/>
      <c r="CM277" s="233"/>
      <c r="CN277" s="233"/>
      <c r="CO277" s="233"/>
      <c r="CP277" s="233"/>
      <c r="CQ277" s="233"/>
      <c r="CR277" s="233"/>
      <c r="CS277" s="233"/>
      <c r="CT277" s="233"/>
      <c r="CU277" s="233"/>
      <c r="CV277" s="233"/>
      <c r="CW277" s="233"/>
      <c r="CX277" s="233"/>
      <c r="CY277" s="233"/>
      <c r="CZ277" s="233"/>
      <c r="DA277" s="233"/>
      <c r="DB277" s="233"/>
      <c r="DC277" s="233"/>
      <c r="DD277" s="233"/>
      <c r="DE277" s="233"/>
      <c r="DF277" s="233"/>
      <c r="DG277" s="233"/>
      <c r="DH277" s="233"/>
      <c r="DI277" s="233"/>
      <c r="DJ277" s="233"/>
      <c r="DK277" s="233"/>
      <c r="DL277" s="233"/>
      <c r="DM277" s="233"/>
      <c r="DN277" s="233"/>
      <c r="DO277" s="233"/>
      <c r="DP277" s="233"/>
      <c r="DQ277" s="233"/>
      <c r="DR277" s="233"/>
      <c r="DS277" s="233"/>
      <c r="DT277" s="233"/>
      <c r="DU277" s="233"/>
      <c r="DV277" s="233"/>
      <c r="DW277" s="233"/>
      <c r="DX277" s="233"/>
      <c r="DY277" s="233"/>
      <c r="DZ277" s="233"/>
      <c r="EA277" s="233"/>
      <c r="EB277" s="233"/>
      <c r="EC277" s="233"/>
      <c r="ED277" s="233"/>
      <c r="EE277" s="233"/>
      <c r="EF277" s="233"/>
      <c r="EG277" s="233"/>
      <c r="EH277" s="233"/>
      <c r="EI277" s="233"/>
      <c r="EJ277" s="233"/>
      <c r="EK277" s="233"/>
      <c r="EL277" s="233"/>
      <c r="EM277" s="233"/>
      <c r="EN277" s="233"/>
      <c r="EO277" s="233"/>
      <c r="EP277" s="233"/>
      <c r="EQ277" s="233"/>
      <c r="ER277" s="233"/>
      <c r="ES277" s="233"/>
      <c r="ET277" s="233"/>
      <c r="EU277" s="233"/>
      <c r="EV277" s="233"/>
      <c r="EW277" s="233"/>
      <c r="EX277" s="233"/>
      <c r="EY277" s="233"/>
      <c r="EZ277" s="233"/>
      <c r="FA277" s="233"/>
      <c r="FB277" s="233"/>
      <c r="FC277" s="233"/>
      <c r="FD277" s="233"/>
      <c r="FE277" s="233"/>
      <c r="FF277" s="233"/>
      <c r="FG277" s="233"/>
      <c r="FH277" s="233"/>
      <c r="FI277" s="233"/>
      <c r="FJ277" s="233"/>
      <c r="FK277" s="233"/>
      <c r="FL277" s="233"/>
      <c r="FM277" s="233"/>
      <c r="FN277" s="233"/>
      <c r="FO277" s="233"/>
      <c r="FP277" s="233"/>
      <c r="FQ277" s="233"/>
      <c r="FR277" s="233"/>
      <c r="FS277" s="233"/>
      <c r="FT277" s="233"/>
      <c r="FU277" s="233"/>
      <c r="FV277" s="233"/>
      <c r="FW277" s="233"/>
      <c r="FX277" s="233"/>
      <c r="FY277" s="233"/>
      <c r="FZ277" s="233"/>
      <c r="GA277" s="233"/>
      <c r="GB277" s="233"/>
      <c r="GC277" s="233"/>
      <c r="GD277" s="233"/>
      <c r="GE277" s="233"/>
      <c r="GF277" s="233"/>
      <c r="GG277" s="233"/>
      <c r="GH277" s="233"/>
      <c r="GI277" s="233"/>
      <c r="GJ277" s="233"/>
      <c r="GK277" s="461"/>
      <c r="GL277" s="461"/>
      <c r="GM277" s="461"/>
      <c r="GN277" s="461"/>
      <c r="GO277" s="461"/>
      <c r="GP277" s="461"/>
      <c r="GQ277" s="461"/>
      <c r="GR277" s="461"/>
      <c r="GS277" s="461"/>
      <c r="GT277" s="461"/>
      <c r="GU277" s="461"/>
      <c r="GV277" s="461"/>
      <c r="GW277" s="461"/>
      <c r="GX277" s="461"/>
      <c r="GY277" s="461"/>
      <c r="GZ277" s="461"/>
      <c r="HA277" s="461"/>
      <c r="HB277" s="461"/>
      <c r="HC277" s="461"/>
      <c r="HD277" s="461"/>
      <c r="HE277" s="461"/>
      <c r="HF277" s="461"/>
      <c r="HG277" s="461"/>
      <c r="HH277" s="461"/>
      <c r="HI277" s="461"/>
      <c r="HJ277" s="461"/>
      <c r="HK277" s="461"/>
      <c r="HL277" s="461"/>
      <c r="HM277" s="461"/>
      <c r="HN277" s="461"/>
      <c r="HO277" s="461"/>
      <c r="HP277" s="461"/>
      <c r="HQ277" s="461"/>
      <c r="HR277" s="461"/>
      <c r="HS277" s="461"/>
      <c r="HT277" s="461"/>
      <c r="HU277" s="461"/>
      <c r="HV277" s="461"/>
      <c r="HW277" s="461"/>
      <c r="HX277" s="461"/>
      <c r="HY277" s="461"/>
      <c r="HZ277" s="461"/>
      <c r="IA277" s="461"/>
      <c r="IB277" s="461"/>
      <c r="IC277" s="461"/>
      <c r="ID277" s="461"/>
      <c r="IE277" s="461"/>
      <c r="IF277" s="461"/>
      <c r="IG277" s="461"/>
      <c r="IH277" s="462"/>
      <c r="II277" s="462"/>
      <c r="IJ277" s="462"/>
      <c r="IK277" s="462"/>
      <c r="IL277" s="462"/>
      <c r="IM277" s="462"/>
      <c r="IN277" s="462"/>
      <c r="IO277" s="462"/>
      <c r="IP277" s="233"/>
      <c r="IQ277" s="233"/>
      <c r="IR277" s="233"/>
      <c r="IS277" s="233"/>
      <c r="IT277" s="233"/>
      <c r="IU277" s="233"/>
      <c r="IV277" s="233"/>
      <c r="IW277" s="233"/>
      <c r="IX277" s="233"/>
      <c r="IY277" s="233"/>
      <c r="IZ277" s="233"/>
      <c r="JA277" s="233"/>
      <c r="JB277" s="233"/>
      <c r="JC277" s="233"/>
      <c r="JD277" s="233"/>
      <c r="JE277" s="233"/>
      <c r="JF277" s="233"/>
      <c r="JG277" s="233"/>
      <c r="JH277" s="233"/>
      <c r="JI277" s="233"/>
      <c r="JJ277" s="233"/>
      <c r="JK277" s="233"/>
      <c r="JL277" s="233"/>
      <c r="JM277" s="233"/>
      <c r="JN277" s="233"/>
      <c r="JO277" s="233"/>
      <c r="JP277" s="233"/>
      <c r="JQ277" s="233"/>
      <c r="JR277" s="233"/>
      <c r="JS277" s="233"/>
      <c r="JT277" s="233"/>
      <c r="JU277" s="233"/>
      <c r="JV277" s="233"/>
      <c r="JW277" s="233"/>
      <c r="JX277" s="233"/>
      <c r="JY277" s="233"/>
      <c r="JZ277" s="233"/>
      <c r="KA277" s="233"/>
      <c r="KB277" s="233"/>
      <c r="KC277" s="233"/>
      <c r="KD277" s="233"/>
      <c r="KE277" s="233"/>
      <c r="KF277" s="233"/>
      <c r="KG277" s="233"/>
      <c r="KH277" s="233"/>
      <c r="KI277" s="233"/>
      <c r="KJ277" s="233"/>
      <c r="KK277" s="233"/>
      <c r="KL277" s="233"/>
      <c r="KM277" s="233"/>
      <c r="KN277" s="233"/>
      <c r="KO277" s="233"/>
      <c r="KP277" s="233"/>
      <c r="KQ277" s="233"/>
      <c r="KR277" s="233"/>
      <c r="KS277" s="233"/>
      <c r="KT277" s="233"/>
      <c r="KU277" s="233"/>
      <c r="KV277" s="233"/>
      <c r="KW277" s="233"/>
      <c r="KX277" s="233"/>
      <c r="KY277" s="233"/>
      <c r="KZ277" s="233"/>
      <c r="LA277" s="233"/>
      <c r="LB277" s="233"/>
      <c r="LC277" s="233"/>
      <c r="LD277" s="233"/>
      <c r="LE277" s="233"/>
      <c r="LF277" s="233"/>
      <c r="LG277" s="233"/>
      <c r="LH277" s="233"/>
      <c r="LI277" s="233"/>
      <c r="LJ277" s="233"/>
      <c r="LK277" s="233"/>
      <c r="LL277" s="233"/>
      <c r="LM277" s="233"/>
      <c r="LN277" s="233"/>
      <c r="LO277" s="233"/>
      <c r="LP277" s="233"/>
      <c r="LQ277" s="233"/>
      <c r="LR277" s="233"/>
      <c r="LS277" s="233"/>
      <c r="LT277" s="233"/>
      <c r="LU277" s="233"/>
      <c r="LV277" s="233"/>
      <c r="LW277" s="233"/>
      <c r="LX277" s="233"/>
      <c r="LY277" s="233"/>
      <c r="LZ277" s="233"/>
      <c r="MA277" s="233"/>
      <c r="MB277" s="233"/>
      <c r="MC277" s="233"/>
      <c r="MD277" s="233"/>
      <c r="ME277" s="233"/>
      <c r="MF277" s="233"/>
      <c r="MG277" s="233"/>
      <c r="MH277" s="233"/>
      <c r="MI277" s="233"/>
      <c r="MJ277" s="233"/>
      <c r="MK277" s="233"/>
      <c r="ML277" s="233"/>
      <c r="MM277" s="233"/>
      <c r="MN277" s="233"/>
      <c r="MO277" s="233"/>
      <c r="MP277" s="233"/>
      <c r="MQ277" s="233"/>
      <c r="MR277" s="233"/>
      <c r="MS277" s="233"/>
      <c r="MT277" s="233"/>
      <c r="MU277" s="233"/>
      <c r="MV277" s="233"/>
      <c r="MW277" s="233"/>
      <c r="MX277" s="233"/>
      <c r="MY277" s="233"/>
      <c r="MZ277" s="233"/>
      <c r="NA277" s="233"/>
      <c r="NB277" s="233"/>
      <c r="NC277" s="233"/>
      <c r="ND277" s="233"/>
      <c r="NE277" s="233"/>
      <c r="NF277" s="233"/>
      <c r="NG277" s="233"/>
      <c r="NH277" s="233"/>
      <c r="NI277" s="233"/>
      <c r="NJ277" s="233"/>
      <c r="NK277" s="233"/>
      <c r="NL277" s="233"/>
      <c r="NM277" s="233"/>
      <c r="NN277" s="233"/>
      <c r="NO277" s="233"/>
      <c r="NP277" s="233"/>
      <c r="NQ277" s="233"/>
      <c r="NR277" s="233"/>
      <c r="NS277" s="233"/>
      <c r="NT277" s="233"/>
      <c r="NU277" s="233"/>
      <c r="NV277" s="233"/>
      <c r="NW277" s="233"/>
      <c r="NX277" s="233"/>
      <c r="NY277" s="233"/>
      <c r="NZ277" s="233"/>
      <c r="OA277" s="233"/>
      <c r="OB277" s="233"/>
      <c r="OC277" s="233"/>
      <c r="OD277" s="233"/>
      <c r="OE277" s="233"/>
      <c r="OF277" s="233"/>
      <c r="OG277" s="233"/>
      <c r="OH277" s="233"/>
      <c r="OI277" s="233"/>
      <c r="OJ277" s="233"/>
      <c r="OK277" s="233"/>
      <c r="OL277" s="233"/>
      <c r="OM277" s="233"/>
      <c r="ON277" s="233"/>
      <c r="OO277" s="233"/>
      <c r="OP277" s="233"/>
      <c r="OQ277" s="233"/>
      <c r="OR277" s="233"/>
      <c r="OS277" s="233"/>
      <c r="OT277" s="233"/>
      <c r="OU277" s="233"/>
      <c r="OV277" s="233"/>
      <c r="OW277" s="233"/>
      <c r="OX277" s="233"/>
      <c r="OY277" s="233"/>
      <c r="OZ277" s="233"/>
      <c r="PA277" s="233"/>
      <c r="PB277" s="233"/>
      <c r="PC277" s="233"/>
      <c r="PD277" s="233"/>
      <c r="PE277" s="233"/>
      <c r="PF277" s="233"/>
      <c r="PG277" s="233"/>
      <c r="PH277" s="233"/>
      <c r="PI277" s="233"/>
      <c r="PJ277" s="233"/>
      <c r="PK277" s="233"/>
      <c r="PL277" s="233"/>
      <c r="PM277" s="233"/>
      <c r="PN277" s="233"/>
      <c r="PO277" s="233"/>
      <c r="PP277" s="233"/>
      <c r="PQ277" s="233"/>
      <c r="PR277" s="233"/>
      <c r="PS277" s="233"/>
      <c r="PT277" s="233"/>
      <c r="PU277" s="233"/>
      <c r="PV277" s="233"/>
      <c r="PW277" s="233"/>
      <c r="PX277" s="233"/>
      <c r="PY277" s="233"/>
      <c r="PZ277" s="233"/>
      <c r="QA277" s="233"/>
      <c r="QB277" s="233"/>
      <c r="QC277" s="233"/>
      <c r="QD277" s="233"/>
      <c r="QE277" s="233"/>
      <c r="QF277" s="233"/>
      <c r="QG277" s="233"/>
      <c r="QH277" s="233"/>
      <c r="QI277" s="233"/>
      <c r="QJ277" s="233"/>
      <c r="QK277" s="233"/>
      <c r="QL277" s="233"/>
      <c r="QM277" s="233"/>
      <c r="QN277" s="233"/>
      <c r="QO277" s="233"/>
      <c r="QP277" s="233"/>
      <c r="QQ277" s="233"/>
      <c r="QR277" s="233"/>
      <c r="QS277" s="233"/>
      <c r="QT277" s="233"/>
      <c r="QU277" s="233"/>
      <c r="QV277" s="233"/>
      <c r="QW277" s="233"/>
      <c r="QX277" s="233"/>
      <c r="QY277" s="233"/>
      <c r="QZ277" s="233"/>
      <c r="RA277" s="233"/>
      <c r="RB277" s="233"/>
      <c r="RC277" s="233"/>
      <c r="RD277" s="233"/>
      <c r="RE277" s="233"/>
      <c r="RF277" s="233"/>
      <c r="RG277" s="233"/>
      <c r="RH277" s="233"/>
      <c r="RI277" s="233"/>
      <c r="RJ277" s="233"/>
      <c r="RK277" s="233"/>
      <c r="RL277" s="233"/>
      <c r="RM277" s="233"/>
      <c r="RN277" s="233"/>
      <c r="RO277" s="233"/>
      <c r="RP277" s="233"/>
      <c r="RQ277" s="233"/>
      <c r="RR277" s="233"/>
      <c r="RS277" s="233"/>
      <c r="RT277" s="233"/>
      <c r="RU277" s="233"/>
      <c r="RV277" s="233"/>
      <c r="RW277" s="233"/>
      <c r="RX277" s="233"/>
      <c r="RY277" s="233"/>
      <c r="RZ277" s="233"/>
      <c r="SA277" s="233"/>
      <c r="SB277" s="233"/>
      <c r="SC277" s="233"/>
      <c r="SD277" s="233"/>
      <c r="SE277" s="233"/>
      <c r="SF277" s="233"/>
      <c r="SG277" s="233"/>
      <c r="SH277" s="233"/>
      <c r="SI277" s="233"/>
      <c r="SJ277" s="233"/>
      <c r="SK277" s="233"/>
      <c r="SL277" s="233"/>
      <c r="SM277" s="233"/>
      <c r="SN277" s="233"/>
      <c r="SO277" s="233"/>
      <c r="SP277" s="233"/>
      <c r="SQ277" s="233"/>
      <c r="SR277" s="233"/>
      <c r="SS277" s="233"/>
      <c r="ST277" s="233"/>
      <c r="SU277" s="233"/>
      <c r="SV277" s="233"/>
      <c r="SW277" s="233"/>
      <c r="SX277" s="233"/>
      <c r="SY277" s="233"/>
      <c r="SZ277" s="233"/>
      <c r="TA277" s="233"/>
      <c r="TB277" s="233"/>
      <c r="TC277" s="233"/>
      <c r="TD277" s="233"/>
      <c r="TE277" s="233"/>
      <c r="TF277" s="233"/>
      <c r="TG277" s="233"/>
      <c r="TH277" s="233"/>
      <c r="TI277" s="233"/>
      <c r="TJ277" s="233"/>
      <c r="TK277" s="233"/>
      <c r="TL277" s="233"/>
      <c r="TM277" s="233"/>
      <c r="TN277" s="233"/>
      <c r="TO277" s="233"/>
      <c r="TP277" s="233"/>
      <c r="TQ277" s="233"/>
      <c r="TR277" s="233"/>
      <c r="TS277" s="233"/>
      <c r="TT277" s="233"/>
      <c r="TU277" s="233"/>
      <c r="TV277" s="233"/>
      <c r="TW277" s="233"/>
      <c r="TX277" s="233"/>
      <c r="TY277" s="233"/>
      <c r="TZ277" s="233"/>
      <c r="UA277" s="233"/>
      <c r="UB277" s="233"/>
      <c r="UC277" s="233"/>
      <c r="UD277" s="233"/>
      <c r="UE277" s="233"/>
      <c r="UF277" s="233"/>
      <c r="UG277" s="233"/>
      <c r="UH277" s="233"/>
      <c r="UI277" s="233"/>
      <c r="UJ277" s="233"/>
      <c r="UK277" s="233"/>
      <c r="UL277" s="233"/>
      <c r="UM277" s="233"/>
      <c r="UN277" s="233"/>
      <c r="UO277" s="233"/>
      <c r="UP277" s="233"/>
      <c r="UQ277" s="233"/>
      <c r="UR277" s="233"/>
      <c r="US277" s="233"/>
      <c r="UT277" s="233"/>
      <c r="UU277" s="233"/>
      <c r="UV277" s="233"/>
      <c r="UW277" s="233"/>
      <c r="UX277" s="233"/>
      <c r="UY277" s="233"/>
      <c r="UZ277" s="233"/>
      <c r="VA277" s="233"/>
      <c r="VB277" s="233"/>
      <c r="VC277" s="233"/>
      <c r="VD277" s="233"/>
      <c r="VE277" s="233"/>
      <c r="VF277" s="233"/>
      <c r="VG277" s="233"/>
      <c r="VH277" s="233"/>
      <c r="VI277" s="233"/>
      <c r="VJ277" s="233"/>
      <c r="VK277" s="233"/>
      <c r="VL277" s="233"/>
      <c r="VM277" s="233"/>
      <c r="VN277" s="233"/>
      <c r="VO277" s="233"/>
      <c r="VP277" s="233"/>
      <c r="VQ277" s="233"/>
      <c r="VR277" s="233"/>
      <c r="VS277" s="233"/>
      <c r="VT277" s="233"/>
      <c r="VU277" s="233"/>
      <c r="VV277" s="233"/>
      <c r="VW277" s="233"/>
      <c r="VX277" s="233"/>
      <c r="VY277" s="233"/>
      <c r="VZ277" s="233"/>
      <c r="WA277" s="233"/>
      <c r="WB277" s="233"/>
      <c r="WC277" s="233"/>
      <c r="WD277" s="233"/>
      <c r="WE277" s="233"/>
      <c r="WF277" s="233"/>
      <c r="WG277" s="233"/>
      <c r="WH277" s="233"/>
      <c r="WI277" s="233"/>
      <c r="WJ277" s="233"/>
      <c r="WK277" s="233"/>
      <c r="WL277" s="233"/>
      <c r="WM277" s="233"/>
      <c r="WN277" s="233"/>
      <c r="WO277" s="233"/>
      <c r="WP277" s="233"/>
      <c r="WQ277" s="233"/>
      <c r="WR277" s="233"/>
      <c r="WS277" s="233"/>
      <c r="WT277" s="233"/>
      <c r="WU277" s="233"/>
      <c r="WV277" s="233"/>
      <c r="WW277" s="233"/>
      <c r="WX277" s="233"/>
      <c r="WY277" s="233"/>
      <c r="WZ277" s="233"/>
      <c r="XA277" s="233"/>
      <c r="XB277" s="233"/>
      <c r="XC277" s="233"/>
      <c r="XD277" s="233"/>
      <c r="XE277" s="233"/>
      <c r="XF277" s="233"/>
      <c r="XG277" s="233"/>
      <c r="XH277" s="233"/>
      <c r="XI277" s="233"/>
      <c r="XJ277" s="233"/>
      <c r="XK277" s="233"/>
      <c r="XL277" s="233"/>
      <c r="XM277" s="233"/>
      <c r="XN277" s="233"/>
      <c r="XO277" s="233"/>
      <c r="XP277" s="233"/>
      <c r="XQ277" s="233"/>
      <c r="XR277" s="233"/>
      <c r="XS277" s="233"/>
      <c r="XT277" s="233"/>
      <c r="XU277" s="233"/>
      <c r="XV277" s="233"/>
      <c r="XW277" s="233"/>
      <c r="XX277" s="233"/>
      <c r="XY277" s="233"/>
      <c r="XZ277" s="233"/>
      <c r="YA277" s="233"/>
      <c r="YB277" s="233"/>
      <c r="YC277" s="233"/>
      <c r="YD277" s="233"/>
      <c r="YE277" s="233"/>
      <c r="YF277" s="233"/>
      <c r="YG277" s="233"/>
      <c r="YH277" s="233"/>
      <c r="YI277" s="233"/>
      <c r="YJ277" s="233"/>
      <c r="YK277" s="233"/>
      <c r="YL277" s="233"/>
      <c r="YM277" s="233"/>
      <c r="YN277" s="233"/>
      <c r="YO277" s="233"/>
      <c r="YP277" s="233"/>
      <c r="YQ277" s="233"/>
      <c r="YR277" s="233"/>
      <c r="YS277" s="233"/>
      <c r="YT277" s="233"/>
      <c r="YU277" s="233"/>
      <c r="YV277" s="233"/>
      <c r="YW277" s="233"/>
      <c r="YX277" s="233"/>
      <c r="YY277" s="233"/>
      <c r="YZ277" s="233"/>
      <c r="ZA277" s="233"/>
      <c r="ZB277" s="233"/>
      <c r="ZC277" s="233"/>
      <c r="ZD277" s="233"/>
      <c r="ZE277" s="233"/>
      <c r="ZF277" s="233"/>
      <c r="ZG277" s="233"/>
      <c r="ZH277" s="233"/>
      <c r="ZI277" s="233"/>
      <c r="ZJ277" s="233"/>
      <c r="ZK277" s="233"/>
      <c r="ZL277" s="233"/>
      <c r="ZM277" s="233"/>
      <c r="ZN277" s="233"/>
      <c r="ZO277" s="233"/>
      <c r="ZP277" s="233"/>
      <c r="ZQ277" s="233"/>
      <c r="ZR277" s="233"/>
      <c r="ZS277" s="233"/>
      <c r="ZT277" s="233"/>
      <c r="ZU277" s="233"/>
      <c r="ZV277" s="233"/>
      <c r="ZW277" s="233"/>
      <c r="ZX277" s="233"/>
      <c r="ZY277" s="233"/>
      <c r="ZZ277" s="233"/>
      <c r="AAA277" s="233"/>
      <c r="AAB277" s="233"/>
      <c r="AAC277" s="233"/>
      <c r="AAD277" s="233"/>
      <c r="AAE277" s="233"/>
      <c r="AAF277" s="233"/>
      <c r="AAG277" s="233"/>
      <c r="AAH277" s="233"/>
      <c r="AAI277" s="233"/>
      <c r="AAJ277" s="233"/>
      <c r="AAK277" s="233"/>
      <c r="AAL277" s="233"/>
      <c r="AAM277" s="233"/>
      <c r="AAN277" s="233"/>
      <c r="AAO277" s="233"/>
      <c r="AAP277" s="233"/>
      <c r="AAQ277" s="233"/>
      <c r="AAR277" s="233"/>
      <c r="AAS277" s="233"/>
      <c r="AAT277" s="233"/>
      <c r="AAU277" s="233"/>
      <c r="AAV277" s="233"/>
      <c r="AAW277" s="233"/>
      <c r="AAX277" s="233"/>
      <c r="AAY277" s="233"/>
      <c r="AAZ277" s="233"/>
      <c r="ABA277" s="233"/>
      <c r="ABB277" s="233"/>
      <c r="ABC277" s="233"/>
      <c r="ABD277" s="233"/>
      <c r="ABE277" s="233"/>
      <c r="ABF277" s="233"/>
      <c r="ABG277" s="233"/>
      <c r="ABH277" s="233"/>
      <c r="ABI277" s="233"/>
      <c r="ABJ277" s="233"/>
      <c r="ABK277" s="233"/>
      <c r="ABL277" s="233"/>
      <c r="ABM277" s="233"/>
      <c r="ABN277" s="233"/>
      <c r="ABO277" s="233"/>
      <c r="ABP277" s="233"/>
      <c r="ABQ277" s="233"/>
      <c r="ABR277" s="233"/>
      <c r="ABS277" s="233"/>
      <c r="ABT277" s="233"/>
      <c r="ABU277" s="233"/>
      <c r="ABV277" s="233"/>
      <c r="ABW277" s="233"/>
      <c r="ABX277" s="233"/>
      <c r="ABY277" s="233"/>
      <c r="ABZ277" s="233"/>
      <c r="ACA277" s="233"/>
      <c r="ACB277" s="233"/>
      <c r="ACC277" s="233"/>
      <c r="ACD277" s="233"/>
      <c r="ACE277" s="233"/>
      <c r="ACF277" s="233"/>
      <c r="ACG277" s="233"/>
      <c r="ACH277" s="233"/>
      <c r="ACI277" s="233"/>
      <c r="ACJ277" s="233"/>
      <c r="ACK277" s="233"/>
      <c r="ACL277" s="233"/>
      <c r="ACM277" s="233"/>
      <c r="ACN277" s="233"/>
      <c r="ACO277" s="233"/>
      <c r="ACP277" s="233"/>
      <c r="ACQ277" s="233"/>
      <c r="ACR277" s="233"/>
      <c r="ACS277" s="233"/>
      <c r="ACT277" s="233"/>
      <c r="ACU277" s="233"/>
      <c r="ACV277" s="233"/>
      <c r="ACW277" s="233"/>
      <c r="ACX277" s="233"/>
      <c r="ACY277" s="233"/>
      <c r="ACZ277" s="233"/>
      <c r="ADA277" s="233"/>
      <c r="ADB277" s="233"/>
      <c r="ADC277" s="233"/>
      <c r="ADD277" s="233"/>
      <c r="ADE277" s="233"/>
      <c r="ADF277" s="233"/>
      <c r="ADG277" s="233"/>
      <c r="ADH277" s="233"/>
      <c r="ADI277" s="233"/>
      <c r="ADJ277" s="233"/>
      <c r="ADK277" s="233"/>
      <c r="ADL277" s="233"/>
      <c r="ADM277" s="233"/>
      <c r="ADN277" s="233"/>
      <c r="ADO277" s="233"/>
      <c r="ADP277" s="233"/>
      <c r="ADQ277" s="233"/>
      <c r="ADR277" s="233"/>
      <c r="ADS277" s="233"/>
      <c r="ADT277" s="233"/>
      <c r="ADU277" s="233"/>
      <c r="ADV277" s="233"/>
      <c r="ADW277" s="233"/>
      <c r="ADX277" s="233"/>
      <c r="ADY277" s="233"/>
      <c r="ADZ277" s="233"/>
      <c r="AEA277" s="233"/>
      <c r="AEB277" s="233"/>
      <c r="AEC277" s="233"/>
      <c r="AED277" s="233"/>
      <c r="AEE277" s="233"/>
      <c r="AEF277" s="233"/>
      <c r="AEG277" s="233"/>
      <c r="AEH277" s="233"/>
      <c r="AEI277" s="233"/>
      <c r="AEJ277" s="233"/>
      <c r="AEK277" s="233"/>
      <c r="AEL277" s="233"/>
      <c r="AEM277" s="233"/>
      <c r="AEN277" s="233"/>
      <c r="AEO277" s="233"/>
      <c r="AEP277" s="233"/>
      <c r="AEQ277" s="233"/>
      <c r="AER277" s="233"/>
      <c r="AES277" s="233"/>
      <c r="AET277" s="233"/>
      <c r="AEU277" s="233"/>
      <c r="AEV277" s="233"/>
      <c r="AEW277" s="233"/>
      <c r="AEX277" s="233"/>
      <c r="AEY277" s="233"/>
      <c r="AEZ277" s="233"/>
      <c r="AFA277" s="233"/>
      <c r="AFB277" s="233"/>
      <c r="AFC277" s="233"/>
      <c r="AFD277" s="233"/>
      <c r="AFE277" s="233"/>
      <c r="AFF277" s="233"/>
      <c r="AFG277" s="233"/>
      <c r="AFH277" s="233"/>
      <c r="AFI277" s="233"/>
      <c r="AFJ277" s="233"/>
      <c r="AFK277" s="233"/>
      <c r="AFL277" s="233"/>
      <c r="AFM277" s="233"/>
      <c r="AFN277" s="233"/>
      <c r="AFO277" s="233"/>
      <c r="AFP277" s="233"/>
      <c r="AFQ277" s="233"/>
      <c r="AFR277" s="233"/>
      <c r="AFS277" s="233"/>
      <c r="AFT277" s="233"/>
      <c r="AFU277" s="233"/>
      <c r="AFV277" s="233"/>
      <c r="AFW277" s="233"/>
      <c r="AFX277" s="233"/>
      <c r="AFY277" s="233"/>
      <c r="AFZ277" s="233"/>
      <c r="AGA277" s="233"/>
      <c r="AGB277" s="233"/>
      <c r="AGC277" s="233"/>
      <c r="AGD277" s="233"/>
      <c r="AGE277" s="233"/>
      <c r="AGF277" s="233"/>
      <c r="AGG277" s="233"/>
      <c r="AGH277" s="233"/>
      <c r="AGI277" s="233"/>
      <c r="AGJ277" s="233"/>
      <c r="AGK277" s="233"/>
      <c r="AGL277" s="233"/>
      <c r="AGM277" s="233"/>
      <c r="AGN277" s="233"/>
      <c r="AGO277" s="233"/>
      <c r="AGP277" s="233"/>
      <c r="AGQ277" s="233"/>
      <c r="AGR277" s="233"/>
      <c r="AGS277" s="233"/>
      <c r="AGT277" s="233"/>
      <c r="AGU277" s="233"/>
      <c r="AGV277" s="233"/>
      <c r="AGW277" s="233"/>
      <c r="AGX277" s="233"/>
      <c r="AGY277" s="233"/>
      <c r="AGZ277" s="233"/>
      <c r="AHA277" s="233"/>
      <c r="AHB277" s="233"/>
      <c r="AHC277" s="233"/>
      <c r="AHD277" s="233"/>
      <c r="AHE277" s="233"/>
      <c r="AHF277" s="233"/>
      <c r="AHG277" s="233"/>
      <c r="AHH277" s="233"/>
      <c r="AHI277" s="233"/>
      <c r="AHJ277" s="233"/>
      <c r="AHK277" s="233"/>
      <c r="AHL277" s="233"/>
      <c r="AHM277" s="233"/>
      <c r="AHN277" s="233"/>
      <c r="AHO277" s="233"/>
      <c r="AHP277" s="233"/>
      <c r="AHQ277" s="233"/>
      <c r="AHR277" s="233"/>
      <c r="AHS277" s="233"/>
      <c r="AHT277" s="233"/>
      <c r="AHU277" s="233"/>
      <c r="AHV277" s="233"/>
      <c r="AHW277" s="233"/>
      <c r="AHX277" s="233"/>
      <c r="AHY277" s="233"/>
      <c r="AHZ277" s="233"/>
      <c r="AIA277" s="233"/>
      <c r="AIB277" s="233"/>
      <c r="AIC277" s="233"/>
      <c r="AID277" s="233"/>
      <c r="AIE277" s="233"/>
      <c r="AIF277" s="233"/>
      <c r="AIG277" s="233"/>
      <c r="AIH277" s="233"/>
      <c r="AII277" s="233"/>
      <c r="AIJ277" s="233"/>
      <c r="AIK277" s="233"/>
      <c r="AIL277" s="233"/>
      <c r="AIM277" s="233"/>
      <c r="AIN277" s="233"/>
      <c r="AIO277" s="233"/>
      <c r="AIP277" s="233"/>
      <c r="AIQ277" s="233"/>
      <c r="AIR277" s="233"/>
      <c r="AIS277" s="233"/>
      <c r="AIT277" s="233"/>
      <c r="AIU277" s="233"/>
      <c r="AIV277" s="233"/>
      <c r="AIW277" s="233"/>
      <c r="AIX277" s="233"/>
      <c r="AIY277" s="233"/>
      <c r="AIZ277" s="233"/>
      <c r="AJA277" s="233"/>
      <c r="AJB277" s="233"/>
      <c r="AJC277" s="233"/>
      <c r="AJD277" s="233"/>
      <c r="AJE277" s="233"/>
      <c r="AJF277" s="233"/>
      <c r="AJG277" s="233"/>
      <c r="AJH277" s="233"/>
      <c r="AJI277" s="233"/>
      <c r="AJJ277" s="233"/>
      <c r="AJK277" s="233"/>
      <c r="AJL277" s="233"/>
      <c r="AJM277" s="233"/>
      <c r="AJN277" s="233"/>
      <c r="AJO277" s="233"/>
      <c r="AJP277" s="233"/>
      <c r="AJQ277" s="233"/>
      <c r="AJR277" s="233"/>
      <c r="AJS277" s="233"/>
      <c r="AJT277" s="233"/>
      <c r="AJU277" s="233"/>
      <c r="AJV277" s="233"/>
      <c r="AJW277" s="233"/>
      <c r="AJX277" s="233"/>
      <c r="AJY277" s="233"/>
      <c r="AJZ277" s="233"/>
      <c r="AKA277" s="233"/>
      <c r="AKB277" s="233"/>
      <c r="AKC277" s="233"/>
      <c r="AKD277" s="233"/>
      <c r="AKE277" s="233"/>
      <c r="AKF277" s="233"/>
      <c r="AKG277" s="233"/>
      <c r="AKH277" s="233"/>
      <c r="AKI277" s="233"/>
      <c r="AKJ277" s="233"/>
      <c r="AKK277" s="233"/>
      <c r="AKL277" s="233"/>
      <c r="AKM277" s="233"/>
      <c r="AKN277" s="233"/>
      <c r="AKO277" s="233"/>
      <c r="AKP277" s="233"/>
      <c r="AKQ277" s="233"/>
      <c r="AKR277" s="233"/>
      <c r="AKS277" s="233"/>
      <c r="AKT277" s="233"/>
      <c r="AKU277" s="233"/>
      <c r="AKV277" s="233"/>
      <c r="AKW277" s="233"/>
      <c r="AKX277" s="233"/>
      <c r="AKY277" s="233"/>
      <c r="AKZ277" s="233"/>
      <c r="ALA277" s="233"/>
      <c r="ALB277" s="233"/>
      <c r="ALC277" s="233"/>
      <c r="ALD277" s="233"/>
      <c r="ALE277" s="233"/>
      <c r="ALF277" s="233"/>
      <c r="ALG277" s="233"/>
      <c r="ALH277" s="233"/>
      <c r="ALI277" s="233"/>
      <c r="ALJ277" s="233"/>
      <c r="ALK277" s="233"/>
      <c r="ALL277" s="233"/>
      <c r="ALM277" s="233"/>
      <c r="ALN277" s="233"/>
      <c r="ALO277" s="233"/>
      <c r="ALP277" s="233"/>
      <c r="ALQ277" s="233"/>
      <c r="ALR277" s="233"/>
      <c r="ALS277" s="233"/>
      <c r="ALT277" s="233"/>
      <c r="ALU277" s="233"/>
      <c r="ALV277" s="233"/>
      <c r="ALW277" s="233"/>
      <c r="ALX277" s="233"/>
      <c r="ALY277" s="233"/>
      <c r="ALZ277" s="233"/>
      <c r="AMA277" s="233"/>
      <c r="AMB277" s="233"/>
      <c r="AMC277" s="233"/>
      <c r="AMD277" s="233"/>
      <c r="AME277" s="233"/>
      <c r="AMF277" s="233"/>
      <c r="AMG277" s="233"/>
      <c r="AMH277" s="233"/>
      <c r="AMI277" s="233"/>
      <c r="AMJ277" s="233"/>
      <c r="AMK277" s="233"/>
      <c r="AML277" s="233"/>
      <c r="AMM277" s="233"/>
      <c r="AMN277" s="233"/>
    </row>
    <row r="278" spans="1:1028" s="234" customFormat="1" ht="24.95" customHeight="1" x14ac:dyDescent="0.2">
      <c r="A278" s="524" t="s">
        <v>696</v>
      </c>
      <c r="B278" s="525" t="s">
        <v>335</v>
      </c>
      <c r="C278" s="525">
        <v>1033</v>
      </c>
      <c r="D278" s="519" t="s">
        <v>757</v>
      </c>
      <c r="E278" s="510" t="s">
        <v>616</v>
      </c>
      <c r="F278" s="520">
        <v>7</v>
      </c>
      <c r="G278" s="521">
        <v>1352.4</v>
      </c>
      <c r="H278" s="201">
        <f t="shared" si="207"/>
        <v>9466.7999999999993</v>
      </c>
      <c r="I278" s="202">
        <f t="shared" si="208"/>
        <v>11818.32</v>
      </c>
      <c r="J278" s="203">
        <f t="shared" si="206"/>
        <v>1.3392080420472288E-2</v>
      </c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3"/>
      <c r="V278" s="233"/>
      <c r="W278" s="233"/>
      <c r="X278" s="233"/>
      <c r="Y278" s="233"/>
      <c r="Z278" s="233"/>
      <c r="AA278" s="233"/>
      <c r="AB278" s="233"/>
      <c r="AC278" s="233"/>
      <c r="AD278" s="233"/>
      <c r="AE278" s="233"/>
      <c r="AF278" s="233"/>
      <c r="AG278" s="233"/>
      <c r="AH278" s="233"/>
      <c r="AI278" s="233"/>
      <c r="AJ278" s="233"/>
      <c r="AK278" s="233"/>
      <c r="AL278" s="233"/>
      <c r="AM278" s="233"/>
      <c r="AN278" s="233"/>
      <c r="AO278" s="233"/>
      <c r="AP278" s="233"/>
      <c r="AQ278" s="233"/>
      <c r="AR278" s="233"/>
      <c r="AS278" s="233"/>
      <c r="AT278" s="233"/>
      <c r="AU278" s="233"/>
      <c r="AV278" s="233"/>
      <c r="AW278" s="233"/>
      <c r="AX278" s="233"/>
      <c r="AY278" s="233"/>
      <c r="AZ278" s="233"/>
      <c r="BA278" s="233"/>
      <c r="BB278" s="233"/>
      <c r="BC278" s="233"/>
      <c r="BD278" s="233"/>
      <c r="BE278" s="233"/>
      <c r="BF278" s="233"/>
      <c r="BG278" s="233"/>
      <c r="BH278" s="233"/>
      <c r="BI278" s="233"/>
      <c r="BJ278" s="233"/>
      <c r="BK278" s="233"/>
      <c r="BL278" s="233"/>
      <c r="BM278" s="233"/>
      <c r="BN278" s="233"/>
      <c r="BO278" s="233"/>
      <c r="BP278" s="233"/>
      <c r="BQ278" s="233"/>
      <c r="BR278" s="233"/>
      <c r="BS278" s="233"/>
      <c r="BT278" s="233"/>
      <c r="BU278" s="233"/>
      <c r="BV278" s="233"/>
      <c r="BW278" s="233"/>
      <c r="BX278" s="233"/>
      <c r="BY278" s="233"/>
      <c r="BZ278" s="233"/>
      <c r="CA278" s="233"/>
      <c r="CB278" s="233"/>
      <c r="CC278" s="233"/>
      <c r="CD278" s="233"/>
      <c r="CE278" s="233"/>
      <c r="CF278" s="233"/>
      <c r="CG278" s="233"/>
      <c r="CH278" s="233"/>
      <c r="CI278" s="233"/>
      <c r="CJ278" s="233"/>
      <c r="CK278" s="233"/>
      <c r="CL278" s="233"/>
      <c r="CM278" s="233"/>
      <c r="CN278" s="233"/>
      <c r="CO278" s="233"/>
      <c r="CP278" s="233"/>
      <c r="CQ278" s="233"/>
      <c r="CR278" s="233"/>
      <c r="CS278" s="233"/>
      <c r="CT278" s="233"/>
      <c r="CU278" s="233"/>
      <c r="CV278" s="233"/>
      <c r="CW278" s="233"/>
      <c r="CX278" s="233"/>
      <c r="CY278" s="233"/>
      <c r="CZ278" s="233"/>
      <c r="DA278" s="233"/>
      <c r="DB278" s="233"/>
      <c r="DC278" s="233"/>
      <c r="DD278" s="233"/>
      <c r="DE278" s="233"/>
      <c r="DF278" s="233"/>
      <c r="DG278" s="233"/>
      <c r="DH278" s="233"/>
      <c r="DI278" s="233"/>
      <c r="DJ278" s="233"/>
      <c r="DK278" s="233"/>
      <c r="DL278" s="233"/>
      <c r="DM278" s="233"/>
      <c r="DN278" s="233"/>
      <c r="DO278" s="233"/>
      <c r="DP278" s="233"/>
      <c r="DQ278" s="233"/>
      <c r="DR278" s="233"/>
      <c r="DS278" s="233"/>
      <c r="DT278" s="233"/>
      <c r="DU278" s="233"/>
      <c r="DV278" s="233"/>
      <c r="DW278" s="233"/>
      <c r="DX278" s="233"/>
      <c r="DY278" s="233"/>
      <c r="DZ278" s="233"/>
      <c r="EA278" s="233"/>
      <c r="EB278" s="233"/>
      <c r="EC278" s="233"/>
      <c r="ED278" s="233"/>
      <c r="EE278" s="233"/>
      <c r="EF278" s="233"/>
      <c r="EG278" s="233"/>
      <c r="EH278" s="233"/>
      <c r="EI278" s="233"/>
      <c r="EJ278" s="233"/>
      <c r="EK278" s="233"/>
      <c r="EL278" s="233"/>
      <c r="EM278" s="233"/>
      <c r="EN278" s="233"/>
      <c r="EO278" s="233"/>
      <c r="EP278" s="233"/>
      <c r="EQ278" s="233"/>
      <c r="ER278" s="233"/>
      <c r="ES278" s="233"/>
      <c r="ET278" s="233"/>
      <c r="EU278" s="233"/>
      <c r="EV278" s="233"/>
      <c r="EW278" s="233"/>
      <c r="EX278" s="233"/>
      <c r="EY278" s="233"/>
      <c r="EZ278" s="233"/>
      <c r="FA278" s="233"/>
      <c r="FB278" s="233"/>
      <c r="FC278" s="233"/>
      <c r="FD278" s="233"/>
      <c r="FE278" s="233"/>
      <c r="FF278" s="233"/>
      <c r="FG278" s="233"/>
      <c r="FH278" s="233"/>
      <c r="FI278" s="233"/>
      <c r="FJ278" s="233"/>
      <c r="FK278" s="233"/>
      <c r="FL278" s="233"/>
      <c r="FM278" s="233"/>
      <c r="FN278" s="233"/>
      <c r="FO278" s="233"/>
      <c r="FP278" s="233"/>
      <c r="FQ278" s="233"/>
      <c r="FR278" s="233"/>
      <c r="FS278" s="233"/>
      <c r="FT278" s="233"/>
      <c r="FU278" s="233"/>
      <c r="FV278" s="233"/>
      <c r="FW278" s="233"/>
      <c r="FX278" s="233"/>
      <c r="FY278" s="233"/>
      <c r="FZ278" s="233"/>
      <c r="GA278" s="233"/>
      <c r="GB278" s="233"/>
      <c r="GC278" s="233"/>
      <c r="GD278" s="233"/>
      <c r="GE278" s="233"/>
      <c r="GF278" s="233"/>
      <c r="GG278" s="233"/>
      <c r="GH278" s="233"/>
      <c r="GI278" s="233"/>
      <c r="GJ278" s="233"/>
      <c r="GK278" s="461"/>
      <c r="GL278" s="461"/>
      <c r="GM278" s="461"/>
      <c r="GN278" s="461"/>
      <c r="GO278" s="461"/>
      <c r="GP278" s="461"/>
      <c r="GQ278" s="461"/>
      <c r="GR278" s="461"/>
      <c r="GS278" s="461"/>
      <c r="GT278" s="461"/>
      <c r="GU278" s="461"/>
      <c r="GV278" s="461"/>
      <c r="GW278" s="461"/>
      <c r="GX278" s="461"/>
      <c r="GY278" s="461"/>
      <c r="GZ278" s="461"/>
      <c r="HA278" s="461"/>
      <c r="HB278" s="461"/>
      <c r="HC278" s="461"/>
      <c r="HD278" s="461"/>
      <c r="HE278" s="461"/>
      <c r="HF278" s="461"/>
      <c r="HG278" s="461"/>
      <c r="HH278" s="461"/>
      <c r="HI278" s="461"/>
      <c r="HJ278" s="461"/>
      <c r="HK278" s="461"/>
      <c r="HL278" s="461"/>
      <c r="HM278" s="461"/>
      <c r="HN278" s="461"/>
      <c r="HO278" s="461"/>
      <c r="HP278" s="461"/>
      <c r="HQ278" s="461"/>
      <c r="HR278" s="461"/>
      <c r="HS278" s="461"/>
      <c r="HT278" s="461"/>
      <c r="HU278" s="461"/>
      <c r="HV278" s="461"/>
      <c r="HW278" s="461"/>
      <c r="HX278" s="461"/>
      <c r="HY278" s="461"/>
      <c r="HZ278" s="461"/>
      <c r="IA278" s="461"/>
      <c r="IB278" s="461"/>
      <c r="IC278" s="461"/>
      <c r="ID278" s="461"/>
      <c r="IE278" s="461"/>
      <c r="IF278" s="461"/>
      <c r="IG278" s="461"/>
      <c r="IH278" s="462"/>
      <c r="II278" s="462"/>
      <c r="IJ278" s="462"/>
      <c r="IK278" s="462"/>
      <c r="IL278" s="462"/>
      <c r="IM278" s="462"/>
      <c r="IN278" s="462"/>
      <c r="IO278" s="462"/>
      <c r="IP278" s="233"/>
      <c r="IQ278" s="233"/>
      <c r="IR278" s="233"/>
      <c r="IS278" s="233"/>
      <c r="IT278" s="233"/>
      <c r="IU278" s="233"/>
      <c r="IV278" s="233"/>
      <c r="IW278" s="233"/>
      <c r="IX278" s="233"/>
      <c r="IY278" s="233"/>
      <c r="IZ278" s="233"/>
      <c r="JA278" s="233"/>
      <c r="JB278" s="233"/>
      <c r="JC278" s="233"/>
      <c r="JD278" s="233"/>
      <c r="JE278" s="233"/>
      <c r="JF278" s="233"/>
      <c r="JG278" s="233"/>
      <c r="JH278" s="233"/>
      <c r="JI278" s="233"/>
      <c r="JJ278" s="233"/>
      <c r="JK278" s="233"/>
      <c r="JL278" s="233"/>
      <c r="JM278" s="233"/>
      <c r="JN278" s="233"/>
      <c r="JO278" s="233"/>
      <c r="JP278" s="233"/>
      <c r="JQ278" s="233"/>
      <c r="JR278" s="233"/>
      <c r="JS278" s="233"/>
      <c r="JT278" s="233"/>
      <c r="JU278" s="233"/>
      <c r="JV278" s="233"/>
      <c r="JW278" s="233"/>
      <c r="JX278" s="233"/>
      <c r="JY278" s="233"/>
      <c r="JZ278" s="233"/>
      <c r="KA278" s="233"/>
      <c r="KB278" s="233"/>
      <c r="KC278" s="233"/>
      <c r="KD278" s="233"/>
      <c r="KE278" s="233"/>
      <c r="KF278" s="233"/>
      <c r="KG278" s="233"/>
      <c r="KH278" s="233"/>
      <c r="KI278" s="233"/>
      <c r="KJ278" s="233"/>
      <c r="KK278" s="233"/>
      <c r="KL278" s="233"/>
      <c r="KM278" s="233"/>
      <c r="KN278" s="233"/>
      <c r="KO278" s="233"/>
      <c r="KP278" s="233"/>
      <c r="KQ278" s="233"/>
      <c r="KR278" s="233"/>
      <c r="KS278" s="233"/>
      <c r="KT278" s="233"/>
      <c r="KU278" s="233"/>
      <c r="KV278" s="233"/>
      <c r="KW278" s="233"/>
      <c r="KX278" s="233"/>
      <c r="KY278" s="233"/>
      <c r="KZ278" s="233"/>
      <c r="LA278" s="233"/>
      <c r="LB278" s="233"/>
      <c r="LC278" s="233"/>
      <c r="LD278" s="233"/>
      <c r="LE278" s="233"/>
      <c r="LF278" s="233"/>
      <c r="LG278" s="233"/>
      <c r="LH278" s="233"/>
      <c r="LI278" s="233"/>
      <c r="LJ278" s="233"/>
      <c r="LK278" s="233"/>
      <c r="LL278" s="233"/>
      <c r="LM278" s="233"/>
      <c r="LN278" s="233"/>
      <c r="LO278" s="233"/>
      <c r="LP278" s="233"/>
      <c r="LQ278" s="233"/>
      <c r="LR278" s="233"/>
      <c r="LS278" s="233"/>
      <c r="LT278" s="233"/>
      <c r="LU278" s="233"/>
      <c r="LV278" s="233"/>
      <c r="LW278" s="233"/>
      <c r="LX278" s="233"/>
      <c r="LY278" s="233"/>
      <c r="LZ278" s="233"/>
      <c r="MA278" s="233"/>
      <c r="MB278" s="233"/>
      <c r="MC278" s="233"/>
      <c r="MD278" s="233"/>
      <c r="ME278" s="233"/>
      <c r="MF278" s="233"/>
      <c r="MG278" s="233"/>
      <c r="MH278" s="233"/>
      <c r="MI278" s="233"/>
      <c r="MJ278" s="233"/>
      <c r="MK278" s="233"/>
      <c r="ML278" s="233"/>
      <c r="MM278" s="233"/>
      <c r="MN278" s="233"/>
      <c r="MO278" s="233"/>
      <c r="MP278" s="233"/>
      <c r="MQ278" s="233"/>
      <c r="MR278" s="233"/>
      <c r="MS278" s="233"/>
      <c r="MT278" s="233"/>
      <c r="MU278" s="233"/>
      <c r="MV278" s="233"/>
      <c r="MW278" s="233"/>
      <c r="MX278" s="233"/>
      <c r="MY278" s="233"/>
      <c r="MZ278" s="233"/>
      <c r="NA278" s="233"/>
      <c r="NB278" s="233"/>
      <c r="NC278" s="233"/>
      <c r="ND278" s="233"/>
      <c r="NE278" s="233"/>
      <c r="NF278" s="233"/>
      <c r="NG278" s="233"/>
      <c r="NH278" s="233"/>
      <c r="NI278" s="233"/>
      <c r="NJ278" s="233"/>
      <c r="NK278" s="233"/>
      <c r="NL278" s="233"/>
      <c r="NM278" s="233"/>
      <c r="NN278" s="233"/>
      <c r="NO278" s="233"/>
      <c r="NP278" s="233"/>
      <c r="NQ278" s="233"/>
      <c r="NR278" s="233"/>
      <c r="NS278" s="233"/>
      <c r="NT278" s="233"/>
      <c r="NU278" s="233"/>
      <c r="NV278" s="233"/>
      <c r="NW278" s="233"/>
      <c r="NX278" s="233"/>
      <c r="NY278" s="233"/>
      <c r="NZ278" s="233"/>
      <c r="OA278" s="233"/>
      <c r="OB278" s="233"/>
      <c r="OC278" s="233"/>
      <c r="OD278" s="233"/>
      <c r="OE278" s="233"/>
      <c r="OF278" s="233"/>
      <c r="OG278" s="233"/>
      <c r="OH278" s="233"/>
      <c r="OI278" s="233"/>
      <c r="OJ278" s="233"/>
      <c r="OK278" s="233"/>
      <c r="OL278" s="233"/>
      <c r="OM278" s="233"/>
      <c r="ON278" s="233"/>
      <c r="OO278" s="233"/>
      <c r="OP278" s="233"/>
      <c r="OQ278" s="233"/>
      <c r="OR278" s="233"/>
      <c r="OS278" s="233"/>
      <c r="OT278" s="233"/>
      <c r="OU278" s="233"/>
      <c r="OV278" s="233"/>
      <c r="OW278" s="233"/>
      <c r="OX278" s="233"/>
      <c r="OY278" s="233"/>
      <c r="OZ278" s="233"/>
      <c r="PA278" s="233"/>
      <c r="PB278" s="233"/>
      <c r="PC278" s="233"/>
      <c r="PD278" s="233"/>
      <c r="PE278" s="233"/>
      <c r="PF278" s="233"/>
      <c r="PG278" s="233"/>
      <c r="PH278" s="233"/>
      <c r="PI278" s="233"/>
      <c r="PJ278" s="233"/>
      <c r="PK278" s="233"/>
      <c r="PL278" s="233"/>
      <c r="PM278" s="233"/>
      <c r="PN278" s="233"/>
      <c r="PO278" s="233"/>
      <c r="PP278" s="233"/>
      <c r="PQ278" s="233"/>
      <c r="PR278" s="233"/>
      <c r="PS278" s="233"/>
      <c r="PT278" s="233"/>
      <c r="PU278" s="233"/>
      <c r="PV278" s="233"/>
      <c r="PW278" s="233"/>
      <c r="PX278" s="233"/>
      <c r="PY278" s="233"/>
      <c r="PZ278" s="233"/>
      <c r="QA278" s="233"/>
      <c r="QB278" s="233"/>
      <c r="QC278" s="233"/>
      <c r="QD278" s="233"/>
      <c r="QE278" s="233"/>
      <c r="QF278" s="233"/>
      <c r="QG278" s="233"/>
      <c r="QH278" s="233"/>
      <c r="QI278" s="233"/>
      <c r="QJ278" s="233"/>
      <c r="QK278" s="233"/>
      <c r="QL278" s="233"/>
      <c r="QM278" s="233"/>
      <c r="QN278" s="233"/>
      <c r="QO278" s="233"/>
      <c r="QP278" s="233"/>
      <c r="QQ278" s="233"/>
      <c r="QR278" s="233"/>
      <c r="QS278" s="233"/>
      <c r="QT278" s="233"/>
      <c r="QU278" s="233"/>
      <c r="QV278" s="233"/>
      <c r="QW278" s="233"/>
      <c r="QX278" s="233"/>
      <c r="QY278" s="233"/>
      <c r="QZ278" s="233"/>
      <c r="RA278" s="233"/>
      <c r="RB278" s="233"/>
      <c r="RC278" s="233"/>
      <c r="RD278" s="233"/>
      <c r="RE278" s="233"/>
      <c r="RF278" s="233"/>
      <c r="RG278" s="233"/>
      <c r="RH278" s="233"/>
      <c r="RI278" s="233"/>
      <c r="RJ278" s="233"/>
      <c r="RK278" s="233"/>
      <c r="RL278" s="233"/>
      <c r="RM278" s="233"/>
      <c r="RN278" s="233"/>
      <c r="RO278" s="233"/>
      <c r="RP278" s="233"/>
      <c r="RQ278" s="233"/>
      <c r="RR278" s="233"/>
      <c r="RS278" s="233"/>
      <c r="RT278" s="233"/>
      <c r="RU278" s="233"/>
      <c r="RV278" s="233"/>
      <c r="RW278" s="233"/>
      <c r="RX278" s="233"/>
      <c r="RY278" s="233"/>
      <c r="RZ278" s="233"/>
      <c r="SA278" s="233"/>
      <c r="SB278" s="233"/>
      <c r="SC278" s="233"/>
      <c r="SD278" s="233"/>
      <c r="SE278" s="233"/>
      <c r="SF278" s="233"/>
      <c r="SG278" s="233"/>
      <c r="SH278" s="233"/>
      <c r="SI278" s="233"/>
      <c r="SJ278" s="233"/>
      <c r="SK278" s="233"/>
      <c r="SL278" s="233"/>
      <c r="SM278" s="233"/>
      <c r="SN278" s="233"/>
      <c r="SO278" s="233"/>
      <c r="SP278" s="233"/>
      <c r="SQ278" s="233"/>
      <c r="SR278" s="233"/>
      <c r="SS278" s="233"/>
      <c r="ST278" s="233"/>
      <c r="SU278" s="233"/>
      <c r="SV278" s="233"/>
      <c r="SW278" s="233"/>
      <c r="SX278" s="233"/>
      <c r="SY278" s="233"/>
      <c r="SZ278" s="233"/>
      <c r="TA278" s="233"/>
      <c r="TB278" s="233"/>
      <c r="TC278" s="233"/>
      <c r="TD278" s="233"/>
      <c r="TE278" s="233"/>
      <c r="TF278" s="233"/>
      <c r="TG278" s="233"/>
      <c r="TH278" s="233"/>
      <c r="TI278" s="233"/>
      <c r="TJ278" s="233"/>
      <c r="TK278" s="233"/>
      <c r="TL278" s="233"/>
      <c r="TM278" s="233"/>
      <c r="TN278" s="233"/>
      <c r="TO278" s="233"/>
      <c r="TP278" s="233"/>
      <c r="TQ278" s="233"/>
      <c r="TR278" s="233"/>
      <c r="TS278" s="233"/>
      <c r="TT278" s="233"/>
      <c r="TU278" s="233"/>
      <c r="TV278" s="233"/>
      <c r="TW278" s="233"/>
      <c r="TX278" s="233"/>
      <c r="TY278" s="233"/>
      <c r="TZ278" s="233"/>
      <c r="UA278" s="233"/>
      <c r="UB278" s="233"/>
      <c r="UC278" s="233"/>
      <c r="UD278" s="233"/>
      <c r="UE278" s="233"/>
      <c r="UF278" s="233"/>
      <c r="UG278" s="233"/>
      <c r="UH278" s="233"/>
      <c r="UI278" s="233"/>
      <c r="UJ278" s="233"/>
      <c r="UK278" s="233"/>
      <c r="UL278" s="233"/>
      <c r="UM278" s="233"/>
      <c r="UN278" s="233"/>
      <c r="UO278" s="233"/>
      <c r="UP278" s="233"/>
      <c r="UQ278" s="233"/>
      <c r="UR278" s="233"/>
      <c r="US278" s="233"/>
      <c r="UT278" s="233"/>
      <c r="UU278" s="233"/>
      <c r="UV278" s="233"/>
      <c r="UW278" s="233"/>
      <c r="UX278" s="233"/>
      <c r="UY278" s="233"/>
      <c r="UZ278" s="233"/>
      <c r="VA278" s="233"/>
      <c r="VB278" s="233"/>
      <c r="VC278" s="233"/>
      <c r="VD278" s="233"/>
      <c r="VE278" s="233"/>
      <c r="VF278" s="233"/>
      <c r="VG278" s="233"/>
      <c r="VH278" s="233"/>
      <c r="VI278" s="233"/>
      <c r="VJ278" s="233"/>
      <c r="VK278" s="233"/>
      <c r="VL278" s="233"/>
      <c r="VM278" s="233"/>
      <c r="VN278" s="233"/>
      <c r="VO278" s="233"/>
      <c r="VP278" s="233"/>
      <c r="VQ278" s="233"/>
      <c r="VR278" s="233"/>
      <c r="VS278" s="233"/>
      <c r="VT278" s="233"/>
      <c r="VU278" s="233"/>
      <c r="VV278" s="233"/>
      <c r="VW278" s="233"/>
      <c r="VX278" s="233"/>
      <c r="VY278" s="233"/>
      <c r="VZ278" s="233"/>
      <c r="WA278" s="233"/>
      <c r="WB278" s="233"/>
      <c r="WC278" s="233"/>
      <c r="WD278" s="233"/>
      <c r="WE278" s="233"/>
      <c r="WF278" s="233"/>
      <c r="WG278" s="233"/>
      <c r="WH278" s="233"/>
      <c r="WI278" s="233"/>
      <c r="WJ278" s="233"/>
      <c r="WK278" s="233"/>
      <c r="WL278" s="233"/>
      <c r="WM278" s="233"/>
      <c r="WN278" s="233"/>
      <c r="WO278" s="233"/>
      <c r="WP278" s="233"/>
      <c r="WQ278" s="233"/>
      <c r="WR278" s="233"/>
      <c r="WS278" s="233"/>
      <c r="WT278" s="233"/>
      <c r="WU278" s="233"/>
      <c r="WV278" s="233"/>
      <c r="WW278" s="233"/>
      <c r="WX278" s="233"/>
      <c r="WY278" s="233"/>
      <c r="WZ278" s="233"/>
      <c r="XA278" s="233"/>
      <c r="XB278" s="233"/>
      <c r="XC278" s="233"/>
      <c r="XD278" s="233"/>
      <c r="XE278" s="233"/>
      <c r="XF278" s="233"/>
      <c r="XG278" s="233"/>
      <c r="XH278" s="233"/>
      <c r="XI278" s="233"/>
      <c r="XJ278" s="233"/>
      <c r="XK278" s="233"/>
      <c r="XL278" s="233"/>
      <c r="XM278" s="233"/>
      <c r="XN278" s="233"/>
      <c r="XO278" s="233"/>
      <c r="XP278" s="233"/>
      <c r="XQ278" s="233"/>
      <c r="XR278" s="233"/>
      <c r="XS278" s="233"/>
      <c r="XT278" s="233"/>
      <c r="XU278" s="233"/>
      <c r="XV278" s="233"/>
      <c r="XW278" s="233"/>
      <c r="XX278" s="233"/>
      <c r="XY278" s="233"/>
      <c r="XZ278" s="233"/>
      <c r="YA278" s="233"/>
      <c r="YB278" s="233"/>
      <c r="YC278" s="233"/>
      <c r="YD278" s="233"/>
      <c r="YE278" s="233"/>
      <c r="YF278" s="233"/>
      <c r="YG278" s="233"/>
      <c r="YH278" s="233"/>
      <c r="YI278" s="233"/>
      <c r="YJ278" s="233"/>
      <c r="YK278" s="233"/>
      <c r="YL278" s="233"/>
      <c r="YM278" s="233"/>
      <c r="YN278" s="233"/>
      <c r="YO278" s="233"/>
      <c r="YP278" s="233"/>
      <c r="YQ278" s="233"/>
      <c r="YR278" s="233"/>
      <c r="YS278" s="233"/>
      <c r="YT278" s="233"/>
      <c r="YU278" s="233"/>
      <c r="YV278" s="233"/>
      <c r="YW278" s="233"/>
      <c r="YX278" s="233"/>
      <c r="YY278" s="233"/>
      <c r="YZ278" s="233"/>
      <c r="ZA278" s="233"/>
      <c r="ZB278" s="233"/>
      <c r="ZC278" s="233"/>
      <c r="ZD278" s="233"/>
      <c r="ZE278" s="233"/>
      <c r="ZF278" s="233"/>
      <c r="ZG278" s="233"/>
      <c r="ZH278" s="233"/>
      <c r="ZI278" s="233"/>
      <c r="ZJ278" s="233"/>
      <c r="ZK278" s="233"/>
      <c r="ZL278" s="233"/>
      <c r="ZM278" s="233"/>
      <c r="ZN278" s="233"/>
      <c r="ZO278" s="233"/>
      <c r="ZP278" s="233"/>
      <c r="ZQ278" s="233"/>
      <c r="ZR278" s="233"/>
      <c r="ZS278" s="233"/>
      <c r="ZT278" s="233"/>
      <c r="ZU278" s="233"/>
      <c r="ZV278" s="233"/>
      <c r="ZW278" s="233"/>
      <c r="ZX278" s="233"/>
      <c r="ZY278" s="233"/>
      <c r="ZZ278" s="233"/>
      <c r="AAA278" s="233"/>
      <c r="AAB278" s="233"/>
      <c r="AAC278" s="233"/>
      <c r="AAD278" s="233"/>
      <c r="AAE278" s="233"/>
      <c r="AAF278" s="233"/>
      <c r="AAG278" s="233"/>
      <c r="AAH278" s="233"/>
      <c r="AAI278" s="233"/>
      <c r="AAJ278" s="233"/>
      <c r="AAK278" s="233"/>
      <c r="AAL278" s="233"/>
      <c r="AAM278" s="233"/>
      <c r="AAN278" s="233"/>
      <c r="AAO278" s="233"/>
      <c r="AAP278" s="233"/>
      <c r="AAQ278" s="233"/>
      <c r="AAR278" s="233"/>
      <c r="AAS278" s="233"/>
      <c r="AAT278" s="233"/>
      <c r="AAU278" s="233"/>
      <c r="AAV278" s="233"/>
      <c r="AAW278" s="233"/>
      <c r="AAX278" s="233"/>
      <c r="AAY278" s="233"/>
      <c r="AAZ278" s="233"/>
      <c r="ABA278" s="233"/>
      <c r="ABB278" s="233"/>
      <c r="ABC278" s="233"/>
      <c r="ABD278" s="233"/>
      <c r="ABE278" s="233"/>
      <c r="ABF278" s="233"/>
      <c r="ABG278" s="233"/>
      <c r="ABH278" s="233"/>
      <c r="ABI278" s="233"/>
      <c r="ABJ278" s="233"/>
      <c r="ABK278" s="233"/>
      <c r="ABL278" s="233"/>
      <c r="ABM278" s="233"/>
      <c r="ABN278" s="233"/>
      <c r="ABO278" s="233"/>
      <c r="ABP278" s="233"/>
      <c r="ABQ278" s="233"/>
      <c r="ABR278" s="233"/>
      <c r="ABS278" s="233"/>
      <c r="ABT278" s="233"/>
      <c r="ABU278" s="233"/>
      <c r="ABV278" s="233"/>
      <c r="ABW278" s="233"/>
      <c r="ABX278" s="233"/>
      <c r="ABY278" s="233"/>
      <c r="ABZ278" s="233"/>
      <c r="ACA278" s="233"/>
      <c r="ACB278" s="233"/>
      <c r="ACC278" s="233"/>
      <c r="ACD278" s="233"/>
      <c r="ACE278" s="233"/>
      <c r="ACF278" s="233"/>
      <c r="ACG278" s="233"/>
      <c r="ACH278" s="233"/>
      <c r="ACI278" s="233"/>
      <c r="ACJ278" s="233"/>
      <c r="ACK278" s="233"/>
      <c r="ACL278" s="233"/>
      <c r="ACM278" s="233"/>
      <c r="ACN278" s="233"/>
      <c r="ACO278" s="233"/>
      <c r="ACP278" s="233"/>
      <c r="ACQ278" s="233"/>
      <c r="ACR278" s="233"/>
      <c r="ACS278" s="233"/>
      <c r="ACT278" s="233"/>
      <c r="ACU278" s="233"/>
      <c r="ACV278" s="233"/>
      <c r="ACW278" s="233"/>
      <c r="ACX278" s="233"/>
      <c r="ACY278" s="233"/>
      <c r="ACZ278" s="233"/>
      <c r="ADA278" s="233"/>
      <c r="ADB278" s="233"/>
      <c r="ADC278" s="233"/>
      <c r="ADD278" s="233"/>
      <c r="ADE278" s="233"/>
      <c r="ADF278" s="233"/>
      <c r="ADG278" s="233"/>
      <c r="ADH278" s="233"/>
      <c r="ADI278" s="233"/>
      <c r="ADJ278" s="233"/>
      <c r="ADK278" s="233"/>
      <c r="ADL278" s="233"/>
      <c r="ADM278" s="233"/>
      <c r="ADN278" s="233"/>
      <c r="ADO278" s="233"/>
      <c r="ADP278" s="233"/>
      <c r="ADQ278" s="233"/>
      <c r="ADR278" s="233"/>
      <c r="ADS278" s="233"/>
      <c r="ADT278" s="233"/>
      <c r="ADU278" s="233"/>
      <c r="ADV278" s="233"/>
      <c r="ADW278" s="233"/>
      <c r="ADX278" s="233"/>
      <c r="ADY278" s="233"/>
      <c r="ADZ278" s="233"/>
      <c r="AEA278" s="233"/>
      <c r="AEB278" s="233"/>
      <c r="AEC278" s="233"/>
      <c r="AED278" s="233"/>
      <c r="AEE278" s="233"/>
      <c r="AEF278" s="233"/>
      <c r="AEG278" s="233"/>
      <c r="AEH278" s="233"/>
      <c r="AEI278" s="233"/>
      <c r="AEJ278" s="233"/>
      <c r="AEK278" s="233"/>
      <c r="AEL278" s="233"/>
      <c r="AEM278" s="233"/>
      <c r="AEN278" s="233"/>
      <c r="AEO278" s="233"/>
      <c r="AEP278" s="233"/>
      <c r="AEQ278" s="233"/>
      <c r="AER278" s="233"/>
      <c r="AES278" s="233"/>
      <c r="AET278" s="233"/>
      <c r="AEU278" s="233"/>
      <c r="AEV278" s="233"/>
      <c r="AEW278" s="233"/>
      <c r="AEX278" s="233"/>
      <c r="AEY278" s="233"/>
      <c r="AEZ278" s="233"/>
      <c r="AFA278" s="233"/>
      <c r="AFB278" s="233"/>
      <c r="AFC278" s="233"/>
      <c r="AFD278" s="233"/>
      <c r="AFE278" s="233"/>
      <c r="AFF278" s="233"/>
      <c r="AFG278" s="233"/>
      <c r="AFH278" s="233"/>
      <c r="AFI278" s="233"/>
      <c r="AFJ278" s="233"/>
      <c r="AFK278" s="233"/>
      <c r="AFL278" s="233"/>
      <c r="AFM278" s="233"/>
      <c r="AFN278" s="233"/>
      <c r="AFO278" s="233"/>
      <c r="AFP278" s="233"/>
      <c r="AFQ278" s="233"/>
      <c r="AFR278" s="233"/>
      <c r="AFS278" s="233"/>
      <c r="AFT278" s="233"/>
      <c r="AFU278" s="233"/>
      <c r="AFV278" s="233"/>
      <c r="AFW278" s="233"/>
      <c r="AFX278" s="233"/>
      <c r="AFY278" s="233"/>
      <c r="AFZ278" s="233"/>
      <c r="AGA278" s="233"/>
      <c r="AGB278" s="233"/>
      <c r="AGC278" s="233"/>
      <c r="AGD278" s="233"/>
      <c r="AGE278" s="233"/>
      <c r="AGF278" s="233"/>
      <c r="AGG278" s="233"/>
      <c r="AGH278" s="233"/>
      <c r="AGI278" s="233"/>
      <c r="AGJ278" s="233"/>
      <c r="AGK278" s="233"/>
      <c r="AGL278" s="233"/>
      <c r="AGM278" s="233"/>
      <c r="AGN278" s="233"/>
      <c r="AGO278" s="233"/>
      <c r="AGP278" s="233"/>
      <c r="AGQ278" s="233"/>
      <c r="AGR278" s="233"/>
      <c r="AGS278" s="233"/>
      <c r="AGT278" s="233"/>
      <c r="AGU278" s="233"/>
      <c r="AGV278" s="233"/>
      <c r="AGW278" s="233"/>
      <c r="AGX278" s="233"/>
      <c r="AGY278" s="233"/>
      <c r="AGZ278" s="233"/>
      <c r="AHA278" s="233"/>
      <c r="AHB278" s="233"/>
      <c r="AHC278" s="233"/>
      <c r="AHD278" s="233"/>
      <c r="AHE278" s="233"/>
      <c r="AHF278" s="233"/>
      <c r="AHG278" s="233"/>
      <c r="AHH278" s="233"/>
      <c r="AHI278" s="233"/>
      <c r="AHJ278" s="233"/>
      <c r="AHK278" s="233"/>
      <c r="AHL278" s="233"/>
      <c r="AHM278" s="233"/>
      <c r="AHN278" s="233"/>
      <c r="AHO278" s="233"/>
      <c r="AHP278" s="233"/>
      <c r="AHQ278" s="233"/>
      <c r="AHR278" s="233"/>
      <c r="AHS278" s="233"/>
      <c r="AHT278" s="233"/>
      <c r="AHU278" s="233"/>
      <c r="AHV278" s="233"/>
      <c r="AHW278" s="233"/>
      <c r="AHX278" s="233"/>
      <c r="AHY278" s="233"/>
      <c r="AHZ278" s="233"/>
      <c r="AIA278" s="233"/>
      <c r="AIB278" s="233"/>
      <c r="AIC278" s="233"/>
      <c r="AID278" s="233"/>
      <c r="AIE278" s="233"/>
      <c r="AIF278" s="233"/>
      <c r="AIG278" s="233"/>
      <c r="AIH278" s="233"/>
      <c r="AII278" s="233"/>
      <c r="AIJ278" s="233"/>
      <c r="AIK278" s="233"/>
      <c r="AIL278" s="233"/>
      <c r="AIM278" s="233"/>
      <c r="AIN278" s="233"/>
      <c r="AIO278" s="233"/>
      <c r="AIP278" s="233"/>
      <c r="AIQ278" s="233"/>
      <c r="AIR278" s="233"/>
      <c r="AIS278" s="233"/>
      <c r="AIT278" s="233"/>
      <c r="AIU278" s="233"/>
      <c r="AIV278" s="233"/>
      <c r="AIW278" s="233"/>
      <c r="AIX278" s="233"/>
      <c r="AIY278" s="233"/>
      <c r="AIZ278" s="233"/>
      <c r="AJA278" s="233"/>
      <c r="AJB278" s="233"/>
      <c r="AJC278" s="233"/>
      <c r="AJD278" s="233"/>
      <c r="AJE278" s="233"/>
      <c r="AJF278" s="233"/>
      <c r="AJG278" s="233"/>
      <c r="AJH278" s="233"/>
      <c r="AJI278" s="233"/>
      <c r="AJJ278" s="233"/>
      <c r="AJK278" s="233"/>
      <c r="AJL278" s="233"/>
      <c r="AJM278" s="233"/>
      <c r="AJN278" s="233"/>
      <c r="AJO278" s="233"/>
      <c r="AJP278" s="233"/>
      <c r="AJQ278" s="233"/>
      <c r="AJR278" s="233"/>
      <c r="AJS278" s="233"/>
      <c r="AJT278" s="233"/>
      <c r="AJU278" s="233"/>
      <c r="AJV278" s="233"/>
      <c r="AJW278" s="233"/>
      <c r="AJX278" s="233"/>
      <c r="AJY278" s="233"/>
      <c r="AJZ278" s="233"/>
      <c r="AKA278" s="233"/>
      <c r="AKB278" s="233"/>
      <c r="AKC278" s="233"/>
      <c r="AKD278" s="233"/>
      <c r="AKE278" s="233"/>
      <c r="AKF278" s="233"/>
      <c r="AKG278" s="233"/>
      <c r="AKH278" s="233"/>
      <c r="AKI278" s="233"/>
      <c r="AKJ278" s="233"/>
      <c r="AKK278" s="233"/>
      <c r="AKL278" s="233"/>
      <c r="AKM278" s="233"/>
      <c r="AKN278" s="233"/>
      <c r="AKO278" s="233"/>
      <c r="AKP278" s="233"/>
      <c r="AKQ278" s="233"/>
      <c r="AKR278" s="233"/>
      <c r="AKS278" s="233"/>
      <c r="AKT278" s="233"/>
      <c r="AKU278" s="233"/>
      <c r="AKV278" s="233"/>
      <c r="AKW278" s="233"/>
      <c r="AKX278" s="233"/>
      <c r="AKY278" s="233"/>
      <c r="AKZ278" s="233"/>
      <c r="ALA278" s="233"/>
      <c r="ALB278" s="233"/>
      <c r="ALC278" s="233"/>
      <c r="ALD278" s="233"/>
      <c r="ALE278" s="233"/>
      <c r="ALF278" s="233"/>
      <c r="ALG278" s="233"/>
      <c r="ALH278" s="233"/>
      <c r="ALI278" s="233"/>
      <c r="ALJ278" s="233"/>
      <c r="ALK278" s="233"/>
      <c r="ALL278" s="233"/>
      <c r="ALM278" s="233"/>
      <c r="ALN278" s="233"/>
      <c r="ALO278" s="233"/>
      <c r="ALP278" s="233"/>
      <c r="ALQ278" s="233"/>
      <c r="ALR278" s="233"/>
      <c r="ALS278" s="233"/>
      <c r="ALT278" s="233"/>
      <c r="ALU278" s="233"/>
      <c r="ALV278" s="233"/>
      <c r="ALW278" s="233"/>
      <c r="ALX278" s="233"/>
      <c r="ALY278" s="233"/>
      <c r="ALZ278" s="233"/>
      <c r="AMA278" s="233"/>
      <c r="AMB278" s="233"/>
      <c r="AMC278" s="233"/>
      <c r="AMD278" s="233"/>
      <c r="AME278" s="233"/>
      <c r="AMF278" s="233"/>
      <c r="AMG278" s="233"/>
      <c r="AMH278" s="233"/>
      <c r="AMI278" s="233"/>
      <c r="AMJ278" s="233"/>
      <c r="AMK278" s="233"/>
      <c r="AML278" s="233"/>
      <c r="AMM278" s="233"/>
      <c r="AMN278" s="233"/>
    </row>
    <row r="279" spans="1:1028" s="234" customFormat="1" ht="15.6" customHeight="1" x14ac:dyDescent="0.2">
      <c r="A279" s="524" t="s">
        <v>697</v>
      </c>
      <c r="B279" s="525" t="s">
        <v>25</v>
      </c>
      <c r="C279" s="525">
        <v>94473</v>
      </c>
      <c r="D279" s="519" t="s">
        <v>639</v>
      </c>
      <c r="E279" s="510" t="s">
        <v>616</v>
      </c>
      <c r="F279" s="520">
        <v>15</v>
      </c>
      <c r="G279" s="521">
        <v>114.18</v>
      </c>
      <c r="H279" s="201">
        <f t="shared" si="207"/>
        <v>1712.7</v>
      </c>
      <c r="I279" s="202">
        <f t="shared" si="208"/>
        <v>2138.13</v>
      </c>
      <c r="J279" s="203">
        <f t="shared" si="206"/>
        <v>2.4228493482512247E-3</v>
      </c>
      <c r="K279" s="233"/>
      <c r="L279" s="233"/>
      <c r="M279" s="233"/>
      <c r="N279" s="233"/>
      <c r="O279" s="233"/>
      <c r="P279" s="233"/>
      <c r="Q279" s="233"/>
      <c r="R279" s="233"/>
      <c r="S279" s="233"/>
      <c r="T279" s="233"/>
      <c r="U279" s="233"/>
      <c r="V279" s="233"/>
      <c r="W279" s="233"/>
      <c r="X279" s="233"/>
      <c r="Y279" s="233"/>
      <c r="Z279" s="233"/>
      <c r="AA279" s="233"/>
      <c r="AB279" s="233"/>
      <c r="AC279" s="233"/>
      <c r="AD279" s="233"/>
      <c r="AE279" s="233"/>
      <c r="AF279" s="233"/>
      <c r="AG279" s="233"/>
      <c r="AH279" s="233"/>
      <c r="AI279" s="233"/>
      <c r="AJ279" s="233"/>
      <c r="AK279" s="233"/>
      <c r="AL279" s="233"/>
      <c r="AM279" s="233"/>
      <c r="AN279" s="233"/>
      <c r="AO279" s="233"/>
      <c r="AP279" s="233"/>
      <c r="AQ279" s="233"/>
      <c r="AR279" s="233"/>
      <c r="AS279" s="233"/>
      <c r="AT279" s="233"/>
      <c r="AU279" s="233"/>
      <c r="AV279" s="233"/>
      <c r="AW279" s="233"/>
      <c r="AX279" s="233"/>
      <c r="AY279" s="233"/>
      <c r="AZ279" s="233"/>
      <c r="BA279" s="233"/>
      <c r="BB279" s="233"/>
      <c r="BC279" s="233"/>
      <c r="BD279" s="233"/>
      <c r="BE279" s="233"/>
      <c r="BF279" s="233"/>
      <c r="BG279" s="233"/>
      <c r="BH279" s="233"/>
      <c r="BI279" s="233"/>
      <c r="BJ279" s="233"/>
      <c r="BK279" s="233"/>
      <c r="BL279" s="233"/>
      <c r="BM279" s="233"/>
      <c r="BN279" s="233"/>
      <c r="BO279" s="233"/>
      <c r="BP279" s="233"/>
      <c r="BQ279" s="233"/>
      <c r="BR279" s="233"/>
      <c r="BS279" s="233"/>
      <c r="BT279" s="233"/>
      <c r="BU279" s="233"/>
      <c r="BV279" s="233"/>
      <c r="BW279" s="233"/>
      <c r="BX279" s="233"/>
      <c r="BY279" s="233"/>
      <c r="BZ279" s="233"/>
      <c r="CA279" s="233"/>
      <c r="CB279" s="233"/>
      <c r="CC279" s="233"/>
      <c r="CD279" s="233"/>
      <c r="CE279" s="233"/>
      <c r="CF279" s="233"/>
      <c r="CG279" s="233"/>
      <c r="CH279" s="233"/>
      <c r="CI279" s="233"/>
      <c r="CJ279" s="233"/>
      <c r="CK279" s="233"/>
      <c r="CL279" s="233"/>
      <c r="CM279" s="233"/>
      <c r="CN279" s="233"/>
      <c r="CO279" s="233"/>
      <c r="CP279" s="233"/>
      <c r="CQ279" s="233"/>
      <c r="CR279" s="233"/>
      <c r="CS279" s="233"/>
      <c r="CT279" s="233"/>
      <c r="CU279" s="233"/>
      <c r="CV279" s="233"/>
      <c r="CW279" s="233"/>
      <c r="CX279" s="233"/>
      <c r="CY279" s="233"/>
      <c r="CZ279" s="233"/>
      <c r="DA279" s="233"/>
      <c r="DB279" s="233"/>
      <c r="DC279" s="233"/>
      <c r="DD279" s="233"/>
      <c r="DE279" s="233"/>
      <c r="DF279" s="233"/>
      <c r="DG279" s="233"/>
      <c r="DH279" s="233"/>
      <c r="DI279" s="233"/>
      <c r="DJ279" s="233"/>
      <c r="DK279" s="233"/>
      <c r="DL279" s="233"/>
      <c r="DM279" s="233"/>
      <c r="DN279" s="233"/>
      <c r="DO279" s="233"/>
      <c r="DP279" s="233"/>
      <c r="DQ279" s="233"/>
      <c r="DR279" s="233"/>
      <c r="DS279" s="233"/>
      <c r="DT279" s="233"/>
      <c r="DU279" s="233"/>
      <c r="DV279" s="233"/>
      <c r="DW279" s="233"/>
      <c r="DX279" s="233"/>
      <c r="DY279" s="233"/>
      <c r="DZ279" s="233"/>
      <c r="EA279" s="233"/>
      <c r="EB279" s="233"/>
      <c r="EC279" s="233"/>
      <c r="ED279" s="233"/>
      <c r="EE279" s="233"/>
      <c r="EF279" s="233"/>
      <c r="EG279" s="233"/>
      <c r="EH279" s="233"/>
      <c r="EI279" s="233"/>
      <c r="EJ279" s="233"/>
      <c r="EK279" s="233"/>
      <c r="EL279" s="233"/>
      <c r="EM279" s="233"/>
      <c r="EN279" s="233"/>
      <c r="EO279" s="233"/>
      <c r="EP279" s="233"/>
      <c r="EQ279" s="233"/>
      <c r="ER279" s="233"/>
      <c r="ES279" s="233"/>
      <c r="ET279" s="233"/>
      <c r="EU279" s="233"/>
      <c r="EV279" s="233"/>
      <c r="EW279" s="233"/>
      <c r="EX279" s="233"/>
      <c r="EY279" s="233"/>
      <c r="EZ279" s="233"/>
      <c r="FA279" s="233"/>
      <c r="FB279" s="233"/>
      <c r="FC279" s="233"/>
      <c r="FD279" s="233"/>
      <c r="FE279" s="233"/>
      <c r="FF279" s="233"/>
      <c r="FG279" s="233"/>
      <c r="FH279" s="233"/>
      <c r="FI279" s="233"/>
      <c r="FJ279" s="233"/>
      <c r="FK279" s="233"/>
      <c r="FL279" s="233"/>
      <c r="FM279" s="233"/>
      <c r="FN279" s="233"/>
      <c r="FO279" s="233"/>
      <c r="FP279" s="233"/>
      <c r="FQ279" s="233"/>
      <c r="FR279" s="233"/>
      <c r="FS279" s="233"/>
      <c r="FT279" s="233"/>
      <c r="FU279" s="233"/>
      <c r="FV279" s="233"/>
      <c r="FW279" s="233"/>
      <c r="FX279" s="233"/>
      <c r="FY279" s="233"/>
      <c r="FZ279" s="233"/>
      <c r="GA279" s="233"/>
      <c r="GB279" s="233"/>
      <c r="GC279" s="233"/>
      <c r="GD279" s="233"/>
      <c r="GE279" s="233"/>
      <c r="GF279" s="233"/>
      <c r="GG279" s="233"/>
      <c r="GH279" s="233"/>
      <c r="GI279" s="233"/>
      <c r="GJ279" s="233"/>
      <c r="GK279" s="461"/>
      <c r="GL279" s="461"/>
      <c r="GM279" s="461"/>
      <c r="GN279" s="461"/>
      <c r="GO279" s="461"/>
      <c r="GP279" s="461"/>
      <c r="GQ279" s="461"/>
      <c r="GR279" s="461"/>
      <c r="GS279" s="461"/>
      <c r="GT279" s="461"/>
      <c r="GU279" s="461"/>
      <c r="GV279" s="461"/>
      <c r="GW279" s="461"/>
      <c r="GX279" s="461"/>
      <c r="GY279" s="461"/>
      <c r="GZ279" s="461"/>
      <c r="HA279" s="461"/>
      <c r="HB279" s="461"/>
      <c r="HC279" s="461"/>
      <c r="HD279" s="461"/>
      <c r="HE279" s="461"/>
      <c r="HF279" s="461"/>
      <c r="HG279" s="461"/>
      <c r="HH279" s="461"/>
      <c r="HI279" s="461"/>
      <c r="HJ279" s="461"/>
      <c r="HK279" s="461"/>
      <c r="HL279" s="461"/>
      <c r="HM279" s="461"/>
      <c r="HN279" s="461"/>
      <c r="HO279" s="461"/>
      <c r="HP279" s="461"/>
      <c r="HQ279" s="461"/>
      <c r="HR279" s="461"/>
      <c r="HS279" s="461"/>
      <c r="HT279" s="461"/>
      <c r="HU279" s="461"/>
      <c r="HV279" s="461"/>
      <c r="HW279" s="461"/>
      <c r="HX279" s="461"/>
      <c r="HY279" s="461"/>
      <c r="HZ279" s="461"/>
      <c r="IA279" s="461"/>
      <c r="IB279" s="461"/>
      <c r="IC279" s="461"/>
      <c r="ID279" s="461"/>
      <c r="IE279" s="461"/>
      <c r="IF279" s="461"/>
      <c r="IG279" s="461"/>
      <c r="IH279" s="462"/>
      <c r="II279" s="462"/>
      <c r="IJ279" s="462"/>
      <c r="IK279" s="462"/>
      <c r="IL279" s="462"/>
      <c r="IM279" s="462"/>
      <c r="IN279" s="462"/>
      <c r="IO279" s="462"/>
      <c r="IP279" s="233"/>
      <c r="IQ279" s="233"/>
      <c r="IR279" s="233"/>
      <c r="IS279" s="233"/>
      <c r="IT279" s="233"/>
      <c r="IU279" s="233"/>
      <c r="IV279" s="233"/>
      <c r="IW279" s="233"/>
      <c r="IX279" s="233"/>
      <c r="IY279" s="233"/>
      <c r="IZ279" s="233"/>
      <c r="JA279" s="233"/>
      <c r="JB279" s="233"/>
      <c r="JC279" s="233"/>
      <c r="JD279" s="233"/>
      <c r="JE279" s="233"/>
      <c r="JF279" s="233"/>
      <c r="JG279" s="233"/>
      <c r="JH279" s="233"/>
      <c r="JI279" s="233"/>
      <c r="JJ279" s="233"/>
      <c r="JK279" s="233"/>
      <c r="JL279" s="233"/>
      <c r="JM279" s="233"/>
      <c r="JN279" s="233"/>
      <c r="JO279" s="233"/>
      <c r="JP279" s="233"/>
      <c r="JQ279" s="233"/>
      <c r="JR279" s="233"/>
      <c r="JS279" s="233"/>
      <c r="JT279" s="233"/>
      <c r="JU279" s="233"/>
      <c r="JV279" s="233"/>
      <c r="JW279" s="233"/>
      <c r="JX279" s="233"/>
      <c r="JY279" s="233"/>
      <c r="JZ279" s="233"/>
      <c r="KA279" s="233"/>
      <c r="KB279" s="233"/>
      <c r="KC279" s="233"/>
      <c r="KD279" s="233"/>
      <c r="KE279" s="233"/>
      <c r="KF279" s="233"/>
      <c r="KG279" s="233"/>
      <c r="KH279" s="233"/>
      <c r="KI279" s="233"/>
      <c r="KJ279" s="233"/>
      <c r="KK279" s="233"/>
      <c r="KL279" s="233"/>
      <c r="KM279" s="233"/>
      <c r="KN279" s="233"/>
      <c r="KO279" s="233"/>
      <c r="KP279" s="233"/>
      <c r="KQ279" s="233"/>
      <c r="KR279" s="233"/>
      <c r="KS279" s="233"/>
      <c r="KT279" s="233"/>
      <c r="KU279" s="233"/>
      <c r="KV279" s="233"/>
      <c r="KW279" s="233"/>
      <c r="KX279" s="233"/>
      <c r="KY279" s="233"/>
      <c r="KZ279" s="233"/>
      <c r="LA279" s="233"/>
      <c r="LB279" s="233"/>
      <c r="LC279" s="233"/>
      <c r="LD279" s="233"/>
      <c r="LE279" s="233"/>
      <c r="LF279" s="233"/>
      <c r="LG279" s="233"/>
      <c r="LH279" s="233"/>
      <c r="LI279" s="233"/>
      <c r="LJ279" s="233"/>
      <c r="LK279" s="233"/>
      <c r="LL279" s="233"/>
      <c r="LM279" s="233"/>
      <c r="LN279" s="233"/>
      <c r="LO279" s="233"/>
      <c r="LP279" s="233"/>
      <c r="LQ279" s="233"/>
      <c r="LR279" s="233"/>
      <c r="LS279" s="233"/>
      <c r="LT279" s="233"/>
      <c r="LU279" s="233"/>
      <c r="LV279" s="233"/>
      <c r="LW279" s="233"/>
      <c r="LX279" s="233"/>
      <c r="LY279" s="233"/>
      <c r="LZ279" s="233"/>
      <c r="MA279" s="233"/>
      <c r="MB279" s="233"/>
      <c r="MC279" s="233"/>
      <c r="MD279" s="233"/>
      <c r="ME279" s="233"/>
      <c r="MF279" s="233"/>
      <c r="MG279" s="233"/>
      <c r="MH279" s="233"/>
      <c r="MI279" s="233"/>
      <c r="MJ279" s="233"/>
      <c r="MK279" s="233"/>
      <c r="ML279" s="233"/>
      <c r="MM279" s="233"/>
      <c r="MN279" s="233"/>
      <c r="MO279" s="233"/>
      <c r="MP279" s="233"/>
      <c r="MQ279" s="233"/>
      <c r="MR279" s="233"/>
      <c r="MS279" s="233"/>
      <c r="MT279" s="233"/>
      <c r="MU279" s="233"/>
      <c r="MV279" s="233"/>
      <c r="MW279" s="233"/>
      <c r="MX279" s="233"/>
      <c r="MY279" s="233"/>
      <c r="MZ279" s="233"/>
      <c r="NA279" s="233"/>
      <c r="NB279" s="233"/>
      <c r="NC279" s="233"/>
      <c r="ND279" s="233"/>
      <c r="NE279" s="233"/>
      <c r="NF279" s="233"/>
      <c r="NG279" s="233"/>
      <c r="NH279" s="233"/>
      <c r="NI279" s="233"/>
      <c r="NJ279" s="233"/>
      <c r="NK279" s="233"/>
      <c r="NL279" s="233"/>
      <c r="NM279" s="233"/>
      <c r="NN279" s="233"/>
      <c r="NO279" s="233"/>
      <c r="NP279" s="233"/>
      <c r="NQ279" s="233"/>
      <c r="NR279" s="233"/>
      <c r="NS279" s="233"/>
      <c r="NT279" s="233"/>
      <c r="NU279" s="233"/>
      <c r="NV279" s="233"/>
      <c r="NW279" s="233"/>
      <c r="NX279" s="233"/>
      <c r="NY279" s="233"/>
      <c r="NZ279" s="233"/>
      <c r="OA279" s="233"/>
      <c r="OB279" s="233"/>
      <c r="OC279" s="233"/>
      <c r="OD279" s="233"/>
      <c r="OE279" s="233"/>
      <c r="OF279" s="233"/>
      <c r="OG279" s="233"/>
      <c r="OH279" s="233"/>
      <c r="OI279" s="233"/>
      <c r="OJ279" s="233"/>
      <c r="OK279" s="233"/>
      <c r="OL279" s="233"/>
      <c r="OM279" s="233"/>
      <c r="ON279" s="233"/>
      <c r="OO279" s="233"/>
      <c r="OP279" s="233"/>
      <c r="OQ279" s="233"/>
      <c r="OR279" s="233"/>
      <c r="OS279" s="233"/>
      <c r="OT279" s="233"/>
      <c r="OU279" s="233"/>
      <c r="OV279" s="233"/>
      <c r="OW279" s="233"/>
      <c r="OX279" s="233"/>
      <c r="OY279" s="233"/>
      <c r="OZ279" s="233"/>
      <c r="PA279" s="233"/>
      <c r="PB279" s="233"/>
      <c r="PC279" s="233"/>
      <c r="PD279" s="233"/>
      <c r="PE279" s="233"/>
      <c r="PF279" s="233"/>
      <c r="PG279" s="233"/>
      <c r="PH279" s="233"/>
      <c r="PI279" s="233"/>
      <c r="PJ279" s="233"/>
      <c r="PK279" s="233"/>
      <c r="PL279" s="233"/>
      <c r="PM279" s="233"/>
      <c r="PN279" s="233"/>
      <c r="PO279" s="233"/>
      <c r="PP279" s="233"/>
      <c r="PQ279" s="233"/>
      <c r="PR279" s="233"/>
      <c r="PS279" s="233"/>
      <c r="PT279" s="233"/>
      <c r="PU279" s="233"/>
      <c r="PV279" s="233"/>
      <c r="PW279" s="233"/>
      <c r="PX279" s="233"/>
      <c r="PY279" s="233"/>
      <c r="PZ279" s="233"/>
      <c r="QA279" s="233"/>
      <c r="QB279" s="233"/>
      <c r="QC279" s="233"/>
      <c r="QD279" s="233"/>
      <c r="QE279" s="233"/>
      <c r="QF279" s="233"/>
      <c r="QG279" s="233"/>
      <c r="QH279" s="233"/>
      <c r="QI279" s="233"/>
      <c r="QJ279" s="233"/>
      <c r="QK279" s="233"/>
      <c r="QL279" s="233"/>
      <c r="QM279" s="233"/>
      <c r="QN279" s="233"/>
      <c r="QO279" s="233"/>
      <c r="QP279" s="233"/>
      <c r="QQ279" s="233"/>
      <c r="QR279" s="233"/>
      <c r="QS279" s="233"/>
      <c r="QT279" s="233"/>
      <c r="QU279" s="233"/>
      <c r="QV279" s="233"/>
      <c r="QW279" s="233"/>
      <c r="QX279" s="233"/>
      <c r="QY279" s="233"/>
      <c r="QZ279" s="233"/>
      <c r="RA279" s="233"/>
      <c r="RB279" s="233"/>
      <c r="RC279" s="233"/>
      <c r="RD279" s="233"/>
      <c r="RE279" s="233"/>
      <c r="RF279" s="233"/>
      <c r="RG279" s="233"/>
      <c r="RH279" s="233"/>
      <c r="RI279" s="233"/>
      <c r="RJ279" s="233"/>
      <c r="RK279" s="233"/>
      <c r="RL279" s="233"/>
      <c r="RM279" s="233"/>
      <c r="RN279" s="233"/>
      <c r="RO279" s="233"/>
      <c r="RP279" s="233"/>
      <c r="RQ279" s="233"/>
      <c r="RR279" s="233"/>
      <c r="RS279" s="233"/>
      <c r="RT279" s="233"/>
      <c r="RU279" s="233"/>
      <c r="RV279" s="233"/>
      <c r="RW279" s="233"/>
      <c r="RX279" s="233"/>
      <c r="RY279" s="233"/>
      <c r="RZ279" s="233"/>
      <c r="SA279" s="233"/>
      <c r="SB279" s="233"/>
      <c r="SC279" s="233"/>
      <c r="SD279" s="233"/>
      <c r="SE279" s="233"/>
      <c r="SF279" s="233"/>
      <c r="SG279" s="233"/>
      <c r="SH279" s="233"/>
      <c r="SI279" s="233"/>
      <c r="SJ279" s="233"/>
      <c r="SK279" s="233"/>
      <c r="SL279" s="233"/>
      <c r="SM279" s="233"/>
      <c r="SN279" s="233"/>
      <c r="SO279" s="233"/>
      <c r="SP279" s="233"/>
      <c r="SQ279" s="233"/>
      <c r="SR279" s="233"/>
      <c r="SS279" s="233"/>
      <c r="ST279" s="233"/>
      <c r="SU279" s="233"/>
      <c r="SV279" s="233"/>
      <c r="SW279" s="233"/>
      <c r="SX279" s="233"/>
      <c r="SY279" s="233"/>
      <c r="SZ279" s="233"/>
      <c r="TA279" s="233"/>
      <c r="TB279" s="233"/>
      <c r="TC279" s="233"/>
      <c r="TD279" s="233"/>
      <c r="TE279" s="233"/>
      <c r="TF279" s="233"/>
      <c r="TG279" s="233"/>
      <c r="TH279" s="233"/>
      <c r="TI279" s="233"/>
      <c r="TJ279" s="233"/>
      <c r="TK279" s="233"/>
      <c r="TL279" s="233"/>
      <c r="TM279" s="233"/>
      <c r="TN279" s="233"/>
      <c r="TO279" s="233"/>
      <c r="TP279" s="233"/>
      <c r="TQ279" s="233"/>
      <c r="TR279" s="233"/>
      <c r="TS279" s="233"/>
      <c r="TT279" s="233"/>
      <c r="TU279" s="233"/>
      <c r="TV279" s="233"/>
      <c r="TW279" s="233"/>
      <c r="TX279" s="233"/>
      <c r="TY279" s="233"/>
      <c r="TZ279" s="233"/>
      <c r="UA279" s="233"/>
      <c r="UB279" s="233"/>
      <c r="UC279" s="233"/>
      <c r="UD279" s="233"/>
      <c r="UE279" s="233"/>
      <c r="UF279" s="233"/>
      <c r="UG279" s="233"/>
      <c r="UH279" s="233"/>
      <c r="UI279" s="233"/>
      <c r="UJ279" s="233"/>
      <c r="UK279" s="233"/>
      <c r="UL279" s="233"/>
      <c r="UM279" s="233"/>
      <c r="UN279" s="233"/>
      <c r="UO279" s="233"/>
      <c r="UP279" s="233"/>
      <c r="UQ279" s="233"/>
      <c r="UR279" s="233"/>
      <c r="US279" s="233"/>
      <c r="UT279" s="233"/>
      <c r="UU279" s="233"/>
      <c r="UV279" s="233"/>
      <c r="UW279" s="233"/>
      <c r="UX279" s="233"/>
      <c r="UY279" s="233"/>
      <c r="UZ279" s="233"/>
      <c r="VA279" s="233"/>
      <c r="VB279" s="233"/>
      <c r="VC279" s="233"/>
      <c r="VD279" s="233"/>
      <c r="VE279" s="233"/>
      <c r="VF279" s="233"/>
      <c r="VG279" s="233"/>
      <c r="VH279" s="233"/>
      <c r="VI279" s="233"/>
      <c r="VJ279" s="233"/>
      <c r="VK279" s="233"/>
      <c r="VL279" s="233"/>
      <c r="VM279" s="233"/>
      <c r="VN279" s="233"/>
      <c r="VO279" s="233"/>
      <c r="VP279" s="233"/>
      <c r="VQ279" s="233"/>
      <c r="VR279" s="233"/>
      <c r="VS279" s="233"/>
      <c r="VT279" s="233"/>
      <c r="VU279" s="233"/>
      <c r="VV279" s="233"/>
      <c r="VW279" s="233"/>
      <c r="VX279" s="233"/>
      <c r="VY279" s="233"/>
      <c r="VZ279" s="233"/>
      <c r="WA279" s="233"/>
      <c r="WB279" s="233"/>
      <c r="WC279" s="233"/>
      <c r="WD279" s="233"/>
      <c r="WE279" s="233"/>
      <c r="WF279" s="233"/>
      <c r="WG279" s="233"/>
      <c r="WH279" s="233"/>
      <c r="WI279" s="233"/>
      <c r="WJ279" s="233"/>
      <c r="WK279" s="233"/>
      <c r="WL279" s="233"/>
      <c r="WM279" s="233"/>
      <c r="WN279" s="233"/>
      <c r="WO279" s="233"/>
      <c r="WP279" s="233"/>
      <c r="WQ279" s="233"/>
      <c r="WR279" s="233"/>
      <c r="WS279" s="233"/>
      <c r="WT279" s="233"/>
      <c r="WU279" s="233"/>
      <c r="WV279" s="233"/>
      <c r="WW279" s="233"/>
      <c r="WX279" s="233"/>
      <c r="WY279" s="233"/>
      <c r="WZ279" s="233"/>
      <c r="XA279" s="233"/>
      <c r="XB279" s="233"/>
      <c r="XC279" s="233"/>
      <c r="XD279" s="233"/>
      <c r="XE279" s="233"/>
      <c r="XF279" s="233"/>
      <c r="XG279" s="233"/>
      <c r="XH279" s="233"/>
      <c r="XI279" s="233"/>
      <c r="XJ279" s="233"/>
      <c r="XK279" s="233"/>
      <c r="XL279" s="233"/>
      <c r="XM279" s="233"/>
      <c r="XN279" s="233"/>
      <c r="XO279" s="233"/>
      <c r="XP279" s="233"/>
      <c r="XQ279" s="233"/>
      <c r="XR279" s="233"/>
      <c r="XS279" s="233"/>
      <c r="XT279" s="233"/>
      <c r="XU279" s="233"/>
      <c r="XV279" s="233"/>
      <c r="XW279" s="233"/>
      <c r="XX279" s="233"/>
      <c r="XY279" s="233"/>
      <c r="XZ279" s="233"/>
      <c r="YA279" s="233"/>
      <c r="YB279" s="233"/>
      <c r="YC279" s="233"/>
      <c r="YD279" s="233"/>
      <c r="YE279" s="233"/>
      <c r="YF279" s="233"/>
      <c r="YG279" s="233"/>
      <c r="YH279" s="233"/>
      <c r="YI279" s="233"/>
      <c r="YJ279" s="233"/>
      <c r="YK279" s="233"/>
      <c r="YL279" s="233"/>
      <c r="YM279" s="233"/>
      <c r="YN279" s="233"/>
      <c r="YO279" s="233"/>
      <c r="YP279" s="233"/>
      <c r="YQ279" s="233"/>
      <c r="YR279" s="233"/>
      <c r="YS279" s="233"/>
      <c r="YT279" s="233"/>
      <c r="YU279" s="233"/>
      <c r="YV279" s="233"/>
      <c r="YW279" s="233"/>
      <c r="YX279" s="233"/>
      <c r="YY279" s="233"/>
      <c r="YZ279" s="233"/>
      <c r="ZA279" s="233"/>
      <c r="ZB279" s="233"/>
      <c r="ZC279" s="233"/>
      <c r="ZD279" s="233"/>
      <c r="ZE279" s="233"/>
      <c r="ZF279" s="233"/>
      <c r="ZG279" s="233"/>
      <c r="ZH279" s="233"/>
      <c r="ZI279" s="233"/>
      <c r="ZJ279" s="233"/>
      <c r="ZK279" s="233"/>
      <c r="ZL279" s="233"/>
      <c r="ZM279" s="233"/>
      <c r="ZN279" s="233"/>
      <c r="ZO279" s="233"/>
      <c r="ZP279" s="233"/>
      <c r="ZQ279" s="233"/>
      <c r="ZR279" s="233"/>
      <c r="ZS279" s="233"/>
      <c r="ZT279" s="233"/>
      <c r="ZU279" s="233"/>
      <c r="ZV279" s="233"/>
      <c r="ZW279" s="233"/>
      <c r="ZX279" s="233"/>
      <c r="ZY279" s="233"/>
      <c r="ZZ279" s="233"/>
      <c r="AAA279" s="233"/>
      <c r="AAB279" s="233"/>
      <c r="AAC279" s="233"/>
      <c r="AAD279" s="233"/>
      <c r="AAE279" s="233"/>
      <c r="AAF279" s="233"/>
      <c r="AAG279" s="233"/>
      <c r="AAH279" s="233"/>
      <c r="AAI279" s="233"/>
      <c r="AAJ279" s="233"/>
      <c r="AAK279" s="233"/>
      <c r="AAL279" s="233"/>
      <c r="AAM279" s="233"/>
      <c r="AAN279" s="233"/>
      <c r="AAO279" s="233"/>
      <c r="AAP279" s="233"/>
      <c r="AAQ279" s="233"/>
      <c r="AAR279" s="233"/>
      <c r="AAS279" s="233"/>
      <c r="AAT279" s="233"/>
      <c r="AAU279" s="233"/>
      <c r="AAV279" s="233"/>
      <c r="AAW279" s="233"/>
      <c r="AAX279" s="233"/>
      <c r="AAY279" s="233"/>
      <c r="AAZ279" s="233"/>
      <c r="ABA279" s="233"/>
      <c r="ABB279" s="233"/>
      <c r="ABC279" s="233"/>
      <c r="ABD279" s="233"/>
      <c r="ABE279" s="233"/>
      <c r="ABF279" s="233"/>
      <c r="ABG279" s="233"/>
      <c r="ABH279" s="233"/>
      <c r="ABI279" s="233"/>
      <c r="ABJ279" s="233"/>
      <c r="ABK279" s="233"/>
      <c r="ABL279" s="233"/>
      <c r="ABM279" s="233"/>
      <c r="ABN279" s="233"/>
      <c r="ABO279" s="233"/>
      <c r="ABP279" s="233"/>
      <c r="ABQ279" s="233"/>
      <c r="ABR279" s="233"/>
      <c r="ABS279" s="233"/>
      <c r="ABT279" s="233"/>
      <c r="ABU279" s="233"/>
      <c r="ABV279" s="233"/>
      <c r="ABW279" s="233"/>
      <c r="ABX279" s="233"/>
      <c r="ABY279" s="233"/>
      <c r="ABZ279" s="233"/>
      <c r="ACA279" s="233"/>
      <c r="ACB279" s="233"/>
      <c r="ACC279" s="233"/>
      <c r="ACD279" s="233"/>
      <c r="ACE279" s="233"/>
      <c r="ACF279" s="233"/>
      <c r="ACG279" s="233"/>
      <c r="ACH279" s="233"/>
      <c r="ACI279" s="233"/>
      <c r="ACJ279" s="233"/>
      <c r="ACK279" s="233"/>
      <c r="ACL279" s="233"/>
      <c r="ACM279" s="233"/>
      <c r="ACN279" s="233"/>
      <c r="ACO279" s="233"/>
      <c r="ACP279" s="233"/>
      <c r="ACQ279" s="233"/>
      <c r="ACR279" s="233"/>
      <c r="ACS279" s="233"/>
      <c r="ACT279" s="233"/>
      <c r="ACU279" s="233"/>
      <c r="ACV279" s="233"/>
      <c r="ACW279" s="233"/>
      <c r="ACX279" s="233"/>
      <c r="ACY279" s="233"/>
      <c r="ACZ279" s="233"/>
      <c r="ADA279" s="233"/>
      <c r="ADB279" s="233"/>
      <c r="ADC279" s="233"/>
      <c r="ADD279" s="233"/>
      <c r="ADE279" s="233"/>
      <c r="ADF279" s="233"/>
      <c r="ADG279" s="233"/>
      <c r="ADH279" s="233"/>
      <c r="ADI279" s="233"/>
      <c r="ADJ279" s="233"/>
      <c r="ADK279" s="233"/>
      <c r="ADL279" s="233"/>
      <c r="ADM279" s="233"/>
      <c r="ADN279" s="233"/>
      <c r="ADO279" s="233"/>
      <c r="ADP279" s="233"/>
      <c r="ADQ279" s="233"/>
      <c r="ADR279" s="233"/>
      <c r="ADS279" s="233"/>
      <c r="ADT279" s="233"/>
      <c r="ADU279" s="233"/>
      <c r="ADV279" s="233"/>
      <c r="ADW279" s="233"/>
      <c r="ADX279" s="233"/>
      <c r="ADY279" s="233"/>
      <c r="ADZ279" s="233"/>
      <c r="AEA279" s="233"/>
      <c r="AEB279" s="233"/>
      <c r="AEC279" s="233"/>
      <c r="AED279" s="233"/>
      <c r="AEE279" s="233"/>
      <c r="AEF279" s="233"/>
      <c r="AEG279" s="233"/>
      <c r="AEH279" s="233"/>
      <c r="AEI279" s="233"/>
      <c r="AEJ279" s="233"/>
      <c r="AEK279" s="233"/>
      <c r="AEL279" s="233"/>
      <c r="AEM279" s="233"/>
      <c r="AEN279" s="233"/>
      <c r="AEO279" s="233"/>
      <c r="AEP279" s="233"/>
      <c r="AEQ279" s="233"/>
      <c r="AER279" s="233"/>
      <c r="AES279" s="233"/>
      <c r="AET279" s="233"/>
      <c r="AEU279" s="233"/>
      <c r="AEV279" s="233"/>
      <c r="AEW279" s="233"/>
      <c r="AEX279" s="233"/>
      <c r="AEY279" s="233"/>
      <c r="AEZ279" s="233"/>
      <c r="AFA279" s="233"/>
      <c r="AFB279" s="233"/>
      <c r="AFC279" s="233"/>
      <c r="AFD279" s="233"/>
      <c r="AFE279" s="233"/>
      <c r="AFF279" s="233"/>
      <c r="AFG279" s="233"/>
      <c r="AFH279" s="233"/>
      <c r="AFI279" s="233"/>
      <c r="AFJ279" s="233"/>
      <c r="AFK279" s="233"/>
      <c r="AFL279" s="233"/>
      <c r="AFM279" s="233"/>
      <c r="AFN279" s="233"/>
      <c r="AFO279" s="233"/>
      <c r="AFP279" s="233"/>
      <c r="AFQ279" s="233"/>
      <c r="AFR279" s="233"/>
      <c r="AFS279" s="233"/>
      <c r="AFT279" s="233"/>
      <c r="AFU279" s="233"/>
      <c r="AFV279" s="233"/>
      <c r="AFW279" s="233"/>
      <c r="AFX279" s="233"/>
      <c r="AFY279" s="233"/>
      <c r="AFZ279" s="233"/>
      <c r="AGA279" s="233"/>
      <c r="AGB279" s="233"/>
      <c r="AGC279" s="233"/>
      <c r="AGD279" s="233"/>
      <c r="AGE279" s="233"/>
      <c r="AGF279" s="233"/>
      <c r="AGG279" s="233"/>
      <c r="AGH279" s="233"/>
      <c r="AGI279" s="233"/>
      <c r="AGJ279" s="233"/>
      <c r="AGK279" s="233"/>
      <c r="AGL279" s="233"/>
      <c r="AGM279" s="233"/>
      <c r="AGN279" s="233"/>
      <c r="AGO279" s="233"/>
      <c r="AGP279" s="233"/>
      <c r="AGQ279" s="233"/>
      <c r="AGR279" s="233"/>
      <c r="AGS279" s="233"/>
      <c r="AGT279" s="233"/>
      <c r="AGU279" s="233"/>
      <c r="AGV279" s="233"/>
      <c r="AGW279" s="233"/>
      <c r="AGX279" s="233"/>
      <c r="AGY279" s="233"/>
      <c r="AGZ279" s="233"/>
      <c r="AHA279" s="233"/>
      <c r="AHB279" s="233"/>
      <c r="AHC279" s="233"/>
      <c r="AHD279" s="233"/>
      <c r="AHE279" s="233"/>
      <c r="AHF279" s="233"/>
      <c r="AHG279" s="233"/>
      <c r="AHH279" s="233"/>
      <c r="AHI279" s="233"/>
      <c r="AHJ279" s="233"/>
      <c r="AHK279" s="233"/>
      <c r="AHL279" s="233"/>
      <c r="AHM279" s="233"/>
      <c r="AHN279" s="233"/>
      <c r="AHO279" s="233"/>
      <c r="AHP279" s="233"/>
      <c r="AHQ279" s="233"/>
      <c r="AHR279" s="233"/>
      <c r="AHS279" s="233"/>
      <c r="AHT279" s="233"/>
      <c r="AHU279" s="233"/>
      <c r="AHV279" s="233"/>
      <c r="AHW279" s="233"/>
      <c r="AHX279" s="233"/>
      <c r="AHY279" s="233"/>
      <c r="AHZ279" s="233"/>
      <c r="AIA279" s="233"/>
      <c r="AIB279" s="233"/>
      <c r="AIC279" s="233"/>
      <c r="AID279" s="233"/>
      <c r="AIE279" s="233"/>
      <c r="AIF279" s="233"/>
      <c r="AIG279" s="233"/>
      <c r="AIH279" s="233"/>
      <c r="AII279" s="233"/>
      <c r="AIJ279" s="233"/>
      <c r="AIK279" s="233"/>
      <c r="AIL279" s="233"/>
      <c r="AIM279" s="233"/>
      <c r="AIN279" s="233"/>
      <c r="AIO279" s="233"/>
      <c r="AIP279" s="233"/>
      <c r="AIQ279" s="233"/>
      <c r="AIR279" s="233"/>
      <c r="AIS279" s="233"/>
      <c r="AIT279" s="233"/>
      <c r="AIU279" s="233"/>
      <c r="AIV279" s="233"/>
      <c r="AIW279" s="233"/>
      <c r="AIX279" s="233"/>
      <c r="AIY279" s="233"/>
      <c r="AIZ279" s="233"/>
      <c r="AJA279" s="233"/>
      <c r="AJB279" s="233"/>
      <c r="AJC279" s="233"/>
      <c r="AJD279" s="233"/>
      <c r="AJE279" s="233"/>
      <c r="AJF279" s="233"/>
      <c r="AJG279" s="233"/>
      <c r="AJH279" s="233"/>
      <c r="AJI279" s="233"/>
      <c r="AJJ279" s="233"/>
      <c r="AJK279" s="233"/>
      <c r="AJL279" s="233"/>
      <c r="AJM279" s="233"/>
      <c r="AJN279" s="233"/>
      <c r="AJO279" s="233"/>
      <c r="AJP279" s="233"/>
      <c r="AJQ279" s="233"/>
      <c r="AJR279" s="233"/>
      <c r="AJS279" s="233"/>
      <c r="AJT279" s="233"/>
      <c r="AJU279" s="233"/>
      <c r="AJV279" s="233"/>
      <c r="AJW279" s="233"/>
      <c r="AJX279" s="233"/>
      <c r="AJY279" s="233"/>
      <c r="AJZ279" s="233"/>
      <c r="AKA279" s="233"/>
      <c r="AKB279" s="233"/>
      <c r="AKC279" s="233"/>
      <c r="AKD279" s="233"/>
      <c r="AKE279" s="233"/>
      <c r="AKF279" s="233"/>
      <c r="AKG279" s="233"/>
      <c r="AKH279" s="233"/>
      <c r="AKI279" s="233"/>
      <c r="AKJ279" s="233"/>
      <c r="AKK279" s="233"/>
      <c r="AKL279" s="233"/>
      <c r="AKM279" s="233"/>
      <c r="AKN279" s="233"/>
      <c r="AKO279" s="233"/>
      <c r="AKP279" s="233"/>
      <c r="AKQ279" s="233"/>
      <c r="AKR279" s="233"/>
      <c r="AKS279" s="233"/>
      <c r="AKT279" s="233"/>
      <c r="AKU279" s="233"/>
      <c r="AKV279" s="233"/>
      <c r="AKW279" s="233"/>
      <c r="AKX279" s="233"/>
      <c r="AKY279" s="233"/>
      <c r="AKZ279" s="233"/>
      <c r="ALA279" s="233"/>
      <c r="ALB279" s="233"/>
      <c r="ALC279" s="233"/>
      <c r="ALD279" s="233"/>
      <c r="ALE279" s="233"/>
      <c r="ALF279" s="233"/>
      <c r="ALG279" s="233"/>
      <c r="ALH279" s="233"/>
      <c r="ALI279" s="233"/>
      <c r="ALJ279" s="233"/>
      <c r="ALK279" s="233"/>
      <c r="ALL279" s="233"/>
      <c r="ALM279" s="233"/>
      <c r="ALN279" s="233"/>
      <c r="ALO279" s="233"/>
      <c r="ALP279" s="233"/>
      <c r="ALQ279" s="233"/>
      <c r="ALR279" s="233"/>
      <c r="ALS279" s="233"/>
      <c r="ALT279" s="233"/>
      <c r="ALU279" s="233"/>
      <c r="ALV279" s="233"/>
      <c r="ALW279" s="233"/>
      <c r="ALX279" s="233"/>
      <c r="ALY279" s="233"/>
      <c r="ALZ279" s="233"/>
      <c r="AMA279" s="233"/>
      <c r="AMB279" s="233"/>
      <c r="AMC279" s="233"/>
      <c r="AMD279" s="233"/>
      <c r="AME279" s="233"/>
      <c r="AMF279" s="233"/>
      <c r="AMG279" s="233"/>
      <c r="AMH279" s="233"/>
      <c r="AMI279" s="233"/>
      <c r="AMJ279" s="233"/>
      <c r="AMK279" s="233"/>
      <c r="AML279" s="233"/>
      <c r="AMM279" s="233"/>
      <c r="AMN279" s="233"/>
    </row>
    <row r="280" spans="1:1028" s="234" customFormat="1" ht="24.95" customHeight="1" x14ac:dyDescent="0.2">
      <c r="A280" s="524" t="s">
        <v>698</v>
      </c>
      <c r="B280" s="525" t="s">
        <v>25</v>
      </c>
      <c r="C280" s="525">
        <v>92642</v>
      </c>
      <c r="D280" s="519" t="s">
        <v>640</v>
      </c>
      <c r="E280" s="510" t="s">
        <v>616</v>
      </c>
      <c r="F280" s="520">
        <v>7</v>
      </c>
      <c r="G280" s="521">
        <v>193.01</v>
      </c>
      <c r="H280" s="201">
        <f t="shared" si="207"/>
        <v>1351.07</v>
      </c>
      <c r="I280" s="202">
        <f t="shared" si="208"/>
        <v>1686.67</v>
      </c>
      <c r="J280" s="203">
        <f t="shared" si="206"/>
        <v>1.9112716767525329E-3</v>
      </c>
      <c r="K280" s="233"/>
      <c r="L280" s="233"/>
      <c r="M280" s="233"/>
      <c r="N280" s="233"/>
      <c r="O280" s="233"/>
      <c r="P280" s="233"/>
      <c r="Q280" s="233"/>
      <c r="R280" s="233"/>
      <c r="S280" s="233"/>
      <c r="T280" s="233"/>
      <c r="U280" s="233"/>
      <c r="V280" s="233"/>
      <c r="W280" s="233"/>
      <c r="X280" s="233"/>
      <c r="Y280" s="233"/>
      <c r="Z280" s="233"/>
      <c r="AA280" s="233"/>
      <c r="AB280" s="233"/>
      <c r="AC280" s="233"/>
      <c r="AD280" s="233"/>
      <c r="AE280" s="233"/>
      <c r="AF280" s="233"/>
      <c r="AG280" s="233"/>
      <c r="AH280" s="233"/>
      <c r="AI280" s="233"/>
      <c r="AJ280" s="233"/>
      <c r="AK280" s="233"/>
      <c r="AL280" s="233"/>
      <c r="AM280" s="233"/>
      <c r="AN280" s="233"/>
      <c r="AO280" s="233"/>
      <c r="AP280" s="233"/>
      <c r="AQ280" s="233"/>
      <c r="AR280" s="233"/>
      <c r="AS280" s="233"/>
      <c r="AT280" s="233"/>
      <c r="AU280" s="233"/>
      <c r="AV280" s="233"/>
      <c r="AW280" s="233"/>
      <c r="AX280" s="233"/>
      <c r="AY280" s="233"/>
      <c r="AZ280" s="233"/>
      <c r="BA280" s="233"/>
      <c r="BB280" s="233"/>
      <c r="BC280" s="233"/>
      <c r="BD280" s="233"/>
      <c r="BE280" s="233"/>
      <c r="BF280" s="233"/>
      <c r="BG280" s="233"/>
      <c r="BH280" s="233"/>
      <c r="BI280" s="233"/>
      <c r="BJ280" s="233"/>
      <c r="BK280" s="233"/>
      <c r="BL280" s="233"/>
      <c r="BM280" s="233"/>
      <c r="BN280" s="233"/>
      <c r="BO280" s="233"/>
      <c r="BP280" s="233"/>
      <c r="BQ280" s="233"/>
      <c r="BR280" s="233"/>
      <c r="BS280" s="233"/>
      <c r="BT280" s="233"/>
      <c r="BU280" s="233"/>
      <c r="BV280" s="233"/>
      <c r="BW280" s="233"/>
      <c r="BX280" s="233"/>
      <c r="BY280" s="233"/>
      <c r="BZ280" s="233"/>
      <c r="CA280" s="233"/>
      <c r="CB280" s="233"/>
      <c r="CC280" s="233"/>
      <c r="CD280" s="233"/>
      <c r="CE280" s="233"/>
      <c r="CF280" s="233"/>
      <c r="CG280" s="233"/>
      <c r="CH280" s="233"/>
      <c r="CI280" s="233"/>
      <c r="CJ280" s="233"/>
      <c r="CK280" s="233"/>
      <c r="CL280" s="233"/>
      <c r="CM280" s="233"/>
      <c r="CN280" s="233"/>
      <c r="CO280" s="233"/>
      <c r="CP280" s="233"/>
      <c r="CQ280" s="233"/>
      <c r="CR280" s="233"/>
      <c r="CS280" s="233"/>
      <c r="CT280" s="233"/>
      <c r="CU280" s="233"/>
      <c r="CV280" s="233"/>
      <c r="CW280" s="233"/>
      <c r="CX280" s="233"/>
      <c r="CY280" s="233"/>
      <c r="CZ280" s="233"/>
      <c r="DA280" s="233"/>
      <c r="DB280" s="233"/>
      <c r="DC280" s="233"/>
      <c r="DD280" s="233"/>
      <c r="DE280" s="233"/>
      <c r="DF280" s="233"/>
      <c r="DG280" s="233"/>
      <c r="DH280" s="233"/>
      <c r="DI280" s="233"/>
      <c r="DJ280" s="233"/>
      <c r="DK280" s="233"/>
      <c r="DL280" s="233"/>
      <c r="DM280" s="233"/>
      <c r="DN280" s="233"/>
      <c r="DO280" s="233"/>
      <c r="DP280" s="233"/>
      <c r="DQ280" s="233"/>
      <c r="DR280" s="233"/>
      <c r="DS280" s="233"/>
      <c r="DT280" s="233"/>
      <c r="DU280" s="233"/>
      <c r="DV280" s="233"/>
      <c r="DW280" s="233"/>
      <c r="DX280" s="233"/>
      <c r="DY280" s="233"/>
      <c r="DZ280" s="233"/>
      <c r="EA280" s="233"/>
      <c r="EB280" s="233"/>
      <c r="EC280" s="233"/>
      <c r="ED280" s="233"/>
      <c r="EE280" s="233"/>
      <c r="EF280" s="233"/>
      <c r="EG280" s="233"/>
      <c r="EH280" s="233"/>
      <c r="EI280" s="233"/>
      <c r="EJ280" s="233"/>
      <c r="EK280" s="233"/>
      <c r="EL280" s="233"/>
      <c r="EM280" s="233"/>
      <c r="EN280" s="233"/>
      <c r="EO280" s="233"/>
      <c r="EP280" s="233"/>
      <c r="EQ280" s="233"/>
      <c r="ER280" s="233"/>
      <c r="ES280" s="233"/>
      <c r="ET280" s="233"/>
      <c r="EU280" s="233"/>
      <c r="EV280" s="233"/>
      <c r="EW280" s="233"/>
      <c r="EX280" s="233"/>
      <c r="EY280" s="233"/>
      <c r="EZ280" s="233"/>
      <c r="FA280" s="233"/>
      <c r="FB280" s="233"/>
      <c r="FC280" s="233"/>
      <c r="FD280" s="233"/>
      <c r="FE280" s="233"/>
      <c r="FF280" s="233"/>
      <c r="FG280" s="233"/>
      <c r="FH280" s="233"/>
      <c r="FI280" s="233"/>
      <c r="FJ280" s="233"/>
      <c r="FK280" s="233"/>
      <c r="FL280" s="233"/>
      <c r="FM280" s="233"/>
      <c r="FN280" s="233"/>
      <c r="FO280" s="233"/>
      <c r="FP280" s="233"/>
      <c r="FQ280" s="233"/>
      <c r="FR280" s="233"/>
      <c r="FS280" s="233"/>
      <c r="FT280" s="233"/>
      <c r="FU280" s="233"/>
      <c r="FV280" s="233"/>
      <c r="FW280" s="233"/>
      <c r="FX280" s="233"/>
      <c r="FY280" s="233"/>
      <c r="FZ280" s="233"/>
      <c r="GA280" s="233"/>
      <c r="GB280" s="233"/>
      <c r="GC280" s="233"/>
      <c r="GD280" s="233"/>
      <c r="GE280" s="233"/>
      <c r="GF280" s="233"/>
      <c r="GG280" s="233"/>
      <c r="GH280" s="233"/>
      <c r="GI280" s="233"/>
      <c r="GJ280" s="233"/>
      <c r="GK280" s="461"/>
      <c r="GL280" s="461"/>
      <c r="GM280" s="461"/>
      <c r="GN280" s="461"/>
      <c r="GO280" s="461"/>
      <c r="GP280" s="461"/>
      <c r="GQ280" s="461"/>
      <c r="GR280" s="461"/>
      <c r="GS280" s="461"/>
      <c r="GT280" s="461"/>
      <c r="GU280" s="461"/>
      <c r="GV280" s="461"/>
      <c r="GW280" s="461"/>
      <c r="GX280" s="461"/>
      <c r="GY280" s="461"/>
      <c r="GZ280" s="461"/>
      <c r="HA280" s="461"/>
      <c r="HB280" s="461"/>
      <c r="HC280" s="461"/>
      <c r="HD280" s="461"/>
      <c r="HE280" s="461"/>
      <c r="HF280" s="461"/>
      <c r="HG280" s="461"/>
      <c r="HH280" s="461"/>
      <c r="HI280" s="461"/>
      <c r="HJ280" s="461"/>
      <c r="HK280" s="461"/>
      <c r="HL280" s="461"/>
      <c r="HM280" s="461"/>
      <c r="HN280" s="461"/>
      <c r="HO280" s="461"/>
      <c r="HP280" s="461"/>
      <c r="HQ280" s="461"/>
      <c r="HR280" s="461"/>
      <c r="HS280" s="461"/>
      <c r="HT280" s="461"/>
      <c r="HU280" s="461"/>
      <c r="HV280" s="461"/>
      <c r="HW280" s="461"/>
      <c r="HX280" s="461"/>
      <c r="HY280" s="461"/>
      <c r="HZ280" s="461"/>
      <c r="IA280" s="461"/>
      <c r="IB280" s="461"/>
      <c r="IC280" s="461"/>
      <c r="ID280" s="461"/>
      <c r="IE280" s="461"/>
      <c r="IF280" s="461"/>
      <c r="IG280" s="461"/>
      <c r="IH280" s="462"/>
      <c r="II280" s="462"/>
      <c r="IJ280" s="462"/>
      <c r="IK280" s="462"/>
      <c r="IL280" s="462"/>
      <c r="IM280" s="462"/>
      <c r="IN280" s="462"/>
      <c r="IO280" s="462"/>
      <c r="IP280" s="233"/>
      <c r="IQ280" s="233"/>
      <c r="IR280" s="233"/>
      <c r="IS280" s="233"/>
      <c r="IT280" s="233"/>
      <c r="IU280" s="233"/>
      <c r="IV280" s="233"/>
      <c r="IW280" s="233"/>
      <c r="IX280" s="233"/>
      <c r="IY280" s="233"/>
      <c r="IZ280" s="233"/>
      <c r="JA280" s="233"/>
      <c r="JB280" s="233"/>
      <c r="JC280" s="233"/>
      <c r="JD280" s="233"/>
      <c r="JE280" s="233"/>
      <c r="JF280" s="233"/>
      <c r="JG280" s="233"/>
      <c r="JH280" s="233"/>
      <c r="JI280" s="233"/>
      <c r="JJ280" s="233"/>
      <c r="JK280" s="233"/>
      <c r="JL280" s="233"/>
      <c r="JM280" s="233"/>
      <c r="JN280" s="233"/>
      <c r="JO280" s="233"/>
      <c r="JP280" s="233"/>
      <c r="JQ280" s="233"/>
      <c r="JR280" s="233"/>
      <c r="JS280" s="233"/>
      <c r="JT280" s="233"/>
      <c r="JU280" s="233"/>
      <c r="JV280" s="233"/>
      <c r="JW280" s="233"/>
      <c r="JX280" s="233"/>
      <c r="JY280" s="233"/>
      <c r="JZ280" s="233"/>
      <c r="KA280" s="233"/>
      <c r="KB280" s="233"/>
      <c r="KC280" s="233"/>
      <c r="KD280" s="233"/>
      <c r="KE280" s="233"/>
      <c r="KF280" s="233"/>
      <c r="KG280" s="233"/>
      <c r="KH280" s="233"/>
      <c r="KI280" s="233"/>
      <c r="KJ280" s="233"/>
      <c r="KK280" s="233"/>
      <c r="KL280" s="233"/>
      <c r="KM280" s="233"/>
      <c r="KN280" s="233"/>
      <c r="KO280" s="233"/>
      <c r="KP280" s="233"/>
      <c r="KQ280" s="233"/>
      <c r="KR280" s="233"/>
      <c r="KS280" s="233"/>
      <c r="KT280" s="233"/>
      <c r="KU280" s="233"/>
      <c r="KV280" s="233"/>
      <c r="KW280" s="233"/>
      <c r="KX280" s="233"/>
      <c r="KY280" s="233"/>
      <c r="KZ280" s="233"/>
      <c r="LA280" s="233"/>
      <c r="LB280" s="233"/>
      <c r="LC280" s="233"/>
      <c r="LD280" s="233"/>
      <c r="LE280" s="233"/>
      <c r="LF280" s="233"/>
      <c r="LG280" s="233"/>
      <c r="LH280" s="233"/>
      <c r="LI280" s="233"/>
      <c r="LJ280" s="233"/>
      <c r="LK280" s="233"/>
      <c r="LL280" s="233"/>
      <c r="LM280" s="233"/>
      <c r="LN280" s="233"/>
      <c r="LO280" s="233"/>
      <c r="LP280" s="233"/>
      <c r="LQ280" s="233"/>
      <c r="LR280" s="233"/>
      <c r="LS280" s="233"/>
      <c r="LT280" s="233"/>
      <c r="LU280" s="233"/>
      <c r="LV280" s="233"/>
      <c r="LW280" s="233"/>
      <c r="LX280" s="233"/>
      <c r="LY280" s="233"/>
      <c r="LZ280" s="233"/>
      <c r="MA280" s="233"/>
      <c r="MB280" s="233"/>
      <c r="MC280" s="233"/>
      <c r="MD280" s="233"/>
      <c r="ME280" s="233"/>
      <c r="MF280" s="233"/>
      <c r="MG280" s="233"/>
      <c r="MH280" s="233"/>
      <c r="MI280" s="233"/>
      <c r="MJ280" s="233"/>
      <c r="MK280" s="233"/>
      <c r="ML280" s="233"/>
      <c r="MM280" s="233"/>
      <c r="MN280" s="233"/>
      <c r="MO280" s="233"/>
      <c r="MP280" s="233"/>
      <c r="MQ280" s="233"/>
      <c r="MR280" s="233"/>
      <c r="MS280" s="233"/>
      <c r="MT280" s="233"/>
      <c r="MU280" s="233"/>
      <c r="MV280" s="233"/>
      <c r="MW280" s="233"/>
      <c r="MX280" s="233"/>
      <c r="MY280" s="233"/>
      <c r="MZ280" s="233"/>
      <c r="NA280" s="233"/>
      <c r="NB280" s="233"/>
      <c r="NC280" s="233"/>
      <c r="ND280" s="233"/>
      <c r="NE280" s="233"/>
      <c r="NF280" s="233"/>
      <c r="NG280" s="233"/>
      <c r="NH280" s="233"/>
      <c r="NI280" s="233"/>
      <c r="NJ280" s="233"/>
      <c r="NK280" s="233"/>
      <c r="NL280" s="233"/>
      <c r="NM280" s="233"/>
      <c r="NN280" s="233"/>
      <c r="NO280" s="233"/>
      <c r="NP280" s="233"/>
      <c r="NQ280" s="233"/>
      <c r="NR280" s="233"/>
      <c r="NS280" s="233"/>
      <c r="NT280" s="233"/>
      <c r="NU280" s="233"/>
      <c r="NV280" s="233"/>
      <c r="NW280" s="233"/>
      <c r="NX280" s="233"/>
      <c r="NY280" s="233"/>
      <c r="NZ280" s="233"/>
      <c r="OA280" s="233"/>
      <c r="OB280" s="233"/>
      <c r="OC280" s="233"/>
      <c r="OD280" s="233"/>
      <c r="OE280" s="233"/>
      <c r="OF280" s="233"/>
      <c r="OG280" s="233"/>
      <c r="OH280" s="233"/>
      <c r="OI280" s="233"/>
      <c r="OJ280" s="233"/>
      <c r="OK280" s="233"/>
      <c r="OL280" s="233"/>
      <c r="OM280" s="233"/>
      <c r="ON280" s="233"/>
      <c r="OO280" s="233"/>
      <c r="OP280" s="233"/>
      <c r="OQ280" s="233"/>
      <c r="OR280" s="233"/>
      <c r="OS280" s="233"/>
      <c r="OT280" s="233"/>
      <c r="OU280" s="233"/>
      <c r="OV280" s="233"/>
      <c r="OW280" s="233"/>
      <c r="OX280" s="233"/>
      <c r="OY280" s="233"/>
      <c r="OZ280" s="233"/>
      <c r="PA280" s="233"/>
      <c r="PB280" s="233"/>
      <c r="PC280" s="233"/>
      <c r="PD280" s="233"/>
      <c r="PE280" s="233"/>
      <c r="PF280" s="233"/>
      <c r="PG280" s="233"/>
      <c r="PH280" s="233"/>
      <c r="PI280" s="233"/>
      <c r="PJ280" s="233"/>
      <c r="PK280" s="233"/>
      <c r="PL280" s="233"/>
      <c r="PM280" s="233"/>
      <c r="PN280" s="233"/>
      <c r="PO280" s="233"/>
      <c r="PP280" s="233"/>
      <c r="PQ280" s="233"/>
      <c r="PR280" s="233"/>
      <c r="PS280" s="233"/>
      <c r="PT280" s="233"/>
      <c r="PU280" s="233"/>
      <c r="PV280" s="233"/>
      <c r="PW280" s="233"/>
      <c r="PX280" s="233"/>
      <c r="PY280" s="233"/>
      <c r="PZ280" s="233"/>
      <c r="QA280" s="233"/>
      <c r="QB280" s="233"/>
      <c r="QC280" s="233"/>
      <c r="QD280" s="233"/>
      <c r="QE280" s="233"/>
      <c r="QF280" s="233"/>
      <c r="QG280" s="233"/>
      <c r="QH280" s="233"/>
      <c r="QI280" s="233"/>
      <c r="QJ280" s="233"/>
      <c r="QK280" s="233"/>
      <c r="QL280" s="233"/>
      <c r="QM280" s="233"/>
      <c r="QN280" s="233"/>
      <c r="QO280" s="233"/>
      <c r="QP280" s="233"/>
      <c r="QQ280" s="233"/>
      <c r="QR280" s="233"/>
      <c r="QS280" s="233"/>
      <c r="QT280" s="233"/>
      <c r="QU280" s="233"/>
      <c r="QV280" s="233"/>
      <c r="QW280" s="233"/>
      <c r="QX280" s="233"/>
      <c r="QY280" s="233"/>
      <c r="QZ280" s="233"/>
      <c r="RA280" s="233"/>
      <c r="RB280" s="233"/>
      <c r="RC280" s="233"/>
      <c r="RD280" s="233"/>
      <c r="RE280" s="233"/>
      <c r="RF280" s="233"/>
      <c r="RG280" s="233"/>
      <c r="RH280" s="233"/>
      <c r="RI280" s="233"/>
      <c r="RJ280" s="233"/>
      <c r="RK280" s="233"/>
      <c r="RL280" s="233"/>
      <c r="RM280" s="233"/>
      <c r="RN280" s="233"/>
      <c r="RO280" s="233"/>
      <c r="RP280" s="233"/>
      <c r="RQ280" s="233"/>
      <c r="RR280" s="233"/>
      <c r="RS280" s="233"/>
      <c r="RT280" s="233"/>
      <c r="RU280" s="233"/>
      <c r="RV280" s="233"/>
      <c r="RW280" s="233"/>
      <c r="RX280" s="233"/>
      <c r="RY280" s="233"/>
      <c r="RZ280" s="233"/>
      <c r="SA280" s="233"/>
      <c r="SB280" s="233"/>
      <c r="SC280" s="233"/>
      <c r="SD280" s="233"/>
      <c r="SE280" s="233"/>
      <c r="SF280" s="233"/>
      <c r="SG280" s="233"/>
      <c r="SH280" s="233"/>
      <c r="SI280" s="233"/>
      <c r="SJ280" s="233"/>
      <c r="SK280" s="233"/>
      <c r="SL280" s="233"/>
      <c r="SM280" s="233"/>
      <c r="SN280" s="233"/>
      <c r="SO280" s="233"/>
      <c r="SP280" s="233"/>
      <c r="SQ280" s="233"/>
      <c r="SR280" s="233"/>
      <c r="SS280" s="233"/>
      <c r="ST280" s="233"/>
      <c r="SU280" s="233"/>
      <c r="SV280" s="233"/>
      <c r="SW280" s="233"/>
      <c r="SX280" s="233"/>
      <c r="SY280" s="233"/>
      <c r="SZ280" s="233"/>
      <c r="TA280" s="233"/>
      <c r="TB280" s="233"/>
      <c r="TC280" s="233"/>
      <c r="TD280" s="233"/>
      <c r="TE280" s="233"/>
      <c r="TF280" s="233"/>
      <c r="TG280" s="233"/>
      <c r="TH280" s="233"/>
      <c r="TI280" s="233"/>
      <c r="TJ280" s="233"/>
      <c r="TK280" s="233"/>
      <c r="TL280" s="233"/>
      <c r="TM280" s="233"/>
      <c r="TN280" s="233"/>
      <c r="TO280" s="233"/>
      <c r="TP280" s="233"/>
      <c r="TQ280" s="233"/>
      <c r="TR280" s="233"/>
      <c r="TS280" s="233"/>
      <c r="TT280" s="233"/>
      <c r="TU280" s="233"/>
      <c r="TV280" s="233"/>
      <c r="TW280" s="233"/>
      <c r="TX280" s="233"/>
      <c r="TY280" s="233"/>
      <c r="TZ280" s="233"/>
      <c r="UA280" s="233"/>
      <c r="UB280" s="233"/>
      <c r="UC280" s="233"/>
      <c r="UD280" s="233"/>
      <c r="UE280" s="233"/>
      <c r="UF280" s="233"/>
      <c r="UG280" s="233"/>
      <c r="UH280" s="233"/>
      <c r="UI280" s="233"/>
      <c r="UJ280" s="233"/>
      <c r="UK280" s="233"/>
      <c r="UL280" s="233"/>
      <c r="UM280" s="233"/>
      <c r="UN280" s="233"/>
      <c r="UO280" s="233"/>
      <c r="UP280" s="233"/>
      <c r="UQ280" s="233"/>
      <c r="UR280" s="233"/>
      <c r="US280" s="233"/>
      <c r="UT280" s="233"/>
      <c r="UU280" s="233"/>
      <c r="UV280" s="233"/>
      <c r="UW280" s="233"/>
      <c r="UX280" s="233"/>
      <c r="UY280" s="233"/>
      <c r="UZ280" s="233"/>
      <c r="VA280" s="233"/>
      <c r="VB280" s="233"/>
      <c r="VC280" s="233"/>
      <c r="VD280" s="233"/>
      <c r="VE280" s="233"/>
      <c r="VF280" s="233"/>
      <c r="VG280" s="233"/>
      <c r="VH280" s="233"/>
      <c r="VI280" s="233"/>
      <c r="VJ280" s="233"/>
      <c r="VK280" s="233"/>
      <c r="VL280" s="233"/>
      <c r="VM280" s="233"/>
      <c r="VN280" s="233"/>
      <c r="VO280" s="233"/>
      <c r="VP280" s="233"/>
      <c r="VQ280" s="233"/>
      <c r="VR280" s="233"/>
      <c r="VS280" s="233"/>
      <c r="VT280" s="233"/>
      <c r="VU280" s="233"/>
      <c r="VV280" s="233"/>
      <c r="VW280" s="233"/>
      <c r="VX280" s="233"/>
      <c r="VY280" s="233"/>
      <c r="VZ280" s="233"/>
      <c r="WA280" s="233"/>
      <c r="WB280" s="233"/>
      <c r="WC280" s="233"/>
      <c r="WD280" s="233"/>
      <c r="WE280" s="233"/>
      <c r="WF280" s="233"/>
      <c r="WG280" s="233"/>
      <c r="WH280" s="233"/>
      <c r="WI280" s="233"/>
      <c r="WJ280" s="233"/>
      <c r="WK280" s="233"/>
      <c r="WL280" s="233"/>
      <c r="WM280" s="233"/>
      <c r="WN280" s="233"/>
      <c r="WO280" s="233"/>
      <c r="WP280" s="233"/>
      <c r="WQ280" s="233"/>
      <c r="WR280" s="233"/>
      <c r="WS280" s="233"/>
      <c r="WT280" s="233"/>
      <c r="WU280" s="233"/>
      <c r="WV280" s="233"/>
      <c r="WW280" s="233"/>
      <c r="WX280" s="233"/>
      <c r="WY280" s="233"/>
      <c r="WZ280" s="233"/>
      <c r="XA280" s="233"/>
      <c r="XB280" s="233"/>
      <c r="XC280" s="233"/>
      <c r="XD280" s="233"/>
      <c r="XE280" s="233"/>
      <c r="XF280" s="233"/>
      <c r="XG280" s="233"/>
      <c r="XH280" s="233"/>
      <c r="XI280" s="233"/>
      <c r="XJ280" s="233"/>
      <c r="XK280" s="233"/>
      <c r="XL280" s="233"/>
      <c r="XM280" s="233"/>
      <c r="XN280" s="233"/>
      <c r="XO280" s="233"/>
      <c r="XP280" s="233"/>
      <c r="XQ280" s="233"/>
      <c r="XR280" s="233"/>
      <c r="XS280" s="233"/>
      <c r="XT280" s="233"/>
      <c r="XU280" s="233"/>
      <c r="XV280" s="233"/>
      <c r="XW280" s="233"/>
      <c r="XX280" s="233"/>
      <c r="XY280" s="233"/>
      <c r="XZ280" s="233"/>
      <c r="YA280" s="233"/>
      <c r="YB280" s="233"/>
      <c r="YC280" s="233"/>
      <c r="YD280" s="233"/>
      <c r="YE280" s="233"/>
      <c r="YF280" s="233"/>
      <c r="YG280" s="233"/>
      <c r="YH280" s="233"/>
      <c r="YI280" s="233"/>
      <c r="YJ280" s="233"/>
      <c r="YK280" s="233"/>
      <c r="YL280" s="233"/>
      <c r="YM280" s="233"/>
      <c r="YN280" s="233"/>
      <c r="YO280" s="233"/>
      <c r="YP280" s="233"/>
      <c r="YQ280" s="233"/>
      <c r="YR280" s="233"/>
      <c r="YS280" s="233"/>
      <c r="YT280" s="233"/>
      <c r="YU280" s="233"/>
      <c r="YV280" s="233"/>
      <c r="YW280" s="233"/>
      <c r="YX280" s="233"/>
      <c r="YY280" s="233"/>
      <c r="YZ280" s="233"/>
      <c r="ZA280" s="233"/>
      <c r="ZB280" s="233"/>
      <c r="ZC280" s="233"/>
      <c r="ZD280" s="233"/>
      <c r="ZE280" s="233"/>
      <c r="ZF280" s="233"/>
      <c r="ZG280" s="233"/>
      <c r="ZH280" s="233"/>
      <c r="ZI280" s="233"/>
      <c r="ZJ280" s="233"/>
      <c r="ZK280" s="233"/>
      <c r="ZL280" s="233"/>
      <c r="ZM280" s="233"/>
      <c r="ZN280" s="233"/>
      <c r="ZO280" s="233"/>
      <c r="ZP280" s="233"/>
      <c r="ZQ280" s="233"/>
      <c r="ZR280" s="233"/>
      <c r="ZS280" s="233"/>
      <c r="ZT280" s="233"/>
      <c r="ZU280" s="233"/>
      <c r="ZV280" s="233"/>
      <c r="ZW280" s="233"/>
      <c r="ZX280" s="233"/>
      <c r="ZY280" s="233"/>
      <c r="ZZ280" s="233"/>
      <c r="AAA280" s="233"/>
      <c r="AAB280" s="233"/>
      <c r="AAC280" s="233"/>
      <c r="AAD280" s="233"/>
      <c r="AAE280" s="233"/>
      <c r="AAF280" s="233"/>
      <c r="AAG280" s="233"/>
      <c r="AAH280" s="233"/>
      <c r="AAI280" s="233"/>
      <c r="AAJ280" s="233"/>
      <c r="AAK280" s="233"/>
      <c r="AAL280" s="233"/>
      <c r="AAM280" s="233"/>
      <c r="AAN280" s="233"/>
      <c r="AAO280" s="233"/>
      <c r="AAP280" s="233"/>
      <c r="AAQ280" s="233"/>
      <c r="AAR280" s="233"/>
      <c r="AAS280" s="233"/>
      <c r="AAT280" s="233"/>
      <c r="AAU280" s="233"/>
      <c r="AAV280" s="233"/>
      <c r="AAW280" s="233"/>
      <c r="AAX280" s="233"/>
      <c r="AAY280" s="233"/>
      <c r="AAZ280" s="233"/>
      <c r="ABA280" s="233"/>
      <c r="ABB280" s="233"/>
      <c r="ABC280" s="233"/>
      <c r="ABD280" s="233"/>
      <c r="ABE280" s="233"/>
      <c r="ABF280" s="233"/>
      <c r="ABG280" s="233"/>
      <c r="ABH280" s="233"/>
      <c r="ABI280" s="233"/>
      <c r="ABJ280" s="233"/>
      <c r="ABK280" s="233"/>
      <c r="ABL280" s="233"/>
      <c r="ABM280" s="233"/>
      <c r="ABN280" s="233"/>
      <c r="ABO280" s="233"/>
      <c r="ABP280" s="233"/>
      <c r="ABQ280" s="233"/>
      <c r="ABR280" s="233"/>
      <c r="ABS280" s="233"/>
      <c r="ABT280" s="233"/>
      <c r="ABU280" s="233"/>
      <c r="ABV280" s="233"/>
      <c r="ABW280" s="233"/>
      <c r="ABX280" s="233"/>
      <c r="ABY280" s="233"/>
      <c r="ABZ280" s="233"/>
      <c r="ACA280" s="233"/>
      <c r="ACB280" s="233"/>
      <c r="ACC280" s="233"/>
      <c r="ACD280" s="233"/>
      <c r="ACE280" s="233"/>
      <c r="ACF280" s="233"/>
      <c r="ACG280" s="233"/>
      <c r="ACH280" s="233"/>
      <c r="ACI280" s="233"/>
      <c r="ACJ280" s="233"/>
      <c r="ACK280" s="233"/>
      <c r="ACL280" s="233"/>
      <c r="ACM280" s="233"/>
      <c r="ACN280" s="233"/>
      <c r="ACO280" s="233"/>
      <c r="ACP280" s="233"/>
      <c r="ACQ280" s="233"/>
      <c r="ACR280" s="233"/>
      <c r="ACS280" s="233"/>
      <c r="ACT280" s="233"/>
      <c r="ACU280" s="233"/>
      <c r="ACV280" s="233"/>
      <c r="ACW280" s="233"/>
      <c r="ACX280" s="233"/>
      <c r="ACY280" s="233"/>
      <c r="ACZ280" s="233"/>
      <c r="ADA280" s="233"/>
      <c r="ADB280" s="233"/>
      <c r="ADC280" s="233"/>
      <c r="ADD280" s="233"/>
      <c r="ADE280" s="233"/>
      <c r="ADF280" s="233"/>
      <c r="ADG280" s="233"/>
      <c r="ADH280" s="233"/>
      <c r="ADI280" s="233"/>
      <c r="ADJ280" s="233"/>
      <c r="ADK280" s="233"/>
      <c r="ADL280" s="233"/>
      <c r="ADM280" s="233"/>
      <c r="ADN280" s="233"/>
      <c r="ADO280" s="233"/>
      <c r="ADP280" s="233"/>
      <c r="ADQ280" s="233"/>
      <c r="ADR280" s="233"/>
      <c r="ADS280" s="233"/>
      <c r="ADT280" s="233"/>
      <c r="ADU280" s="233"/>
      <c r="ADV280" s="233"/>
      <c r="ADW280" s="233"/>
      <c r="ADX280" s="233"/>
      <c r="ADY280" s="233"/>
      <c r="ADZ280" s="233"/>
      <c r="AEA280" s="233"/>
      <c r="AEB280" s="233"/>
      <c r="AEC280" s="233"/>
      <c r="AED280" s="233"/>
      <c r="AEE280" s="233"/>
      <c r="AEF280" s="233"/>
      <c r="AEG280" s="233"/>
      <c r="AEH280" s="233"/>
      <c r="AEI280" s="233"/>
      <c r="AEJ280" s="233"/>
      <c r="AEK280" s="233"/>
      <c r="AEL280" s="233"/>
      <c r="AEM280" s="233"/>
      <c r="AEN280" s="233"/>
      <c r="AEO280" s="233"/>
      <c r="AEP280" s="233"/>
      <c r="AEQ280" s="233"/>
      <c r="AER280" s="233"/>
      <c r="AES280" s="233"/>
      <c r="AET280" s="233"/>
      <c r="AEU280" s="233"/>
      <c r="AEV280" s="233"/>
      <c r="AEW280" s="233"/>
      <c r="AEX280" s="233"/>
      <c r="AEY280" s="233"/>
      <c r="AEZ280" s="233"/>
      <c r="AFA280" s="233"/>
      <c r="AFB280" s="233"/>
      <c r="AFC280" s="233"/>
      <c r="AFD280" s="233"/>
      <c r="AFE280" s="233"/>
      <c r="AFF280" s="233"/>
      <c r="AFG280" s="233"/>
      <c r="AFH280" s="233"/>
      <c r="AFI280" s="233"/>
      <c r="AFJ280" s="233"/>
      <c r="AFK280" s="233"/>
      <c r="AFL280" s="233"/>
      <c r="AFM280" s="233"/>
      <c r="AFN280" s="233"/>
      <c r="AFO280" s="233"/>
      <c r="AFP280" s="233"/>
      <c r="AFQ280" s="233"/>
      <c r="AFR280" s="233"/>
      <c r="AFS280" s="233"/>
      <c r="AFT280" s="233"/>
      <c r="AFU280" s="233"/>
      <c r="AFV280" s="233"/>
      <c r="AFW280" s="233"/>
      <c r="AFX280" s="233"/>
      <c r="AFY280" s="233"/>
      <c r="AFZ280" s="233"/>
      <c r="AGA280" s="233"/>
      <c r="AGB280" s="233"/>
      <c r="AGC280" s="233"/>
      <c r="AGD280" s="233"/>
      <c r="AGE280" s="233"/>
      <c r="AGF280" s="233"/>
      <c r="AGG280" s="233"/>
      <c r="AGH280" s="233"/>
      <c r="AGI280" s="233"/>
      <c r="AGJ280" s="233"/>
      <c r="AGK280" s="233"/>
      <c r="AGL280" s="233"/>
      <c r="AGM280" s="233"/>
      <c r="AGN280" s="233"/>
      <c r="AGO280" s="233"/>
      <c r="AGP280" s="233"/>
      <c r="AGQ280" s="233"/>
      <c r="AGR280" s="233"/>
      <c r="AGS280" s="233"/>
      <c r="AGT280" s="233"/>
      <c r="AGU280" s="233"/>
      <c r="AGV280" s="233"/>
      <c r="AGW280" s="233"/>
      <c r="AGX280" s="233"/>
      <c r="AGY280" s="233"/>
      <c r="AGZ280" s="233"/>
      <c r="AHA280" s="233"/>
      <c r="AHB280" s="233"/>
      <c r="AHC280" s="233"/>
      <c r="AHD280" s="233"/>
      <c r="AHE280" s="233"/>
      <c r="AHF280" s="233"/>
      <c r="AHG280" s="233"/>
      <c r="AHH280" s="233"/>
      <c r="AHI280" s="233"/>
      <c r="AHJ280" s="233"/>
      <c r="AHK280" s="233"/>
      <c r="AHL280" s="233"/>
      <c r="AHM280" s="233"/>
      <c r="AHN280" s="233"/>
      <c r="AHO280" s="233"/>
      <c r="AHP280" s="233"/>
      <c r="AHQ280" s="233"/>
      <c r="AHR280" s="233"/>
      <c r="AHS280" s="233"/>
      <c r="AHT280" s="233"/>
      <c r="AHU280" s="233"/>
      <c r="AHV280" s="233"/>
      <c r="AHW280" s="233"/>
      <c r="AHX280" s="233"/>
      <c r="AHY280" s="233"/>
      <c r="AHZ280" s="233"/>
      <c r="AIA280" s="233"/>
      <c r="AIB280" s="233"/>
      <c r="AIC280" s="233"/>
      <c r="AID280" s="233"/>
      <c r="AIE280" s="233"/>
      <c r="AIF280" s="233"/>
      <c r="AIG280" s="233"/>
      <c r="AIH280" s="233"/>
      <c r="AII280" s="233"/>
      <c r="AIJ280" s="233"/>
      <c r="AIK280" s="233"/>
      <c r="AIL280" s="233"/>
      <c r="AIM280" s="233"/>
      <c r="AIN280" s="233"/>
      <c r="AIO280" s="233"/>
      <c r="AIP280" s="233"/>
      <c r="AIQ280" s="233"/>
      <c r="AIR280" s="233"/>
      <c r="AIS280" s="233"/>
      <c r="AIT280" s="233"/>
      <c r="AIU280" s="233"/>
      <c r="AIV280" s="233"/>
      <c r="AIW280" s="233"/>
      <c r="AIX280" s="233"/>
      <c r="AIY280" s="233"/>
      <c r="AIZ280" s="233"/>
      <c r="AJA280" s="233"/>
      <c r="AJB280" s="233"/>
      <c r="AJC280" s="233"/>
      <c r="AJD280" s="233"/>
      <c r="AJE280" s="233"/>
      <c r="AJF280" s="233"/>
      <c r="AJG280" s="233"/>
      <c r="AJH280" s="233"/>
      <c r="AJI280" s="233"/>
      <c r="AJJ280" s="233"/>
      <c r="AJK280" s="233"/>
      <c r="AJL280" s="233"/>
      <c r="AJM280" s="233"/>
      <c r="AJN280" s="233"/>
      <c r="AJO280" s="233"/>
      <c r="AJP280" s="233"/>
      <c r="AJQ280" s="233"/>
      <c r="AJR280" s="233"/>
      <c r="AJS280" s="233"/>
      <c r="AJT280" s="233"/>
      <c r="AJU280" s="233"/>
      <c r="AJV280" s="233"/>
      <c r="AJW280" s="233"/>
      <c r="AJX280" s="233"/>
      <c r="AJY280" s="233"/>
      <c r="AJZ280" s="233"/>
      <c r="AKA280" s="233"/>
      <c r="AKB280" s="233"/>
      <c r="AKC280" s="233"/>
      <c r="AKD280" s="233"/>
      <c r="AKE280" s="233"/>
      <c r="AKF280" s="233"/>
      <c r="AKG280" s="233"/>
      <c r="AKH280" s="233"/>
      <c r="AKI280" s="233"/>
      <c r="AKJ280" s="233"/>
      <c r="AKK280" s="233"/>
      <c r="AKL280" s="233"/>
      <c r="AKM280" s="233"/>
      <c r="AKN280" s="233"/>
      <c r="AKO280" s="233"/>
      <c r="AKP280" s="233"/>
      <c r="AKQ280" s="233"/>
      <c r="AKR280" s="233"/>
      <c r="AKS280" s="233"/>
      <c r="AKT280" s="233"/>
      <c r="AKU280" s="233"/>
      <c r="AKV280" s="233"/>
      <c r="AKW280" s="233"/>
      <c r="AKX280" s="233"/>
      <c r="AKY280" s="233"/>
      <c r="AKZ280" s="233"/>
      <c r="ALA280" s="233"/>
      <c r="ALB280" s="233"/>
      <c r="ALC280" s="233"/>
      <c r="ALD280" s="233"/>
      <c r="ALE280" s="233"/>
      <c r="ALF280" s="233"/>
      <c r="ALG280" s="233"/>
      <c r="ALH280" s="233"/>
      <c r="ALI280" s="233"/>
      <c r="ALJ280" s="233"/>
      <c r="ALK280" s="233"/>
      <c r="ALL280" s="233"/>
      <c r="ALM280" s="233"/>
      <c r="ALN280" s="233"/>
      <c r="ALO280" s="233"/>
      <c r="ALP280" s="233"/>
      <c r="ALQ280" s="233"/>
      <c r="ALR280" s="233"/>
      <c r="ALS280" s="233"/>
      <c r="ALT280" s="233"/>
      <c r="ALU280" s="233"/>
      <c r="ALV280" s="233"/>
      <c r="ALW280" s="233"/>
      <c r="ALX280" s="233"/>
      <c r="ALY280" s="233"/>
      <c r="ALZ280" s="233"/>
      <c r="AMA280" s="233"/>
      <c r="AMB280" s="233"/>
      <c r="AMC280" s="233"/>
      <c r="AMD280" s="233"/>
      <c r="AME280" s="233"/>
      <c r="AMF280" s="233"/>
      <c r="AMG280" s="233"/>
      <c r="AMH280" s="233"/>
      <c r="AMI280" s="233"/>
      <c r="AMJ280" s="233"/>
      <c r="AMK280" s="233"/>
      <c r="AML280" s="233"/>
      <c r="AMM280" s="233"/>
      <c r="AMN280" s="233"/>
    </row>
    <row r="281" spans="1:1028" s="234" customFormat="1" ht="15.6" customHeight="1" x14ac:dyDescent="0.2">
      <c r="A281" s="524" t="s">
        <v>699</v>
      </c>
      <c r="B281" s="525" t="s">
        <v>335</v>
      </c>
      <c r="C281" s="525">
        <v>1034</v>
      </c>
      <c r="D281" s="519" t="s">
        <v>641</v>
      </c>
      <c r="E281" s="510" t="s">
        <v>616</v>
      </c>
      <c r="F281" s="520">
        <v>7</v>
      </c>
      <c r="G281" s="521">
        <v>205.83</v>
      </c>
      <c r="H281" s="201">
        <f t="shared" si="207"/>
        <v>1440.81</v>
      </c>
      <c r="I281" s="202">
        <f t="shared" si="208"/>
        <v>1798.7</v>
      </c>
      <c r="J281" s="203">
        <f t="shared" si="206"/>
        <v>2.0382199037006533E-3</v>
      </c>
      <c r="K281" s="233"/>
      <c r="L281" s="233"/>
      <c r="M281" s="233"/>
      <c r="N281" s="233"/>
      <c r="O281" s="233"/>
      <c r="P281" s="233"/>
      <c r="Q281" s="233"/>
      <c r="R281" s="233"/>
      <c r="S281" s="233"/>
      <c r="T281" s="233"/>
      <c r="U281" s="233"/>
      <c r="V281" s="233"/>
      <c r="W281" s="233"/>
      <c r="X281" s="233"/>
      <c r="Y281" s="233"/>
      <c r="Z281" s="233"/>
      <c r="AA281" s="233"/>
      <c r="AB281" s="233"/>
      <c r="AC281" s="233"/>
      <c r="AD281" s="233"/>
      <c r="AE281" s="233"/>
      <c r="AF281" s="233"/>
      <c r="AG281" s="233"/>
      <c r="AH281" s="233"/>
      <c r="AI281" s="233"/>
      <c r="AJ281" s="233"/>
      <c r="AK281" s="233"/>
      <c r="AL281" s="233"/>
      <c r="AM281" s="233"/>
      <c r="AN281" s="233"/>
      <c r="AO281" s="233"/>
      <c r="AP281" s="233"/>
      <c r="AQ281" s="233"/>
      <c r="AR281" s="233"/>
      <c r="AS281" s="233"/>
      <c r="AT281" s="233"/>
      <c r="AU281" s="233"/>
      <c r="AV281" s="233"/>
      <c r="AW281" s="233"/>
      <c r="AX281" s="233"/>
      <c r="AY281" s="233"/>
      <c r="AZ281" s="233"/>
      <c r="BA281" s="233"/>
      <c r="BB281" s="233"/>
      <c r="BC281" s="233"/>
      <c r="BD281" s="233"/>
      <c r="BE281" s="233"/>
      <c r="BF281" s="233"/>
      <c r="BG281" s="233"/>
      <c r="BH281" s="233"/>
      <c r="BI281" s="233"/>
      <c r="BJ281" s="233"/>
      <c r="BK281" s="233"/>
      <c r="BL281" s="233"/>
      <c r="BM281" s="233"/>
      <c r="BN281" s="233"/>
      <c r="BO281" s="233"/>
      <c r="BP281" s="233"/>
      <c r="BQ281" s="233"/>
      <c r="BR281" s="233"/>
      <c r="BS281" s="233"/>
      <c r="BT281" s="233"/>
      <c r="BU281" s="233"/>
      <c r="BV281" s="233"/>
      <c r="BW281" s="233"/>
      <c r="BX281" s="233"/>
      <c r="BY281" s="233"/>
      <c r="BZ281" s="233"/>
      <c r="CA281" s="233"/>
      <c r="CB281" s="233"/>
      <c r="CC281" s="233"/>
      <c r="CD281" s="233"/>
      <c r="CE281" s="233"/>
      <c r="CF281" s="233"/>
      <c r="CG281" s="233"/>
      <c r="CH281" s="233"/>
      <c r="CI281" s="233"/>
      <c r="CJ281" s="233"/>
      <c r="CK281" s="233"/>
      <c r="CL281" s="233"/>
      <c r="CM281" s="233"/>
      <c r="CN281" s="233"/>
      <c r="CO281" s="233"/>
      <c r="CP281" s="233"/>
      <c r="CQ281" s="233"/>
      <c r="CR281" s="233"/>
      <c r="CS281" s="233"/>
      <c r="CT281" s="233"/>
      <c r="CU281" s="233"/>
      <c r="CV281" s="233"/>
      <c r="CW281" s="233"/>
      <c r="CX281" s="233"/>
      <c r="CY281" s="233"/>
      <c r="CZ281" s="233"/>
      <c r="DA281" s="233"/>
      <c r="DB281" s="233"/>
      <c r="DC281" s="233"/>
      <c r="DD281" s="233"/>
      <c r="DE281" s="233"/>
      <c r="DF281" s="233"/>
      <c r="DG281" s="233"/>
      <c r="DH281" s="233"/>
      <c r="DI281" s="233"/>
      <c r="DJ281" s="233"/>
      <c r="DK281" s="233"/>
      <c r="DL281" s="233"/>
      <c r="DM281" s="233"/>
      <c r="DN281" s="233"/>
      <c r="DO281" s="233"/>
      <c r="DP281" s="233"/>
      <c r="DQ281" s="233"/>
      <c r="DR281" s="233"/>
      <c r="DS281" s="233"/>
      <c r="DT281" s="233"/>
      <c r="DU281" s="233"/>
      <c r="DV281" s="233"/>
      <c r="DW281" s="233"/>
      <c r="DX281" s="233"/>
      <c r="DY281" s="233"/>
      <c r="DZ281" s="233"/>
      <c r="EA281" s="233"/>
      <c r="EB281" s="233"/>
      <c r="EC281" s="233"/>
      <c r="ED281" s="233"/>
      <c r="EE281" s="233"/>
      <c r="EF281" s="233"/>
      <c r="EG281" s="233"/>
      <c r="EH281" s="233"/>
      <c r="EI281" s="233"/>
      <c r="EJ281" s="233"/>
      <c r="EK281" s="233"/>
      <c r="EL281" s="233"/>
      <c r="EM281" s="233"/>
      <c r="EN281" s="233"/>
      <c r="EO281" s="233"/>
      <c r="EP281" s="233"/>
      <c r="EQ281" s="233"/>
      <c r="ER281" s="233"/>
      <c r="ES281" s="233"/>
      <c r="ET281" s="233"/>
      <c r="EU281" s="233"/>
      <c r="EV281" s="233"/>
      <c r="EW281" s="233"/>
      <c r="EX281" s="233"/>
      <c r="EY281" s="233"/>
      <c r="EZ281" s="233"/>
      <c r="FA281" s="233"/>
      <c r="FB281" s="233"/>
      <c r="FC281" s="233"/>
      <c r="FD281" s="233"/>
      <c r="FE281" s="233"/>
      <c r="FF281" s="233"/>
      <c r="FG281" s="233"/>
      <c r="FH281" s="233"/>
      <c r="FI281" s="233"/>
      <c r="FJ281" s="233"/>
      <c r="FK281" s="233"/>
      <c r="FL281" s="233"/>
      <c r="FM281" s="233"/>
      <c r="FN281" s="233"/>
      <c r="FO281" s="233"/>
      <c r="FP281" s="233"/>
      <c r="FQ281" s="233"/>
      <c r="FR281" s="233"/>
      <c r="FS281" s="233"/>
      <c r="FT281" s="233"/>
      <c r="FU281" s="233"/>
      <c r="FV281" s="233"/>
      <c r="FW281" s="233"/>
      <c r="FX281" s="233"/>
      <c r="FY281" s="233"/>
      <c r="FZ281" s="233"/>
      <c r="GA281" s="233"/>
      <c r="GB281" s="233"/>
      <c r="GC281" s="233"/>
      <c r="GD281" s="233"/>
      <c r="GE281" s="233"/>
      <c r="GF281" s="233"/>
      <c r="GG281" s="233"/>
      <c r="GH281" s="233"/>
      <c r="GI281" s="233"/>
      <c r="GJ281" s="233"/>
      <c r="GK281" s="461"/>
      <c r="GL281" s="461"/>
      <c r="GM281" s="461"/>
      <c r="GN281" s="461"/>
      <c r="GO281" s="461"/>
      <c r="GP281" s="461"/>
      <c r="GQ281" s="461"/>
      <c r="GR281" s="461"/>
      <c r="GS281" s="461"/>
      <c r="GT281" s="461"/>
      <c r="GU281" s="461"/>
      <c r="GV281" s="461"/>
      <c r="GW281" s="461"/>
      <c r="GX281" s="461"/>
      <c r="GY281" s="461"/>
      <c r="GZ281" s="461"/>
      <c r="HA281" s="461"/>
      <c r="HB281" s="461"/>
      <c r="HC281" s="461"/>
      <c r="HD281" s="461"/>
      <c r="HE281" s="461"/>
      <c r="HF281" s="461"/>
      <c r="HG281" s="461"/>
      <c r="HH281" s="461"/>
      <c r="HI281" s="461"/>
      <c r="HJ281" s="461"/>
      <c r="HK281" s="461"/>
      <c r="HL281" s="461"/>
      <c r="HM281" s="461"/>
      <c r="HN281" s="461"/>
      <c r="HO281" s="461"/>
      <c r="HP281" s="461"/>
      <c r="HQ281" s="461"/>
      <c r="HR281" s="461"/>
      <c r="HS281" s="461"/>
      <c r="HT281" s="461"/>
      <c r="HU281" s="461"/>
      <c r="HV281" s="461"/>
      <c r="HW281" s="461"/>
      <c r="HX281" s="461"/>
      <c r="HY281" s="461"/>
      <c r="HZ281" s="461"/>
      <c r="IA281" s="461"/>
      <c r="IB281" s="461"/>
      <c r="IC281" s="461"/>
      <c r="ID281" s="461"/>
      <c r="IE281" s="461"/>
      <c r="IF281" s="461"/>
      <c r="IG281" s="461"/>
      <c r="IH281" s="462"/>
      <c r="II281" s="462"/>
      <c r="IJ281" s="462"/>
      <c r="IK281" s="462"/>
      <c r="IL281" s="462"/>
      <c r="IM281" s="462"/>
      <c r="IN281" s="462"/>
      <c r="IO281" s="462"/>
      <c r="IP281" s="233"/>
      <c r="IQ281" s="233"/>
      <c r="IR281" s="233"/>
      <c r="IS281" s="233"/>
      <c r="IT281" s="233"/>
      <c r="IU281" s="233"/>
      <c r="IV281" s="233"/>
      <c r="IW281" s="233"/>
      <c r="IX281" s="233"/>
      <c r="IY281" s="233"/>
      <c r="IZ281" s="233"/>
      <c r="JA281" s="233"/>
      <c r="JB281" s="233"/>
      <c r="JC281" s="233"/>
      <c r="JD281" s="233"/>
      <c r="JE281" s="233"/>
      <c r="JF281" s="233"/>
      <c r="JG281" s="233"/>
      <c r="JH281" s="233"/>
      <c r="JI281" s="233"/>
      <c r="JJ281" s="233"/>
      <c r="JK281" s="233"/>
      <c r="JL281" s="233"/>
      <c r="JM281" s="233"/>
      <c r="JN281" s="233"/>
      <c r="JO281" s="233"/>
      <c r="JP281" s="233"/>
      <c r="JQ281" s="233"/>
      <c r="JR281" s="233"/>
      <c r="JS281" s="233"/>
      <c r="JT281" s="233"/>
      <c r="JU281" s="233"/>
      <c r="JV281" s="233"/>
      <c r="JW281" s="233"/>
      <c r="JX281" s="233"/>
      <c r="JY281" s="233"/>
      <c r="JZ281" s="233"/>
      <c r="KA281" s="233"/>
      <c r="KB281" s="233"/>
      <c r="KC281" s="233"/>
      <c r="KD281" s="233"/>
      <c r="KE281" s="233"/>
      <c r="KF281" s="233"/>
      <c r="KG281" s="233"/>
      <c r="KH281" s="233"/>
      <c r="KI281" s="233"/>
      <c r="KJ281" s="233"/>
      <c r="KK281" s="233"/>
      <c r="KL281" s="233"/>
      <c r="KM281" s="233"/>
      <c r="KN281" s="233"/>
      <c r="KO281" s="233"/>
      <c r="KP281" s="233"/>
      <c r="KQ281" s="233"/>
      <c r="KR281" s="233"/>
      <c r="KS281" s="233"/>
      <c r="KT281" s="233"/>
      <c r="KU281" s="233"/>
      <c r="KV281" s="233"/>
      <c r="KW281" s="233"/>
      <c r="KX281" s="233"/>
      <c r="KY281" s="233"/>
      <c r="KZ281" s="233"/>
      <c r="LA281" s="233"/>
      <c r="LB281" s="233"/>
      <c r="LC281" s="233"/>
      <c r="LD281" s="233"/>
      <c r="LE281" s="233"/>
      <c r="LF281" s="233"/>
      <c r="LG281" s="233"/>
      <c r="LH281" s="233"/>
      <c r="LI281" s="233"/>
      <c r="LJ281" s="233"/>
      <c r="LK281" s="233"/>
      <c r="LL281" s="233"/>
      <c r="LM281" s="233"/>
      <c r="LN281" s="233"/>
      <c r="LO281" s="233"/>
      <c r="LP281" s="233"/>
      <c r="LQ281" s="233"/>
      <c r="LR281" s="233"/>
      <c r="LS281" s="233"/>
      <c r="LT281" s="233"/>
      <c r="LU281" s="233"/>
      <c r="LV281" s="233"/>
      <c r="LW281" s="233"/>
      <c r="LX281" s="233"/>
      <c r="LY281" s="233"/>
      <c r="LZ281" s="233"/>
      <c r="MA281" s="233"/>
      <c r="MB281" s="233"/>
      <c r="MC281" s="233"/>
      <c r="MD281" s="233"/>
      <c r="ME281" s="233"/>
      <c r="MF281" s="233"/>
      <c r="MG281" s="233"/>
      <c r="MH281" s="233"/>
      <c r="MI281" s="233"/>
      <c r="MJ281" s="233"/>
      <c r="MK281" s="233"/>
      <c r="ML281" s="233"/>
      <c r="MM281" s="233"/>
      <c r="MN281" s="233"/>
      <c r="MO281" s="233"/>
      <c r="MP281" s="233"/>
      <c r="MQ281" s="233"/>
      <c r="MR281" s="233"/>
      <c r="MS281" s="233"/>
      <c r="MT281" s="233"/>
      <c r="MU281" s="233"/>
      <c r="MV281" s="233"/>
      <c r="MW281" s="233"/>
      <c r="MX281" s="233"/>
      <c r="MY281" s="233"/>
      <c r="MZ281" s="233"/>
      <c r="NA281" s="233"/>
      <c r="NB281" s="233"/>
      <c r="NC281" s="233"/>
      <c r="ND281" s="233"/>
      <c r="NE281" s="233"/>
      <c r="NF281" s="233"/>
      <c r="NG281" s="233"/>
      <c r="NH281" s="233"/>
      <c r="NI281" s="233"/>
      <c r="NJ281" s="233"/>
      <c r="NK281" s="233"/>
      <c r="NL281" s="233"/>
      <c r="NM281" s="233"/>
      <c r="NN281" s="233"/>
      <c r="NO281" s="233"/>
      <c r="NP281" s="233"/>
      <c r="NQ281" s="233"/>
      <c r="NR281" s="233"/>
      <c r="NS281" s="233"/>
      <c r="NT281" s="233"/>
      <c r="NU281" s="233"/>
      <c r="NV281" s="233"/>
      <c r="NW281" s="233"/>
      <c r="NX281" s="233"/>
      <c r="NY281" s="233"/>
      <c r="NZ281" s="233"/>
      <c r="OA281" s="233"/>
      <c r="OB281" s="233"/>
      <c r="OC281" s="233"/>
      <c r="OD281" s="233"/>
      <c r="OE281" s="233"/>
      <c r="OF281" s="233"/>
      <c r="OG281" s="233"/>
      <c r="OH281" s="233"/>
      <c r="OI281" s="233"/>
      <c r="OJ281" s="233"/>
      <c r="OK281" s="233"/>
      <c r="OL281" s="233"/>
      <c r="OM281" s="233"/>
      <c r="ON281" s="233"/>
      <c r="OO281" s="233"/>
      <c r="OP281" s="233"/>
      <c r="OQ281" s="233"/>
      <c r="OR281" s="233"/>
      <c r="OS281" s="233"/>
      <c r="OT281" s="233"/>
      <c r="OU281" s="233"/>
      <c r="OV281" s="233"/>
      <c r="OW281" s="233"/>
      <c r="OX281" s="233"/>
      <c r="OY281" s="233"/>
      <c r="OZ281" s="233"/>
      <c r="PA281" s="233"/>
      <c r="PB281" s="233"/>
      <c r="PC281" s="233"/>
      <c r="PD281" s="233"/>
      <c r="PE281" s="233"/>
      <c r="PF281" s="233"/>
      <c r="PG281" s="233"/>
      <c r="PH281" s="233"/>
      <c r="PI281" s="233"/>
      <c r="PJ281" s="233"/>
      <c r="PK281" s="233"/>
      <c r="PL281" s="233"/>
      <c r="PM281" s="233"/>
      <c r="PN281" s="233"/>
      <c r="PO281" s="233"/>
      <c r="PP281" s="233"/>
      <c r="PQ281" s="233"/>
      <c r="PR281" s="233"/>
      <c r="PS281" s="233"/>
      <c r="PT281" s="233"/>
      <c r="PU281" s="233"/>
      <c r="PV281" s="233"/>
      <c r="PW281" s="233"/>
      <c r="PX281" s="233"/>
      <c r="PY281" s="233"/>
      <c r="PZ281" s="233"/>
      <c r="QA281" s="233"/>
      <c r="QB281" s="233"/>
      <c r="QC281" s="233"/>
      <c r="QD281" s="233"/>
      <c r="QE281" s="233"/>
      <c r="QF281" s="233"/>
      <c r="QG281" s="233"/>
      <c r="QH281" s="233"/>
      <c r="QI281" s="233"/>
      <c r="QJ281" s="233"/>
      <c r="QK281" s="233"/>
      <c r="QL281" s="233"/>
      <c r="QM281" s="233"/>
      <c r="QN281" s="233"/>
      <c r="QO281" s="233"/>
      <c r="QP281" s="233"/>
      <c r="QQ281" s="233"/>
      <c r="QR281" s="233"/>
      <c r="QS281" s="233"/>
      <c r="QT281" s="233"/>
      <c r="QU281" s="233"/>
      <c r="QV281" s="233"/>
      <c r="QW281" s="233"/>
      <c r="QX281" s="233"/>
      <c r="QY281" s="233"/>
      <c r="QZ281" s="233"/>
      <c r="RA281" s="233"/>
      <c r="RB281" s="233"/>
      <c r="RC281" s="233"/>
      <c r="RD281" s="233"/>
      <c r="RE281" s="233"/>
      <c r="RF281" s="233"/>
      <c r="RG281" s="233"/>
      <c r="RH281" s="233"/>
      <c r="RI281" s="233"/>
      <c r="RJ281" s="233"/>
      <c r="RK281" s="233"/>
      <c r="RL281" s="233"/>
      <c r="RM281" s="233"/>
      <c r="RN281" s="233"/>
      <c r="RO281" s="233"/>
      <c r="RP281" s="233"/>
      <c r="RQ281" s="233"/>
      <c r="RR281" s="233"/>
      <c r="RS281" s="233"/>
      <c r="RT281" s="233"/>
      <c r="RU281" s="233"/>
      <c r="RV281" s="233"/>
      <c r="RW281" s="233"/>
      <c r="RX281" s="233"/>
      <c r="RY281" s="233"/>
      <c r="RZ281" s="233"/>
      <c r="SA281" s="233"/>
      <c r="SB281" s="233"/>
      <c r="SC281" s="233"/>
      <c r="SD281" s="233"/>
      <c r="SE281" s="233"/>
      <c r="SF281" s="233"/>
      <c r="SG281" s="233"/>
      <c r="SH281" s="233"/>
      <c r="SI281" s="233"/>
      <c r="SJ281" s="233"/>
      <c r="SK281" s="233"/>
      <c r="SL281" s="233"/>
      <c r="SM281" s="233"/>
      <c r="SN281" s="233"/>
      <c r="SO281" s="233"/>
      <c r="SP281" s="233"/>
      <c r="SQ281" s="233"/>
      <c r="SR281" s="233"/>
      <c r="SS281" s="233"/>
      <c r="ST281" s="233"/>
      <c r="SU281" s="233"/>
      <c r="SV281" s="233"/>
      <c r="SW281" s="233"/>
      <c r="SX281" s="233"/>
      <c r="SY281" s="233"/>
      <c r="SZ281" s="233"/>
      <c r="TA281" s="233"/>
      <c r="TB281" s="233"/>
      <c r="TC281" s="233"/>
      <c r="TD281" s="233"/>
      <c r="TE281" s="233"/>
      <c r="TF281" s="233"/>
      <c r="TG281" s="233"/>
      <c r="TH281" s="233"/>
      <c r="TI281" s="233"/>
      <c r="TJ281" s="233"/>
      <c r="TK281" s="233"/>
      <c r="TL281" s="233"/>
      <c r="TM281" s="233"/>
      <c r="TN281" s="233"/>
      <c r="TO281" s="233"/>
      <c r="TP281" s="233"/>
      <c r="TQ281" s="233"/>
      <c r="TR281" s="233"/>
      <c r="TS281" s="233"/>
      <c r="TT281" s="233"/>
      <c r="TU281" s="233"/>
      <c r="TV281" s="233"/>
      <c r="TW281" s="233"/>
      <c r="TX281" s="233"/>
      <c r="TY281" s="233"/>
      <c r="TZ281" s="233"/>
      <c r="UA281" s="233"/>
      <c r="UB281" s="233"/>
      <c r="UC281" s="233"/>
      <c r="UD281" s="233"/>
      <c r="UE281" s="233"/>
      <c r="UF281" s="233"/>
      <c r="UG281" s="233"/>
      <c r="UH281" s="233"/>
      <c r="UI281" s="233"/>
      <c r="UJ281" s="233"/>
      <c r="UK281" s="233"/>
      <c r="UL281" s="233"/>
      <c r="UM281" s="233"/>
      <c r="UN281" s="233"/>
      <c r="UO281" s="233"/>
      <c r="UP281" s="233"/>
      <c r="UQ281" s="233"/>
      <c r="UR281" s="233"/>
      <c r="US281" s="233"/>
      <c r="UT281" s="233"/>
      <c r="UU281" s="233"/>
      <c r="UV281" s="233"/>
      <c r="UW281" s="233"/>
      <c r="UX281" s="233"/>
      <c r="UY281" s="233"/>
      <c r="UZ281" s="233"/>
      <c r="VA281" s="233"/>
      <c r="VB281" s="233"/>
      <c r="VC281" s="233"/>
      <c r="VD281" s="233"/>
      <c r="VE281" s="233"/>
      <c r="VF281" s="233"/>
      <c r="VG281" s="233"/>
      <c r="VH281" s="233"/>
      <c r="VI281" s="233"/>
      <c r="VJ281" s="233"/>
      <c r="VK281" s="233"/>
      <c r="VL281" s="233"/>
      <c r="VM281" s="233"/>
      <c r="VN281" s="233"/>
      <c r="VO281" s="233"/>
      <c r="VP281" s="233"/>
      <c r="VQ281" s="233"/>
      <c r="VR281" s="233"/>
      <c r="VS281" s="233"/>
      <c r="VT281" s="233"/>
      <c r="VU281" s="233"/>
      <c r="VV281" s="233"/>
      <c r="VW281" s="233"/>
      <c r="VX281" s="233"/>
      <c r="VY281" s="233"/>
      <c r="VZ281" s="233"/>
      <c r="WA281" s="233"/>
      <c r="WB281" s="233"/>
      <c r="WC281" s="233"/>
      <c r="WD281" s="233"/>
      <c r="WE281" s="233"/>
      <c r="WF281" s="233"/>
      <c r="WG281" s="233"/>
      <c r="WH281" s="233"/>
      <c r="WI281" s="233"/>
      <c r="WJ281" s="233"/>
      <c r="WK281" s="233"/>
      <c r="WL281" s="233"/>
      <c r="WM281" s="233"/>
      <c r="WN281" s="233"/>
      <c r="WO281" s="233"/>
      <c r="WP281" s="233"/>
      <c r="WQ281" s="233"/>
      <c r="WR281" s="233"/>
      <c r="WS281" s="233"/>
      <c r="WT281" s="233"/>
      <c r="WU281" s="233"/>
      <c r="WV281" s="233"/>
      <c r="WW281" s="233"/>
      <c r="WX281" s="233"/>
      <c r="WY281" s="233"/>
      <c r="WZ281" s="233"/>
      <c r="XA281" s="233"/>
      <c r="XB281" s="233"/>
      <c r="XC281" s="233"/>
      <c r="XD281" s="233"/>
      <c r="XE281" s="233"/>
      <c r="XF281" s="233"/>
      <c r="XG281" s="233"/>
      <c r="XH281" s="233"/>
      <c r="XI281" s="233"/>
      <c r="XJ281" s="233"/>
      <c r="XK281" s="233"/>
      <c r="XL281" s="233"/>
      <c r="XM281" s="233"/>
      <c r="XN281" s="233"/>
      <c r="XO281" s="233"/>
      <c r="XP281" s="233"/>
      <c r="XQ281" s="233"/>
      <c r="XR281" s="233"/>
      <c r="XS281" s="233"/>
      <c r="XT281" s="233"/>
      <c r="XU281" s="233"/>
      <c r="XV281" s="233"/>
      <c r="XW281" s="233"/>
      <c r="XX281" s="233"/>
      <c r="XY281" s="233"/>
      <c r="XZ281" s="233"/>
      <c r="YA281" s="233"/>
      <c r="YB281" s="233"/>
      <c r="YC281" s="233"/>
      <c r="YD281" s="233"/>
      <c r="YE281" s="233"/>
      <c r="YF281" s="233"/>
      <c r="YG281" s="233"/>
      <c r="YH281" s="233"/>
      <c r="YI281" s="233"/>
      <c r="YJ281" s="233"/>
      <c r="YK281" s="233"/>
      <c r="YL281" s="233"/>
      <c r="YM281" s="233"/>
      <c r="YN281" s="233"/>
      <c r="YO281" s="233"/>
      <c r="YP281" s="233"/>
      <c r="YQ281" s="233"/>
      <c r="YR281" s="233"/>
      <c r="YS281" s="233"/>
      <c r="YT281" s="233"/>
      <c r="YU281" s="233"/>
      <c r="YV281" s="233"/>
      <c r="YW281" s="233"/>
      <c r="YX281" s="233"/>
      <c r="YY281" s="233"/>
      <c r="YZ281" s="233"/>
      <c r="ZA281" s="233"/>
      <c r="ZB281" s="233"/>
      <c r="ZC281" s="233"/>
      <c r="ZD281" s="233"/>
      <c r="ZE281" s="233"/>
      <c r="ZF281" s="233"/>
      <c r="ZG281" s="233"/>
      <c r="ZH281" s="233"/>
      <c r="ZI281" s="233"/>
      <c r="ZJ281" s="233"/>
      <c r="ZK281" s="233"/>
      <c r="ZL281" s="233"/>
      <c r="ZM281" s="233"/>
      <c r="ZN281" s="233"/>
      <c r="ZO281" s="233"/>
      <c r="ZP281" s="233"/>
      <c r="ZQ281" s="233"/>
      <c r="ZR281" s="233"/>
      <c r="ZS281" s="233"/>
      <c r="ZT281" s="233"/>
      <c r="ZU281" s="233"/>
      <c r="ZV281" s="233"/>
      <c r="ZW281" s="233"/>
      <c r="ZX281" s="233"/>
      <c r="ZY281" s="233"/>
      <c r="ZZ281" s="233"/>
      <c r="AAA281" s="233"/>
      <c r="AAB281" s="233"/>
      <c r="AAC281" s="233"/>
      <c r="AAD281" s="233"/>
      <c r="AAE281" s="233"/>
      <c r="AAF281" s="233"/>
      <c r="AAG281" s="233"/>
      <c r="AAH281" s="233"/>
      <c r="AAI281" s="233"/>
      <c r="AAJ281" s="233"/>
      <c r="AAK281" s="233"/>
      <c r="AAL281" s="233"/>
      <c r="AAM281" s="233"/>
      <c r="AAN281" s="233"/>
      <c r="AAO281" s="233"/>
      <c r="AAP281" s="233"/>
      <c r="AAQ281" s="233"/>
      <c r="AAR281" s="233"/>
      <c r="AAS281" s="233"/>
      <c r="AAT281" s="233"/>
      <c r="AAU281" s="233"/>
      <c r="AAV281" s="233"/>
      <c r="AAW281" s="233"/>
      <c r="AAX281" s="233"/>
      <c r="AAY281" s="233"/>
      <c r="AAZ281" s="233"/>
      <c r="ABA281" s="233"/>
      <c r="ABB281" s="233"/>
      <c r="ABC281" s="233"/>
      <c r="ABD281" s="233"/>
      <c r="ABE281" s="233"/>
      <c r="ABF281" s="233"/>
      <c r="ABG281" s="233"/>
      <c r="ABH281" s="233"/>
      <c r="ABI281" s="233"/>
      <c r="ABJ281" s="233"/>
      <c r="ABK281" s="233"/>
      <c r="ABL281" s="233"/>
      <c r="ABM281" s="233"/>
      <c r="ABN281" s="233"/>
      <c r="ABO281" s="233"/>
      <c r="ABP281" s="233"/>
      <c r="ABQ281" s="233"/>
      <c r="ABR281" s="233"/>
      <c r="ABS281" s="233"/>
      <c r="ABT281" s="233"/>
      <c r="ABU281" s="233"/>
      <c r="ABV281" s="233"/>
      <c r="ABW281" s="233"/>
      <c r="ABX281" s="233"/>
      <c r="ABY281" s="233"/>
      <c r="ABZ281" s="233"/>
      <c r="ACA281" s="233"/>
      <c r="ACB281" s="233"/>
      <c r="ACC281" s="233"/>
      <c r="ACD281" s="233"/>
      <c r="ACE281" s="233"/>
      <c r="ACF281" s="233"/>
      <c r="ACG281" s="233"/>
      <c r="ACH281" s="233"/>
      <c r="ACI281" s="233"/>
      <c r="ACJ281" s="233"/>
      <c r="ACK281" s="233"/>
      <c r="ACL281" s="233"/>
      <c r="ACM281" s="233"/>
      <c r="ACN281" s="233"/>
      <c r="ACO281" s="233"/>
      <c r="ACP281" s="233"/>
      <c r="ACQ281" s="233"/>
      <c r="ACR281" s="233"/>
      <c r="ACS281" s="233"/>
      <c r="ACT281" s="233"/>
      <c r="ACU281" s="233"/>
      <c r="ACV281" s="233"/>
      <c r="ACW281" s="233"/>
      <c r="ACX281" s="233"/>
      <c r="ACY281" s="233"/>
      <c r="ACZ281" s="233"/>
      <c r="ADA281" s="233"/>
      <c r="ADB281" s="233"/>
      <c r="ADC281" s="233"/>
      <c r="ADD281" s="233"/>
      <c r="ADE281" s="233"/>
      <c r="ADF281" s="233"/>
      <c r="ADG281" s="233"/>
      <c r="ADH281" s="233"/>
      <c r="ADI281" s="233"/>
      <c r="ADJ281" s="233"/>
      <c r="ADK281" s="233"/>
      <c r="ADL281" s="233"/>
      <c r="ADM281" s="233"/>
      <c r="ADN281" s="233"/>
      <c r="ADO281" s="233"/>
      <c r="ADP281" s="233"/>
      <c r="ADQ281" s="233"/>
      <c r="ADR281" s="233"/>
      <c r="ADS281" s="233"/>
      <c r="ADT281" s="233"/>
      <c r="ADU281" s="233"/>
      <c r="ADV281" s="233"/>
      <c r="ADW281" s="233"/>
      <c r="ADX281" s="233"/>
      <c r="ADY281" s="233"/>
      <c r="ADZ281" s="233"/>
      <c r="AEA281" s="233"/>
      <c r="AEB281" s="233"/>
      <c r="AEC281" s="233"/>
      <c r="AED281" s="233"/>
      <c r="AEE281" s="233"/>
      <c r="AEF281" s="233"/>
      <c r="AEG281" s="233"/>
      <c r="AEH281" s="233"/>
      <c r="AEI281" s="233"/>
      <c r="AEJ281" s="233"/>
      <c r="AEK281" s="233"/>
      <c r="AEL281" s="233"/>
      <c r="AEM281" s="233"/>
      <c r="AEN281" s="233"/>
      <c r="AEO281" s="233"/>
      <c r="AEP281" s="233"/>
      <c r="AEQ281" s="233"/>
      <c r="AER281" s="233"/>
      <c r="AES281" s="233"/>
      <c r="AET281" s="233"/>
      <c r="AEU281" s="233"/>
      <c r="AEV281" s="233"/>
      <c r="AEW281" s="233"/>
      <c r="AEX281" s="233"/>
      <c r="AEY281" s="233"/>
      <c r="AEZ281" s="233"/>
      <c r="AFA281" s="233"/>
      <c r="AFB281" s="233"/>
      <c r="AFC281" s="233"/>
      <c r="AFD281" s="233"/>
      <c r="AFE281" s="233"/>
      <c r="AFF281" s="233"/>
      <c r="AFG281" s="233"/>
      <c r="AFH281" s="233"/>
      <c r="AFI281" s="233"/>
      <c r="AFJ281" s="233"/>
      <c r="AFK281" s="233"/>
      <c r="AFL281" s="233"/>
      <c r="AFM281" s="233"/>
      <c r="AFN281" s="233"/>
      <c r="AFO281" s="233"/>
      <c r="AFP281" s="233"/>
      <c r="AFQ281" s="233"/>
      <c r="AFR281" s="233"/>
      <c r="AFS281" s="233"/>
      <c r="AFT281" s="233"/>
      <c r="AFU281" s="233"/>
      <c r="AFV281" s="233"/>
      <c r="AFW281" s="233"/>
      <c r="AFX281" s="233"/>
      <c r="AFY281" s="233"/>
      <c r="AFZ281" s="233"/>
      <c r="AGA281" s="233"/>
      <c r="AGB281" s="233"/>
      <c r="AGC281" s="233"/>
      <c r="AGD281" s="233"/>
      <c r="AGE281" s="233"/>
      <c r="AGF281" s="233"/>
      <c r="AGG281" s="233"/>
      <c r="AGH281" s="233"/>
      <c r="AGI281" s="233"/>
      <c r="AGJ281" s="233"/>
      <c r="AGK281" s="233"/>
      <c r="AGL281" s="233"/>
      <c r="AGM281" s="233"/>
      <c r="AGN281" s="233"/>
      <c r="AGO281" s="233"/>
      <c r="AGP281" s="233"/>
      <c r="AGQ281" s="233"/>
      <c r="AGR281" s="233"/>
      <c r="AGS281" s="233"/>
      <c r="AGT281" s="233"/>
      <c r="AGU281" s="233"/>
      <c r="AGV281" s="233"/>
      <c r="AGW281" s="233"/>
      <c r="AGX281" s="233"/>
      <c r="AGY281" s="233"/>
      <c r="AGZ281" s="233"/>
      <c r="AHA281" s="233"/>
      <c r="AHB281" s="233"/>
      <c r="AHC281" s="233"/>
      <c r="AHD281" s="233"/>
      <c r="AHE281" s="233"/>
      <c r="AHF281" s="233"/>
      <c r="AHG281" s="233"/>
      <c r="AHH281" s="233"/>
      <c r="AHI281" s="233"/>
      <c r="AHJ281" s="233"/>
      <c r="AHK281" s="233"/>
      <c r="AHL281" s="233"/>
      <c r="AHM281" s="233"/>
      <c r="AHN281" s="233"/>
      <c r="AHO281" s="233"/>
      <c r="AHP281" s="233"/>
      <c r="AHQ281" s="233"/>
      <c r="AHR281" s="233"/>
      <c r="AHS281" s="233"/>
      <c r="AHT281" s="233"/>
      <c r="AHU281" s="233"/>
      <c r="AHV281" s="233"/>
      <c r="AHW281" s="233"/>
      <c r="AHX281" s="233"/>
      <c r="AHY281" s="233"/>
      <c r="AHZ281" s="233"/>
      <c r="AIA281" s="233"/>
      <c r="AIB281" s="233"/>
      <c r="AIC281" s="233"/>
      <c r="AID281" s="233"/>
      <c r="AIE281" s="233"/>
      <c r="AIF281" s="233"/>
      <c r="AIG281" s="233"/>
      <c r="AIH281" s="233"/>
      <c r="AII281" s="233"/>
      <c r="AIJ281" s="233"/>
      <c r="AIK281" s="233"/>
      <c r="AIL281" s="233"/>
      <c r="AIM281" s="233"/>
      <c r="AIN281" s="233"/>
      <c r="AIO281" s="233"/>
      <c r="AIP281" s="233"/>
      <c r="AIQ281" s="233"/>
      <c r="AIR281" s="233"/>
      <c r="AIS281" s="233"/>
      <c r="AIT281" s="233"/>
      <c r="AIU281" s="233"/>
      <c r="AIV281" s="233"/>
      <c r="AIW281" s="233"/>
      <c r="AIX281" s="233"/>
      <c r="AIY281" s="233"/>
      <c r="AIZ281" s="233"/>
      <c r="AJA281" s="233"/>
      <c r="AJB281" s="233"/>
      <c r="AJC281" s="233"/>
      <c r="AJD281" s="233"/>
      <c r="AJE281" s="233"/>
      <c r="AJF281" s="233"/>
      <c r="AJG281" s="233"/>
      <c r="AJH281" s="233"/>
      <c r="AJI281" s="233"/>
      <c r="AJJ281" s="233"/>
      <c r="AJK281" s="233"/>
      <c r="AJL281" s="233"/>
      <c r="AJM281" s="233"/>
      <c r="AJN281" s="233"/>
      <c r="AJO281" s="233"/>
      <c r="AJP281" s="233"/>
      <c r="AJQ281" s="233"/>
      <c r="AJR281" s="233"/>
      <c r="AJS281" s="233"/>
      <c r="AJT281" s="233"/>
      <c r="AJU281" s="233"/>
      <c r="AJV281" s="233"/>
      <c r="AJW281" s="233"/>
      <c r="AJX281" s="233"/>
      <c r="AJY281" s="233"/>
      <c r="AJZ281" s="233"/>
      <c r="AKA281" s="233"/>
      <c r="AKB281" s="233"/>
      <c r="AKC281" s="233"/>
      <c r="AKD281" s="233"/>
      <c r="AKE281" s="233"/>
      <c r="AKF281" s="233"/>
      <c r="AKG281" s="233"/>
      <c r="AKH281" s="233"/>
      <c r="AKI281" s="233"/>
      <c r="AKJ281" s="233"/>
      <c r="AKK281" s="233"/>
      <c r="AKL281" s="233"/>
      <c r="AKM281" s="233"/>
      <c r="AKN281" s="233"/>
      <c r="AKO281" s="233"/>
      <c r="AKP281" s="233"/>
      <c r="AKQ281" s="233"/>
      <c r="AKR281" s="233"/>
      <c r="AKS281" s="233"/>
      <c r="AKT281" s="233"/>
      <c r="AKU281" s="233"/>
      <c r="AKV281" s="233"/>
      <c r="AKW281" s="233"/>
      <c r="AKX281" s="233"/>
      <c r="AKY281" s="233"/>
      <c r="AKZ281" s="233"/>
      <c r="ALA281" s="233"/>
      <c r="ALB281" s="233"/>
      <c r="ALC281" s="233"/>
      <c r="ALD281" s="233"/>
      <c r="ALE281" s="233"/>
      <c r="ALF281" s="233"/>
      <c r="ALG281" s="233"/>
      <c r="ALH281" s="233"/>
      <c r="ALI281" s="233"/>
      <c r="ALJ281" s="233"/>
      <c r="ALK281" s="233"/>
      <c r="ALL281" s="233"/>
      <c r="ALM281" s="233"/>
      <c r="ALN281" s="233"/>
      <c r="ALO281" s="233"/>
      <c r="ALP281" s="233"/>
      <c r="ALQ281" s="233"/>
      <c r="ALR281" s="233"/>
      <c r="ALS281" s="233"/>
      <c r="ALT281" s="233"/>
      <c r="ALU281" s="233"/>
      <c r="ALV281" s="233"/>
      <c r="ALW281" s="233"/>
      <c r="ALX281" s="233"/>
      <c r="ALY281" s="233"/>
      <c r="ALZ281" s="233"/>
      <c r="AMA281" s="233"/>
      <c r="AMB281" s="233"/>
      <c r="AMC281" s="233"/>
      <c r="AMD281" s="233"/>
      <c r="AME281" s="233"/>
      <c r="AMF281" s="233"/>
      <c r="AMG281" s="233"/>
      <c r="AMH281" s="233"/>
      <c r="AMI281" s="233"/>
      <c r="AMJ281" s="233"/>
      <c r="AMK281" s="233"/>
      <c r="AML281" s="233"/>
      <c r="AMM281" s="233"/>
      <c r="AMN281" s="233"/>
    </row>
    <row r="282" spans="1:1028" s="234" customFormat="1" ht="15.6" customHeight="1" x14ac:dyDescent="0.2">
      <c r="A282" s="524" t="s">
        <v>700</v>
      </c>
      <c r="B282" s="525" t="s">
        <v>25</v>
      </c>
      <c r="C282" s="525">
        <v>101916</v>
      </c>
      <c r="D282" s="519" t="s">
        <v>642</v>
      </c>
      <c r="E282" s="510" t="s">
        <v>616</v>
      </c>
      <c r="F282" s="520">
        <v>1</v>
      </c>
      <c r="G282" s="521">
        <v>3161.39</v>
      </c>
      <c r="H282" s="201">
        <f t="shared" si="207"/>
        <v>3161.39</v>
      </c>
      <c r="I282" s="202">
        <f t="shared" si="208"/>
        <v>3946.67</v>
      </c>
      <c r="J282" s="203">
        <f t="shared" si="206"/>
        <v>4.4722195737689763E-3</v>
      </c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3"/>
      <c r="V282" s="233"/>
      <c r="W282" s="233"/>
      <c r="X282" s="233"/>
      <c r="Y282" s="233"/>
      <c r="Z282" s="233"/>
      <c r="AA282" s="233"/>
      <c r="AB282" s="233"/>
      <c r="AC282" s="233"/>
      <c r="AD282" s="233"/>
      <c r="AE282" s="233"/>
      <c r="AF282" s="233"/>
      <c r="AG282" s="233"/>
      <c r="AH282" s="233"/>
      <c r="AI282" s="233"/>
      <c r="AJ282" s="233"/>
      <c r="AK282" s="233"/>
      <c r="AL282" s="233"/>
      <c r="AM282" s="233"/>
      <c r="AN282" s="233"/>
      <c r="AO282" s="233"/>
      <c r="AP282" s="233"/>
      <c r="AQ282" s="233"/>
      <c r="AR282" s="233"/>
      <c r="AS282" s="233"/>
      <c r="AT282" s="233"/>
      <c r="AU282" s="233"/>
      <c r="AV282" s="233"/>
      <c r="AW282" s="233"/>
      <c r="AX282" s="233"/>
      <c r="AY282" s="233"/>
      <c r="AZ282" s="233"/>
      <c r="BA282" s="233"/>
      <c r="BB282" s="233"/>
      <c r="BC282" s="233"/>
      <c r="BD282" s="233"/>
      <c r="BE282" s="233"/>
      <c r="BF282" s="233"/>
      <c r="BG282" s="233"/>
      <c r="BH282" s="233"/>
      <c r="BI282" s="233"/>
      <c r="BJ282" s="233"/>
      <c r="BK282" s="233"/>
      <c r="BL282" s="233"/>
      <c r="BM282" s="233"/>
      <c r="BN282" s="233"/>
      <c r="BO282" s="233"/>
      <c r="BP282" s="233"/>
      <c r="BQ282" s="233"/>
      <c r="BR282" s="233"/>
      <c r="BS282" s="233"/>
      <c r="BT282" s="233"/>
      <c r="BU282" s="233"/>
      <c r="BV282" s="233"/>
      <c r="BW282" s="233"/>
      <c r="BX282" s="233"/>
      <c r="BY282" s="233"/>
      <c r="BZ282" s="233"/>
      <c r="CA282" s="233"/>
      <c r="CB282" s="233"/>
      <c r="CC282" s="233"/>
      <c r="CD282" s="233"/>
      <c r="CE282" s="233"/>
      <c r="CF282" s="233"/>
      <c r="CG282" s="233"/>
      <c r="CH282" s="233"/>
      <c r="CI282" s="233"/>
      <c r="CJ282" s="233"/>
      <c r="CK282" s="233"/>
      <c r="CL282" s="233"/>
      <c r="CM282" s="233"/>
      <c r="CN282" s="233"/>
      <c r="CO282" s="233"/>
      <c r="CP282" s="233"/>
      <c r="CQ282" s="233"/>
      <c r="CR282" s="233"/>
      <c r="CS282" s="233"/>
      <c r="CT282" s="233"/>
      <c r="CU282" s="233"/>
      <c r="CV282" s="233"/>
      <c r="CW282" s="233"/>
      <c r="CX282" s="233"/>
      <c r="CY282" s="233"/>
      <c r="CZ282" s="233"/>
      <c r="DA282" s="233"/>
      <c r="DB282" s="233"/>
      <c r="DC282" s="233"/>
      <c r="DD282" s="233"/>
      <c r="DE282" s="233"/>
      <c r="DF282" s="233"/>
      <c r="DG282" s="233"/>
      <c r="DH282" s="233"/>
      <c r="DI282" s="233"/>
      <c r="DJ282" s="233"/>
      <c r="DK282" s="233"/>
      <c r="DL282" s="233"/>
      <c r="DM282" s="233"/>
      <c r="DN282" s="233"/>
      <c r="DO282" s="233"/>
      <c r="DP282" s="233"/>
      <c r="DQ282" s="233"/>
      <c r="DR282" s="233"/>
      <c r="DS282" s="233"/>
      <c r="DT282" s="233"/>
      <c r="DU282" s="233"/>
      <c r="DV282" s="233"/>
      <c r="DW282" s="233"/>
      <c r="DX282" s="233"/>
      <c r="DY282" s="233"/>
      <c r="DZ282" s="233"/>
      <c r="EA282" s="233"/>
      <c r="EB282" s="233"/>
      <c r="EC282" s="233"/>
      <c r="ED282" s="233"/>
      <c r="EE282" s="233"/>
      <c r="EF282" s="233"/>
      <c r="EG282" s="233"/>
      <c r="EH282" s="233"/>
      <c r="EI282" s="233"/>
      <c r="EJ282" s="233"/>
      <c r="EK282" s="233"/>
      <c r="EL282" s="233"/>
      <c r="EM282" s="233"/>
      <c r="EN282" s="233"/>
      <c r="EO282" s="233"/>
      <c r="EP282" s="233"/>
      <c r="EQ282" s="233"/>
      <c r="ER282" s="233"/>
      <c r="ES282" s="233"/>
      <c r="ET282" s="233"/>
      <c r="EU282" s="233"/>
      <c r="EV282" s="233"/>
      <c r="EW282" s="233"/>
      <c r="EX282" s="233"/>
      <c r="EY282" s="233"/>
      <c r="EZ282" s="233"/>
      <c r="FA282" s="233"/>
      <c r="FB282" s="233"/>
      <c r="FC282" s="233"/>
      <c r="FD282" s="233"/>
      <c r="FE282" s="233"/>
      <c r="FF282" s="233"/>
      <c r="FG282" s="233"/>
      <c r="FH282" s="233"/>
      <c r="FI282" s="233"/>
      <c r="FJ282" s="233"/>
      <c r="FK282" s="233"/>
      <c r="FL282" s="233"/>
      <c r="FM282" s="233"/>
      <c r="FN282" s="233"/>
      <c r="FO282" s="233"/>
      <c r="FP282" s="233"/>
      <c r="FQ282" s="233"/>
      <c r="FR282" s="233"/>
      <c r="FS282" s="233"/>
      <c r="FT282" s="233"/>
      <c r="FU282" s="233"/>
      <c r="FV282" s="233"/>
      <c r="FW282" s="233"/>
      <c r="FX282" s="233"/>
      <c r="FY282" s="233"/>
      <c r="FZ282" s="233"/>
      <c r="GA282" s="233"/>
      <c r="GB282" s="233"/>
      <c r="GC282" s="233"/>
      <c r="GD282" s="233"/>
      <c r="GE282" s="233"/>
      <c r="GF282" s="233"/>
      <c r="GG282" s="233"/>
      <c r="GH282" s="233"/>
      <c r="GI282" s="233"/>
      <c r="GJ282" s="233"/>
      <c r="GK282" s="461"/>
      <c r="GL282" s="461"/>
      <c r="GM282" s="461"/>
      <c r="GN282" s="461"/>
      <c r="GO282" s="461"/>
      <c r="GP282" s="461"/>
      <c r="GQ282" s="461"/>
      <c r="GR282" s="461"/>
      <c r="GS282" s="461"/>
      <c r="GT282" s="461"/>
      <c r="GU282" s="461"/>
      <c r="GV282" s="461"/>
      <c r="GW282" s="461"/>
      <c r="GX282" s="461"/>
      <c r="GY282" s="461"/>
      <c r="GZ282" s="461"/>
      <c r="HA282" s="461"/>
      <c r="HB282" s="461"/>
      <c r="HC282" s="461"/>
      <c r="HD282" s="461"/>
      <c r="HE282" s="461"/>
      <c r="HF282" s="461"/>
      <c r="HG282" s="461"/>
      <c r="HH282" s="461"/>
      <c r="HI282" s="461"/>
      <c r="HJ282" s="461"/>
      <c r="HK282" s="461"/>
      <c r="HL282" s="461"/>
      <c r="HM282" s="461"/>
      <c r="HN282" s="461"/>
      <c r="HO282" s="461"/>
      <c r="HP282" s="461"/>
      <c r="HQ282" s="461"/>
      <c r="HR282" s="461"/>
      <c r="HS282" s="461"/>
      <c r="HT282" s="461"/>
      <c r="HU282" s="461"/>
      <c r="HV282" s="461"/>
      <c r="HW282" s="461"/>
      <c r="HX282" s="461"/>
      <c r="HY282" s="461"/>
      <c r="HZ282" s="461"/>
      <c r="IA282" s="461"/>
      <c r="IB282" s="461"/>
      <c r="IC282" s="461"/>
      <c r="ID282" s="461"/>
      <c r="IE282" s="461"/>
      <c r="IF282" s="461"/>
      <c r="IG282" s="461"/>
      <c r="IH282" s="462"/>
      <c r="II282" s="462"/>
      <c r="IJ282" s="462"/>
      <c r="IK282" s="462"/>
      <c r="IL282" s="462"/>
      <c r="IM282" s="462"/>
      <c r="IN282" s="462"/>
      <c r="IO282" s="462"/>
      <c r="IP282" s="233"/>
      <c r="IQ282" s="233"/>
      <c r="IR282" s="233"/>
      <c r="IS282" s="233"/>
      <c r="IT282" s="233"/>
      <c r="IU282" s="233"/>
      <c r="IV282" s="233"/>
      <c r="IW282" s="233"/>
      <c r="IX282" s="233"/>
      <c r="IY282" s="233"/>
      <c r="IZ282" s="233"/>
      <c r="JA282" s="233"/>
      <c r="JB282" s="233"/>
      <c r="JC282" s="233"/>
      <c r="JD282" s="233"/>
      <c r="JE282" s="233"/>
      <c r="JF282" s="233"/>
      <c r="JG282" s="233"/>
      <c r="JH282" s="233"/>
      <c r="JI282" s="233"/>
      <c r="JJ282" s="233"/>
      <c r="JK282" s="233"/>
      <c r="JL282" s="233"/>
      <c r="JM282" s="233"/>
      <c r="JN282" s="233"/>
      <c r="JO282" s="233"/>
      <c r="JP282" s="233"/>
      <c r="JQ282" s="233"/>
      <c r="JR282" s="233"/>
      <c r="JS282" s="233"/>
      <c r="JT282" s="233"/>
      <c r="JU282" s="233"/>
      <c r="JV282" s="233"/>
      <c r="JW282" s="233"/>
      <c r="JX282" s="233"/>
      <c r="JY282" s="233"/>
      <c r="JZ282" s="233"/>
      <c r="KA282" s="233"/>
      <c r="KB282" s="233"/>
      <c r="KC282" s="233"/>
      <c r="KD282" s="233"/>
      <c r="KE282" s="233"/>
      <c r="KF282" s="233"/>
      <c r="KG282" s="233"/>
      <c r="KH282" s="233"/>
      <c r="KI282" s="233"/>
      <c r="KJ282" s="233"/>
      <c r="KK282" s="233"/>
      <c r="KL282" s="233"/>
      <c r="KM282" s="233"/>
      <c r="KN282" s="233"/>
      <c r="KO282" s="233"/>
      <c r="KP282" s="233"/>
      <c r="KQ282" s="233"/>
      <c r="KR282" s="233"/>
      <c r="KS282" s="233"/>
      <c r="KT282" s="233"/>
      <c r="KU282" s="233"/>
      <c r="KV282" s="233"/>
      <c r="KW282" s="233"/>
      <c r="KX282" s="233"/>
      <c r="KY282" s="233"/>
      <c r="KZ282" s="233"/>
      <c r="LA282" s="233"/>
      <c r="LB282" s="233"/>
      <c r="LC282" s="233"/>
      <c r="LD282" s="233"/>
      <c r="LE282" s="233"/>
      <c r="LF282" s="233"/>
      <c r="LG282" s="233"/>
      <c r="LH282" s="233"/>
      <c r="LI282" s="233"/>
      <c r="LJ282" s="233"/>
      <c r="LK282" s="233"/>
      <c r="LL282" s="233"/>
      <c r="LM282" s="233"/>
      <c r="LN282" s="233"/>
      <c r="LO282" s="233"/>
      <c r="LP282" s="233"/>
      <c r="LQ282" s="233"/>
      <c r="LR282" s="233"/>
      <c r="LS282" s="233"/>
      <c r="LT282" s="233"/>
      <c r="LU282" s="233"/>
      <c r="LV282" s="233"/>
      <c r="LW282" s="233"/>
      <c r="LX282" s="233"/>
      <c r="LY282" s="233"/>
      <c r="LZ282" s="233"/>
      <c r="MA282" s="233"/>
      <c r="MB282" s="233"/>
      <c r="MC282" s="233"/>
      <c r="MD282" s="233"/>
      <c r="ME282" s="233"/>
      <c r="MF282" s="233"/>
      <c r="MG282" s="233"/>
      <c r="MH282" s="233"/>
      <c r="MI282" s="233"/>
      <c r="MJ282" s="233"/>
      <c r="MK282" s="233"/>
      <c r="ML282" s="233"/>
      <c r="MM282" s="233"/>
      <c r="MN282" s="233"/>
      <c r="MO282" s="233"/>
      <c r="MP282" s="233"/>
      <c r="MQ282" s="233"/>
      <c r="MR282" s="233"/>
      <c r="MS282" s="233"/>
      <c r="MT282" s="233"/>
      <c r="MU282" s="233"/>
      <c r="MV282" s="233"/>
      <c r="MW282" s="233"/>
      <c r="MX282" s="233"/>
      <c r="MY282" s="233"/>
      <c r="MZ282" s="233"/>
      <c r="NA282" s="233"/>
      <c r="NB282" s="233"/>
      <c r="NC282" s="233"/>
      <c r="ND282" s="233"/>
      <c r="NE282" s="233"/>
      <c r="NF282" s="233"/>
      <c r="NG282" s="233"/>
      <c r="NH282" s="233"/>
      <c r="NI282" s="233"/>
      <c r="NJ282" s="233"/>
      <c r="NK282" s="233"/>
      <c r="NL282" s="233"/>
      <c r="NM282" s="233"/>
      <c r="NN282" s="233"/>
      <c r="NO282" s="233"/>
      <c r="NP282" s="233"/>
      <c r="NQ282" s="233"/>
      <c r="NR282" s="233"/>
      <c r="NS282" s="233"/>
      <c r="NT282" s="233"/>
      <c r="NU282" s="233"/>
      <c r="NV282" s="233"/>
      <c r="NW282" s="233"/>
      <c r="NX282" s="233"/>
      <c r="NY282" s="233"/>
      <c r="NZ282" s="233"/>
      <c r="OA282" s="233"/>
      <c r="OB282" s="233"/>
      <c r="OC282" s="233"/>
      <c r="OD282" s="233"/>
      <c r="OE282" s="233"/>
      <c r="OF282" s="233"/>
      <c r="OG282" s="233"/>
      <c r="OH282" s="233"/>
      <c r="OI282" s="233"/>
      <c r="OJ282" s="233"/>
      <c r="OK282" s="233"/>
      <c r="OL282" s="233"/>
      <c r="OM282" s="233"/>
      <c r="ON282" s="233"/>
      <c r="OO282" s="233"/>
      <c r="OP282" s="233"/>
      <c r="OQ282" s="233"/>
      <c r="OR282" s="233"/>
      <c r="OS282" s="233"/>
      <c r="OT282" s="233"/>
      <c r="OU282" s="233"/>
      <c r="OV282" s="233"/>
      <c r="OW282" s="233"/>
      <c r="OX282" s="233"/>
      <c r="OY282" s="233"/>
      <c r="OZ282" s="233"/>
      <c r="PA282" s="233"/>
      <c r="PB282" s="233"/>
      <c r="PC282" s="233"/>
      <c r="PD282" s="233"/>
      <c r="PE282" s="233"/>
      <c r="PF282" s="233"/>
      <c r="PG282" s="233"/>
      <c r="PH282" s="233"/>
      <c r="PI282" s="233"/>
      <c r="PJ282" s="233"/>
      <c r="PK282" s="233"/>
      <c r="PL282" s="233"/>
      <c r="PM282" s="233"/>
      <c r="PN282" s="233"/>
      <c r="PO282" s="233"/>
      <c r="PP282" s="233"/>
      <c r="PQ282" s="233"/>
      <c r="PR282" s="233"/>
      <c r="PS282" s="233"/>
      <c r="PT282" s="233"/>
      <c r="PU282" s="233"/>
      <c r="PV282" s="233"/>
      <c r="PW282" s="233"/>
      <c r="PX282" s="233"/>
      <c r="PY282" s="233"/>
      <c r="PZ282" s="233"/>
      <c r="QA282" s="233"/>
      <c r="QB282" s="233"/>
      <c r="QC282" s="233"/>
      <c r="QD282" s="233"/>
      <c r="QE282" s="233"/>
      <c r="QF282" s="233"/>
      <c r="QG282" s="233"/>
      <c r="QH282" s="233"/>
      <c r="QI282" s="233"/>
      <c r="QJ282" s="233"/>
      <c r="QK282" s="233"/>
      <c r="QL282" s="233"/>
      <c r="QM282" s="233"/>
      <c r="QN282" s="233"/>
      <c r="QO282" s="233"/>
      <c r="QP282" s="233"/>
      <c r="QQ282" s="233"/>
      <c r="QR282" s="233"/>
      <c r="QS282" s="233"/>
      <c r="QT282" s="233"/>
      <c r="QU282" s="233"/>
      <c r="QV282" s="233"/>
      <c r="QW282" s="233"/>
      <c r="QX282" s="233"/>
      <c r="QY282" s="233"/>
      <c r="QZ282" s="233"/>
      <c r="RA282" s="233"/>
      <c r="RB282" s="233"/>
      <c r="RC282" s="233"/>
      <c r="RD282" s="233"/>
      <c r="RE282" s="233"/>
      <c r="RF282" s="233"/>
      <c r="RG282" s="233"/>
      <c r="RH282" s="233"/>
      <c r="RI282" s="233"/>
      <c r="RJ282" s="233"/>
      <c r="RK282" s="233"/>
      <c r="RL282" s="233"/>
      <c r="RM282" s="233"/>
      <c r="RN282" s="233"/>
      <c r="RO282" s="233"/>
      <c r="RP282" s="233"/>
      <c r="RQ282" s="233"/>
      <c r="RR282" s="233"/>
      <c r="RS282" s="233"/>
      <c r="RT282" s="233"/>
      <c r="RU282" s="233"/>
      <c r="RV282" s="233"/>
      <c r="RW282" s="233"/>
      <c r="RX282" s="233"/>
      <c r="RY282" s="233"/>
      <c r="RZ282" s="233"/>
      <c r="SA282" s="233"/>
      <c r="SB282" s="233"/>
      <c r="SC282" s="233"/>
      <c r="SD282" s="233"/>
      <c r="SE282" s="233"/>
      <c r="SF282" s="233"/>
      <c r="SG282" s="233"/>
      <c r="SH282" s="233"/>
      <c r="SI282" s="233"/>
      <c r="SJ282" s="233"/>
      <c r="SK282" s="233"/>
      <c r="SL282" s="233"/>
      <c r="SM282" s="233"/>
      <c r="SN282" s="233"/>
      <c r="SO282" s="233"/>
      <c r="SP282" s="233"/>
      <c r="SQ282" s="233"/>
      <c r="SR282" s="233"/>
      <c r="SS282" s="233"/>
      <c r="ST282" s="233"/>
      <c r="SU282" s="233"/>
      <c r="SV282" s="233"/>
      <c r="SW282" s="233"/>
      <c r="SX282" s="233"/>
      <c r="SY282" s="233"/>
      <c r="SZ282" s="233"/>
      <c r="TA282" s="233"/>
      <c r="TB282" s="233"/>
      <c r="TC282" s="233"/>
      <c r="TD282" s="233"/>
      <c r="TE282" s="233"/>
      <c r="TF282" s="233"/>
      <c r="TG282" s="233"/>
      <c r="TH282" s="233"/>
      <c r="TI282" s="233"/>
      <c r="TJ282" s="233"/>
      <c r="TK282" s="233"/>
      <c r="TL282" s="233"/>
      <c r="TM282" s="233"/>
      <c r="TN282" s="233"/>
      <c r="TO282" s="233"/>
      <c r="TP282" s="233"/>
      <c r="TQ282" s="233"/>
      <c r="TR282" s="233"/>
      <c r="TS282" s="233"/>
      <c r="TT282" s="233"/>
      <c r="TU282" s="233"/>
      <c r="TV282" s="233"/>
      <c r="TW282" s="233"/>
      <c r="TX282" s="233"/>
      <c r="TY282" s="233"/>
      <c r="TZ282" s="233"/>
      <c r="UA282" s="233"/>
      <c r="UB282" s="233"/>
      <c r="UC282" s="233"/>
      <c r="UD282" s="233"/>
      <c r="UE282" s="233"/>
      <c r="UF282" s="233"/>
      <c r="UG282" s="233"/>
      <c r="UH282" s="233"/>
      <c r="UI282" s="233"/>
      <c r="UJ282" s="233"/>
      <c r="UK282" s="233"/>
      <c r="UL282" s="233"/>
      <c r="UM282" s="233"/>
      <c r="UN282" s="233"/>
      <c r="UO282" s="233"/>
      <c r="UP282" s="233"/>
      <c r="UQ282" s="233"/>
      <c r="UR282" s="233"/>
      <c r="US282" s="233"/>
      <c r="UT282" s="233"/>
      <c r="UU282" s="233"/>
      <c r="UV282" s="233"/>
      <c r="UW282" s="233"/>
      <c r="UX282" s="233"/>
      <c r="UY282" s="233"/>
      <c r="UZ282" s="233"/>
      <c r="VA282" s="233"/>
      <c r="VB282" s="233"/>
      <c r="VC282" s="233"/>
      <c r="VD282" s="233"/>
      <c r="VE282" s="233"/>
      <c r="VF282" s="233"/>
      <c r="VG282" s="233"/>
      <c r="VH282" s="233"/>
      <c r="VI282" s="233"/>
      <c r="VJ282" s="233"/>
      <c r="VK282" s="233"/>
      <c r="VL282" s="233"/>
      <c r="VM282" s="233"/>
      <c r="VN282" s="233"/>
      <c r="VO282" s="233"/>
      <c r="VP282" s="233"/>
      <c r="VQ282" s="233"/>
      <c r="VR282" s="233"/>
      <c r="VS282" s="233"/>
      <c r="VT282" s="233"/>
      <c r="VU282" s="233"/>
      <c r="VV282" s="233"/>
      <c r="VW282" s="233"/>
      <c r="VX282" s="233"/>
      <c r="VY282" s="233"/>
      <c r="VZ282" s="233"/>
      <c r="WA282" s="233"/>
      <c r="WB282" s="233"/>
      <c r="WC282" s="233"/>
      <c r="WD282" s="233"/>
      <c r="WE282" s="233"/>
      <c r="WF282" s="233"/>
      <c r="WG282" s="233"/>
      <c r="WH282" s="233"/>
      <c r="WI282" s="233"/>
      <c r="WJ282" s="233"/>
      <c r="WK282" s="233"/>
      <c r="WL282" s="233"/>
      <c r="WM282" s="233"/>
      <c r="WN282" s="233"/>
      <c r="WO282" s="233"/>
      <c r="WP282" s="233"/>
      <c r="WQ282" s="233"/>
      <c r="WR282" s="233"/>
      <c r="WS282" s="233"/>
      <c r="WT282" s="233"/>
      <c r="WU282" s="233"/>
      <c r="WV282" s="233"/>
      <c r="WW282" s="233"/>
      <c r="WX282" s="233"/>
      <c r="WY282" s="233"/>
      <c r="WZ282" s="233"/>
      <c r="XA282" s="233"/>
      <c r="XB282" s="233"/>
      <c r="XC282" s="233"/>
      <c r="XD282" s="233"/>
      <c r="XE282" s="233"/>
      <c r="XF282" s="233"/>
      <c r="XG282" s="233"/>
      <c r="XH282" s="233"/>
      <c r="XI282" s="233"/>
      <c r="XJ282" s="233"/>
      <c r="XK282" s="233"/>
      <c r="XL282" s="233"/>
      <c r="XM282" s="233"/>
      <c r="XN282" s="233"/>
      <c r="XO282" s="233"/>
      <c r="XP282" s="233"/>
      <c r="XQ282" s="233"/>
      <c r="XR282" s="233"/>
      <c r="XS282" s="233"/>
      <c r="XT282" s="233"/>
      <c r="XU282" s="233"/>
      <c r="XV282" s="233"/>
      <c r="XW282" s="233"/>
      <c r="XX282" s="233"/>
      <c r="XY282" s="233"/>
      <c r="XZ282" s="233"/>
      <c r="YA282" s="233"/>
      <c r="YB282" s="233"/>
      <c r="YC282" s="233"/>
      <c r="YD282" s="233"/>
      <c r="YE282" s="233"/>
      <c r="YF282" s="233"/>
      <c r="YG282" s="233"/>
      <c r="YH282" s="233"/>
      <c r="YI282" s="233"/>
      <c r="YJ282" s="233"/>
      <c r="YK282" s="233"/>
      <c r="YL282" s="233"/>
      <c r="YM282" s="233"/>
      <c r="YN282" s="233"/>
      <c r="YO282" s="233"/>
      <c r="YP282" s="233"/>
      <c r="YQ282" s="233"/>
      <c r="YR282" s="233"/>
      <c r="YS282" s="233"/>
      <c r="YT282" s="233"/>
      <c r="YU282" s="233"/>
      <c r="YV282" s="233"/>
      <c r="YW282" s="233"/>
      <c r="YX282" s="233"/>
      <c r="YY282" s="233"/>
      <c r="YZ282" s="233"/>
      <c r="ZA282" s="233"/>
      <c r="ZB282" s="233"/>
      <c r="ZC282" s="233"/>
      <c r="ZD282" s="233"/>
      <c r="ZE282" s="233"/>
      <c r="ZF282" s="233"/>
      <c r="ZG282" s="233"/>
      <c r="ZH282" s="233"/>
      <c r="ZI282" s="233"/>
      <c r="ZJ282" s="233"/>
      <c r="ZK282" s="233"/>
      <c r="ZL282" s="233"/>
      <c r="ZM282" s="233"/>
      <c r="ZN282" s="233"/>
      <c r="ZO282" s="233"/>
      <c r="ZP282" s="233"/>
      <c r="ZQ282" s="233"/>
      <c r="ZR282" s="233"/>
      <c r="ZS282" s="233"/>
      <c r="ZT282" s="233"/>
      <c r="ZU282" s="233"/>
      <c r="ZV282" s="233"/>
      <c r="ZW282" s="233"/>
      <c r="ZX282" s="233"/>
      <c r="ZY282" s="233"/>
      <c r="ZZ282" s="233"/>
      <c r="AAA282" s="233"/>
      <c r="AAB282" s="233"/>
      <c r="AAC282" s="233"/>
      <c r="AAD282" s="233"/>
      <c r="AAE282" s="233"/>
      <c r="AAF282" s="233"/>
      <c r="AAG282" s="233"/>
      <c r="AAH282" s="233"/>
      <c r="AAI282" s="233"/>
      <c r="AAJ282" s="233"/>
      <c r="AAK282" s="233"/>
      <c r="AAL282" s="233"/>
      <c r="AAM282" s="233"/>
      <c r="AAN282" s="233"/>
      <c r="AAO282" s="233"/>
      <c r="AAP282" s="233"/>
      <c r="AAQ282" s="233"/>
      <c r="AAR282" s="233"/>
      <c r="AAS282" s="233"/>
      <c r="AAT282" s="233"/>
      <c r="AAU282" s="233"/>
      <c r="AAV282" s="233"/>
      <c r="AAW282" s="233"/>
      <c r="AAX282" s="233"/>
      <c r="AAY282" s="233"/>
      <c r="AAZ282" s="233"/>
      <c r="ABA282" s="233"/>
      <c r="ABB282" s="233"/>
      <c r="ABC282" s="233"/>
      <c r="ABD282" s="233"/>
      <c r="ABE282" s="233"/>
      <c r="ABF282" s="233"/>
      <c r="ABG282" s="233"/>
      <c r="ABH282" s="233"/>
      <c r="ABI282" s="233"/>
      <c r="ABJ282" s="233"/>
      <c r="ABK282" s="233"/>
      <c r="ABL282" s="233"/>
      <c r="ABM282" s="233"/>
      <c r="ABN282" s="233"/>
      <c r="ABO282" s="233"/>
      <c r="ABP282" s="233"/>
      <c r="ABQ282" s="233"/>
      <c r="ABR282" s="233"/>
      <c r="ABS282" s="233"/>
      <c r="ABT282" s="233"/>
      <c r="ABU282" s="233"/>
      <c r="ABV282" s="233"/>
      <c r="ABW282" s="233"/>
      <c r="ABX282" s="233"/>
      <c r="ABY282" s="233"/>
      <c r="ABZ282" s="233"/>
      <c r="ACA282" s="233"/>
      <c r="ACB282" s="233"/>
      <c r="ACC282" s="233"/>
      <c r="ACD282" s="233"/>
      <c r="ACE282" s="233"/>
      <c r="ACF282" s="233"/>
      <c r="ACG282" s="233"/>
      <c r="ACH282" s="233"/>
      <c r="ACI282" s="233"/>
      <c r="ACJ282" s="233"/>
      <c r="ACK282" s="233"/>
      <c r="ACL282" s="233"/>
      <c r="ACM282" s="233"/>
      <c r="ACN282" s="233"/>
      <c r="ACO282" s="233"/>
      <c r="ACP282" s="233"/>
      <c r="ACQ282" s="233"/>
      <c r="ACR282" s="233"/>
      <c r="ACS282" s="233"/>
      <c r="ACT282" s="233"/>
      <c r="ACU282" s="233"/>
      <c r="ACV282" s="233"/>
      <c r="ACW282" s="233"/>
      <c r="ACX282" s="233"/>
      <c r="ACY282" s="233"/>
      <c r="ACZ282" s="233"/>
      <c r="ADA282" s="233"/>
      <c r="ADB282" s="233"/>
      <c r="ADC282" s="233"/>
      <c r="ADD282" s="233"/>
      <c r="ADE282" s="233"/>
      <c r="ADF282" s="233"/>
      <c r="ADG282" s="233"/>
      <c r="ADH282" s="233"/>
      <c r="ADI282" s="233"/>
      <c r="ADJ282" s="233"/>
      <c r="ADK282" s="233"/>
      <c r="ADL282" s="233"/>
      <c r="ADM282" s="233"/>
      <c r="ADN282" s="233"/>
      <c r="ADO282" s="233"/>
      <c r="ADP282" s="233"/>
      <c r="ADQ282" s="233"/>
      <c r="ADR282" s="233"/>
      <c r="ADS282" s="233"/>
      <c r="ADT282" s="233"/>
      <c r="ADU282" s="233"/>
      <c r="ADV282" s="233"/>
      <c r="ADW282" s="233"/>
      <c r="ADX282" s="233"/>
      <c r="ADY282" s="233"/>
      <c r="ADZ282" s="233"/>
      <c r="AEA282" s="233"/>
      <c r="AEB282" s="233"/>
      <c r="AEC282" s="233"/>
      <c r="AED282" s="233"/>
      <c r="AEE282" s="233"/>
      <c r="AEF282" s="233"/>
      <c r="AEG282" s="233"/>
      <c r="AEH282" s="233"/>
      <c r="AEI282" s="233"/>
      <c r="AEJ282" s="233"/>
      <c r="AEK282" s="233"/>
      <c r="AEL282" s="233"/>
      <c r="AEM282" s="233"/>
      <c r="AEN282" s="233"/>
      <c r="AEO282" s="233"/>
      <c r="AEP282" s="233"/>
      <c r="AEQ282" s="233"/>
      <c r="AER282" s="233"/>
      <c r="AES282" s="233"/>
      <c r="AET282" s="233"/>
      <c r="AEU282" s="233"/>
      <c r="AEV282" s="233"/>
      <c r="AEW282" s="233"/>
      <c r="AEX282" s="233"/>
      <c r="AEY282" s="233"/>
      <c r="AEZ282" s="233"/>
      <c r="AFA282" s="233"/>
      <c r="AFB282" s="233"/>
      <c r="AFC282" s="233"/>
      <c r="AFD282" s="233"/>
      <c r="AFE282" s="233"/>
      <c r="AFF282" s="233"/>
      <c r="AFG282" s="233"/>
      <c r="AFH282" s="233"/>
      <c r="AFI282" s="233"/>
      <c r="AFJ282" s="233"/>
      <c r="AFK282" s="233"/>
      <c r="AFL282" s="233"/>
      <c r="AFM282" s="233"/>
      <c r="AFN282" s="233"/>
      <c r="AFO282" s="233"/>
      <c r="AFP282" s="233"/>
      <c r="AFQ282" s="233"/>
      <c r="AFR282" s="233"/>
      <c r="AFS282" s="233"/>
      <c r="AFT282" s="233"/>
      <c r="AFU282" s="233"/>
      <c r="AFV282" s="233"/>
      <c r="AFW282" s="233"/>
      <c r="AFX282" s="233"/>
      <c r="AFY282" s="233"/>
      <c r="AFZ282" s="233"/>
      <c r="AGA282" s="233"/>
      <c r="AGB282" s="233"/>
      <c r="AGC282" s="233"/>
      <c r="AGD282" s="233"/>
      <c r="AGE282" s="233"/>
      <c r="AGF282" s="233"/>
      <c r="AGG282" s="233"/>
      <c r="AGH282" s="233"/>
      <c r="AGI282" s="233"/>
      <c r="AGJ282" s="233"/>
      <c r="AGK282" s="233"/>
      <c r="AGL282" s="233"/>
      <c r="AGM282" s="233"/>
      <c r="AGN282" s="233"/>
      <c r="AGO282" s="233"/>
      <c r="AGP282" s="233"/>
      <c r="AGQ282" s="233"/>
      <c r="AGR282" s="233"/>
      <c r="AGS282" s="233"/>
      <c r="AGT282" s="233"/>
      <c r="AGU282" s="233"/>
      <c r="AGV282" s="233"/>
      <c r="AGW282" s="233"/>
      <c r="AGX282" s="233"/>
      <c r="AGY282" s="233"/>
      <c r="AGZ282" s="233"/>
      <c r="AHA282" s="233"/>
      <c r="AHB282" s="233"/>
      <c r="AHC282" s="233"/>
      <c r="AHD282" s="233"/>
      <c r="AHE282" s="233"/>
      <c r="AHF282" s="233"/>
      <c r="AHG282" s="233"/>
      <c r="AHH282" s="233"/>
      <c r="AHI282" s="233"/>
      <c r="AHJ282" s="233"/>
      <c r="AHK282" s="233"/>
      <c r="AHL282" s="233"/>
      <c r="AHM282" s="233"/>
      <c r="AHN282" s="233"/>
      <c r="AHO282" s="233"/>
      <c r="AHP282" s="233"/>
      <c r="AHQ282" s="233"/>
      <c r="AHR282" s="233"/>
      <c r="AHS282" s="233"/>
      <c r="AHT282" s="233"/>
      <c r="AHU282" s="233"/>
      <c r="AHV282" s="233"/>
      <c r="AHW282" s="233"/>
      <c r="AHX282" s="233"/>
      <c r="AHY282" s="233"/>
      <c r="AHZ282" s="233"/>
      <c r="AIA282" s="233"/>
      <c r="AIB282" s="233"/>
      <c r="AIC282" s="233"/>
      <c r="AID282" s="233"/>
      <c r="AIE282" s="233"/>
      <c r="AIF282" s="233"/>
      <c r="AIG282" s="233"/>
      <c r="AIH282" s="233"/>
      <c r="AII282" s="233"/>
      <c r="AIJ282" s="233"/>
      <c r="AIK282" s="233"/>
      <c r="AIL282" s="233"/>
      <c r="AIM282" s="233"/>
      <c r="AIN282" s="233"/>
      <c r="AIO282" s="233"/>
      <c r="AIP282" s="233"/>
      <c r="AIQ282" s="233"/>
      <c r="AIR282" s="233"/>
      <c r="AIS282" s="233"/>
      <c r="AIT282" s="233"/>
      <c r="AIU282" s="233"/>
      <c r="AIV282" s="233"/>
      <c r="AIW282" s="233"/>
      <c r="AIX282" s="233"/>
      <c r="AIY282" s="233"/>
      <c r="AIZ282" s="233"/>
      <c r="AJA282" s="233"/>
      <c r="AJB282" s="233"/>
      <c r="AJC282" s="233"/>
      <c r="AJD282" s="233"/>
      <c r="AJE282" s="233"/>
      <c r="AJF282" s="233"/>
      <c r="AJG282" s="233"/>
      <c r="AJH282" s="233"/>
      <c r="AJI282" s="233"/>
      <c r="AJJ282" s="233"/>
      <c r="AJK282" s="233"/>
      <c r="AJL282" s="233"/>
      <c r="AJM282" s="233"/>
      <c r="AJN282" s="233"/>
      <c r="AJO282" s="233"/>
      <c r="AJP282" s="233"/>
      <c r="AJQ282" s="233"/>
      <c r="AJR282" s="233"/>
      <c r="AJS282" s="233"/>
      <c r="AJT282" s="233"/>
      <c r="AJU282" s="233"/>
      <c r="AJV282" s="233"/>
      <c r="AJW282" s="233"/>
      <c r="AJX282" s="233"/>
      <c r="AJY282" s="233"/>
      <c r="AJZ282" s="233"/>
      <c r="AKA282" s="233"/>
      <c r="AKB282" s="233"/>
      <c r="AKC282" s="233"/>
      <c r="AKD282" s="233"/>
      <c r="AKE282" s="233"/>
      <c r="AKF282" s="233"/>
      <c r="AKG282" s="233"/>
      <c r="AKH282" s="233"/>
      <c r="AKI282" s="233"/>
      <c r="AKJ282" s="233"/>
      <c r="AKK282" s="233"/>
      <c r="AKL282" s="233"/>
      <c r="AKM282" s="233"/>
      <c r="AKN282" s="233"/>
      <c r="AKO282" s="233"/>
      <c r="AKP282" s="233"/>
      <c r="AKQ282" s="233"/>
      <c r="AKR282" s="233"/>
      <c r="AKS282" s="233"/>
      <c r="AKT282" s="233"/>
      <c r="AKU282" s="233"/>
      <c r="AKV282" s="233"/>
      <c r="AKW282" s="233"/>
      <c r="AKX282" s="233"/>
      <c r="AKY282" s="233"/>
      <c r="AKZ282" s="233"/>
      <c r="ALA282" s="233"/>
      <c r="ALB282" s="233"/>
      <c r="ALC282" s="233"/>
      <c r="ALD282" s="233"/>
      <c r="ALE282" s="233"/>
      <c r="ALF282" s="233"/>
      <c r="ALG282" s="233"/>
      <c r="ALH282" s="233"/>
      <c r="ALI282" s="233"/>
      <c r="ALJ282" s="233"/>
      <c r="ALK282" s="233"/>
      <c r="ALL282" s="233"/>
      <c r="ALM282" s="233"/>
      <c r="ALN282" s="233"/>
      <c r="ALO282" s="233"/>
      <c r="ALP282" s="233"/>
      <c r="ALQ282" s="233"/>
      <c r="ALR282" s="233"/>
      <c r="ALS282" s="233"/>
      <c r="ALT282" s="233"/>
      <c r="ALU282" s="233"/>
      <c r="ALV282" s="233"/>
      <c r="ALW282" s="233"/>
      <c r="ALX282" s="233"/>
      <c r="ALY282" s="233"/>
      <c r="ALZ282" s="233"/>
      <c r="AMA282" s="233"/>
      <c r="AMB282" s="233"/>
      <c r="AMC282" s="233"/>
      <c r="AMD282" s="233"/>
      <c r="AME282" s="233"/>
      <c r="AMF282" s="233"/>
      <c r="AMG282" s="233"/>
      <c r="AMH282" s="233"/>
      <c r="AMI282" s="233"/>
      <c r="AMJ282" s="233"/>
      <c r="AMK282" s="233"/>
      <c r="AML282" s="233"/>
      <c r="AMM282" s="233"/>
      <c r="AMN282" s="233"/>
    </row>
    <row r="283" spans="1:1028" s="234" customFormat="1" ht="15.6" customHeight="1" x14ac:dyDescent="0.2">
      <c r="A283" s="522" t="s">
        <v>158</v>
      </c>
      <c r="B283" s="523"/>
      <c r="C283" s="523"/>
      <c r="D283" s="672" t="s">
        <v>643</v>
      </c>
      <c r="E283" s="672"/>
      <c r="F283" s="672"/>
      <c r="G283" s="672"/>
      <c r="H283" s="672"/>
      <c r="I283" s="672"/>
      <c r="J283" s="588"/>
      <c r="K283" s="233"/>
      <c r="L283" s="233"/>
      <c r="M283" s="233"/>
      <c r="N283" s="233"/>
      <c r="O283" s="233"/>
      <c r="P283" s="233"/>
      <c r="Q283" s="233"/>
      <c r="R283" s="233"/>
      <c r="S283" s="233"/>
      <c r="T283" s="233"/>
      <c r="U283" s="233"/>
      <c r="V283" s="233"/>
      <c r="W283" s="233"/>
      <c r="X283" s="233"/>
      <c r="Y283" s="233"/>
      <c r="Z283" s="233"/>
      <c r="AA283" s="233"/>
      <c r="AB283" s="233"/>
      <c r="AC283" s="233"/>
      <c r="AD283" s="233"/>
      <c r="AE283" s="233"/>
      <c r="AF283" s="233"/>
      <c r="AG283" s="233"/>
      <c r="AH283" s="233"/>
      <c r="AI283" s="233"/>
      <c r="AJ283" s="233"/>
      <c r="AK283" s="233"/>
      <c r="AL283" s="233"/>
      <c r="AM283" s="233"/>
      <c r="AN283" s="233"/>
      <c r="AO283" s="233"/>
      <c r="AP283" s="233"/>
      <c r="AQ283" s="233"/>
      <c r="AR283" s="233"/>
      <c r="AS283" s="233"/>
      <c r="AT283" s="233"/>
      <c r="AU283" s="233"/>
      <c r="AV283" s="233"/>
      <c r="AW283" s="233"/>
      <c r="AX283" s="233"/>
      <c r="AY283" s="233"/>
      <c r="AZ283" s="233"/>
      <c r="BA283" s="233"/>
      <c r="BB283" s="233"/>
      <c r="BC283" s="233"/>
      <c r="BD283" s="233"/>
      <c r="BE283" s="233"/>
      <c r="BF283" s="233"/>
      <c r="BG283" s="233"/>
      <c r="BH283" s="233"/>
      <c r="BI283" s="233"/>
      <c r="BJ283" s="233"/>
      <c r="BK283" s="233"/>
      <c r="BL283" s="233"/>
      <c r="BM283" s="233"/>
      <c r="BN283" s="233"/>
      <c r="BO283" s="233"/>
      <c r="BP283" s="233"/>
      <c r="BQ283" s="233"/>
      <c r="BR283" s="233"/>
      <c r="BS283" s="233"/>
      <c r="BT283" s="233"/>
      <c r="BU283" s="233"/>
      <c r="BV283" s="233"/>
      <c r="BW283" s="233"/>
      <c r="BX283" s="233"/>
      <c r="BY283" s="233"/>
      <c r="BZ283" s="233"/>
      <c r="CA283" s="233"/>
      <c r="CB283" s="233"/>
      <c r="CC283" s="233"/>
      <c r="CD283" s="233"/>
      <c r="CE283" s="233"/>
      <c r="CF283" s="233"/>
      <c r="CG283" s="233"/>
      <c r="CH283" s="233"/>
      <c r="CI283" s="233"/>
      <c r="CJ283" s="233"/>
      <c r="CK283" s="233"/>
      <c r="CL283" s="233"/>
      <c r="CM283" s="233"/>
      <c r="CN283" s="233"/>
      <c r="CO283" s="233"/>
      <c r="CP283" s="233"/>
      <c r="CQ283" s="233"/>
      <c r="CR283" s="233"/>
      <c r="CS283" s="233"/>
      <c r="CT283" s="233"/>
      <c r="CU283" s="233"/>
      <c r="CV283" s="233"/>
      <c r="CW283" s="233"/>
      <c r="CX283" s="233"/>
      <c r="CY283" s="233"/>
      <c r="CZ283" s="233"/>
      <c r="DA283" s="233"/>
      <c r="DB283" s="233"/>
      <c r="DC283" s="233"/>
      <c r="DD283" s="233"/>
      <c r="DE283" s="233"/>
      <c r="DF283" s="233"/>
      <c r="DG283" s="233"/>
      <c r="DH283" s="233"/>
      <c r="DI283" s="233"/>
      <c r="DJ283" s="233"/>
      <c r="DK283" s="233"/>
      <c r="DL283" s="233"/>
      <c r="DM283" s="233"/>
      <c r="DN283" s="233"/>
      <c r="DO283" s="233"/>
      <c r="DP283" s="233"/>
      <c r="DQ283" s="233"/>
      <c r="DR283" s="233"/>
      <c r="DS283" s="233"/>
      <c r="DT283" s="233"/>
      <c r="DU283" s="233"/>
      <c r="DV283" s="233"/>
      <c r="DW283" s="233"/>
      <c r="DX283" s="233"/>
      <c r="DY283" s="233"/>
      <c r="DZ283" s="233"/>
      <c r="EA283" s="233"/>
      <c r="EB283" s="233"/>
      <c r="EC283" s="233"/>
      <c r="ED283" s="233"/>
      <c r="EE283" s="233"/>
      <c r="EF283" s="233"/>
      <c r="EG283" s="233"/>
      <c r="EH283" s="233"/>
      <c r="EI283" s="233"/>
      <c r="EJ283" s="233"/>
      <c r="EK283" s="233"/>
      <c r="EL283" s="233"/>
      <c r="EM283" s="233"/>
      <c r="EN283" s="233"/>
      <c r="EO283" s="233"/>
      <c r="EP283" s="233"/>
      <c r="EQ283" s="233"/>
      <c r="ER283" s="233"/>
      <c r="ES283" s="233"/>
      <c r="ET283" s="233"/>
      <c r="EU283" s="233"/>
      <c r="EV283" s="233"/>
      <c r="EW283" s="233"/>
      <c r="EX283" s="233"/>
      <c r="EY283" s="233"/>
      <c r="EZ283" s="233"/>
      <c r="FA283" s="233"/>
      <c r="FB283" s="233"/>
      <c r="FC283" s="233"/>
      <c r="FD283" s="233"/>
      <c r="FE283" s="233"/>
      <c r="FF283" s="233"/>
      <c r="FG283" s="233"/>
      <c r="FH283" s="233"/>
      <c r="FI283" s="233"/>
      <c r="FJ283" s="233"/>
      <c r="FK283" s="233"/>
      <c r="FL283" s="233"/>
      <c r="FM283" s="233"/>
      <c r="FN283" s="233"/>
      <c r="FO283" s="233"/>
      <c r="FP283" s="233"/>
      <c r="FQ283" s="233"/>
      <c r="FR283" s="233"/>
      <c r="FS283" s="233"/>
      <c r="FT283" s="233"/>
      <c r="FU283" s="233"/>
      <c r="FV283" s="233"/>
      <c r="FW283" s="233"/>
      <c r="FX283" s="233"/>
      <c r="FY283" s="233"/>
      <c r="FZ283" s="233"/>
      <c r="GA283" s="233"/>
      <c r="GB283" s="233"/>
      <c r="GC283" s="233"/>
      <c r="GD283" s="233"/>
      <c r="GE283" s="233"/>
      <c r="GF283" s="233"/>
      <c r="GG283" s="233"/>
      <c r="GH283" s="233"/>
      <c r="GI283" s="233"/>
      <c r="GJ283" s="233"/>
      <c r="GK283" s="461"/>
      <c r="GL283" s="461"/>
      <c r="GM283" s="461"/>
      <c r="GN283" s="461"/>
      <c r="GO283" s="461"/>
      <c r="GP283" s="461"/>
      <c r="GQ283" s="461"/>
      <c r="GR283" s="461"/>
      <c r="GS283" s="461"/>
      <c r="GT283" s="461"/>
      <c r="GU283" s="461"/>
      <c r="GV283" s="461"/>
      <c r="GW283" s="461"/>
      <c r="GX283" s="461"/>
      <c r="GY283" s="461"/>
      <c r="GZ283" s="461"/>
      <c r="HA283" s="461"/>
      <c r="HB283" s="461"/>
      <c r="HC283" s="461"/>
      <c r="HD283" s="461"/>
      <c r="HE283" s="461"/>
      <c r="HF283" s="461"/>
      <c r="HG283" s="461"/>
      <c r="HH283" s="461"/>
      <c r="HI283" s="461"/>
      <c r="HJ283" s="461"/>
      <c r="HK283" s="461"/>
      <c r="HL283" s="461"/>
      <c r="HM283" s="461"/>
      <c r="HN283" s="461"/>
      <c r="HO283" s="461"/>
      <c r="HP283" s="461"/>
      <c r="HQ283" s="461"/>
      <c r="HR283" s="461"/>
      <c r="HS283" s="461"/>
      <c r="HT283" s="461"/>
      <c r="HU283" s="461"/>
      <c r="HV283" s="461"/>
      <c r="HW283" s="461"/>
      <c r="HX283" s="461"/>
      <c r="HY283" s="461"/>
      <c r="HZ283" s="461"/>
      <c r="IA283" s="461"/>
      <c r="IB283" s="461"/>
      <c r="IC283" s="461"/>
      <c r="ID283" s="461"/>
      <c r="IE283" s="461"/>
      <c r="IF283" s="461"/>
      <c r="IG283" s="461"/>
      <c r="IH283" s="462"/>
      <c r="II283" s="462"/>
      <c r="IJ283" s="462"/>
      <c r="IK283" s="462"/>
      <c r="IL283" s="462"/>
      <c r="IM283" s="462"/>
      <c r="IN283" s="462"/>
      <c r="IO283" s="462"/>
      <c r="IP283" s="233"/>
      <c r="IQ283" s="233"/>
      <c r="IR283" s="233"/>
      <c r="IS283" s="233"/>
      <c r="IT283" s="233"/>
      <c r="IU283" s="233"/>
      <c r="IV283" s="233"/>
      <c r="IW283" s="233"/>
      <c r="IX283" s="233"/>
      <c r="IY283" s="233"/>
      <c r="IZ283" s="233"/>
      <c r="JA283" s="233"/>
      <c r="JB283" s="233"/>
      <c r="JC283" s="233"/>
      <c r="JD283" s="233"/>
      <c r="JE283" s="233"/>
      <c r="JF283" s="233"/>
      <c r="JG283" s="233"/>
      <c r="JH283" s="233"/>
      <c r="JI283" s="233"/>
      <c r="JJ283" s="233"/>
      <c r="JK283" s="233"/>
      <c r="JL283" s="233"/>
      <c r="JM283" s="233"/>
      <c r="JN283" s="233"/>
      <c r="JO283" s="233"/>
      <c r="JP283" s="233"/>
      <c r="JQ283" s="233"/>
      <c r="JR283" s="233"/>
      <c r="JS283" s="233"/>
      <c r="JT283" s="233"/>
      <c r="JU283" s="233"/>
      <c r="JV283" s="233"/>
      <c r="JW283" s="233"/>
      <c r="JX283" s="233"/>
      <c r="JY283" s="233"/>
      <c r="JZ283" s="233"/>
      <c r="KA283" s="233"/>
      <c r="KB283" s="233"/>
      <c r="KC283" s="233"/>
      <c r="KD283" s="233"/>
      <c r="KE283" s="233"/>
      <c r="KF283" s="233"/>
      <c r="KG283" s="233"/>
      <c r="KH283" s="233"/>
      <c r="KI283" s="233"/>
      <c r="KJ283" s="233"/>
      <c r="KK283" s="233"/>
      <c r="KL283" s="233"/>
      <c r="KM283" s="233"/>
      <c r="KN283" s="233"/>
      <c r="KO283" s="233"/>
      <c r="KP283" s="233"/>
      <c r="KQ283" s="233"/>
      <c r="KR283" s="233"/>
      <c r="KS283" s="233"/>
      <c r="KT283" s="233"/>
      <c r="KU283" s="233"/>
      <c r="KV283" s="233"/>
      <c r="KW283" s="233"/>
      <c r="KX283" s="233"/>
      <c r="KY283" s="233"/>
      <c r="KZ283" s="233"/>
      <c r="LA283" s="233"/>
      <c r="LB283" s="233"/>
      <c r="LC283" s="233"/>
      <c r="LD283" s="233"/>
      <c r="LE283" s="233"/>
      <c r="LF283" s="233"/>
      <c r="LG283" s="233"/>
      <c r="LH283" s="233"/>
      <c r="LI283" s="233"/>
      <c r="LJ283" s="233"/>
      <c r="LK283" s="233"/>
      <c r="LL283" s="233"/>
      <c r="LM283" s="233"/>
      <c r="LN283" s="233"/>
      <c r="LO283" s="233"/>
      <c r="LP283" s="233"/>
      <c r="LQ283" s="233"/>
      <c r="LR283" s="233"/>
      <c r="LS283" s="233"/>
      <c r="LT283" s="233"/>
      <c r="LU283" s="233"/>
      <c r="LV283" s="233"/>
      <c r="LW283" s="233"/>
      <c r="LX283" s="233"/>
      <c r="LY283" s="233"/>
      <c r="LZ283" s="233"/>
      <c r="MA283" s="233"/>
      <c r="MB283" s="233"/>
      <c r="MC283" s="233"/>
      <c r="MD283" s="233"/>
      <c r="ME283" s="233"/>
      <c r="MF283" s="233"/>
      <c r="MG283" s="233"/>
      <c r="MH283" s="233"/>
      <c r="MI283" s="233"/>
      <c r="MJ283" s="233"/>
      <c r="MK283" s="233"/>
      <c r="ML283" s="233"/>
      <c r="MM283" s="233"/>
      <c r="MN283" s="233"/>
      <c r="MO283" s="233"/>
      <c r="MP283" s="233"/>
      <c r="MQ283" s="233"/>
      <c r="MR283" s="233"/>
      <c r="MS283" s="233"/>
      <c r="MT283" s="233"/>
      <c r="MU283" s="233"/>
      <c r="MV283" s="233"/>
      <c r="MW283" s="233"/>
      <c r="MX283" s="233"/>
      <c r="MY283" s="233"/>
      <c r="MZ283" s="233"/>
      <c r="NA283" s="233"/>
      <c r="NB283" s="233"/>
      <c r="NC283" s="233"/>
      <c r="ND283" s="233"/>
      <c r="NE283" s="233"/>
      <c r="NF283" s="233"/>
      <c r="NG283" s="233"/>
      <c r="NH283" s="233"/>
      <c r="NI283" s="233"/>
      <c r="NJ283" s="233"/>
      <c r="NK283" s="233"/>
      <c r="NL283" s="233"/>
      <c r="NM283" s="233"/>
      <c r="NN283" s="233"/>
      <c r="NO283" s="233"/>
      <c r="NP283" s="233"/>
      <c r="NQ283" s="233"/>
      <c r="NR283" s="233"/>
      <c r="NS283" s="233"/>
      <c r="NT283" s="233"/>
      <c r="NU283" s="233"/>
      <c r="NV283" s="233"/>
      <c r="NW283" s="233"/>
      <c r="NX283" s="233"/>
      <c r="NY283" s="233"/>
      <c r="NZ283" s="233"/>
      <c r="OA283" s="233"/>
      <c r="OB283" s="233"/>
      <c r="OC283" s="233"/>
      <c r="OD283" s="233"/>
      <c r="OE283" s="233"/>
      <c r="OF283" s="233"/>
      <c r="OG283" s="233"/>
      <c r="OH283" s="233"/>
      <c r="OI283" s="233"/>
      <c r="OJ283" s="233"/>
      <c r="OK283" s="233"/>
      <c r="OL283" s="233"/>
      <c r="OM283" s="233"/>
      <c r="ON283" s="233"/>
      <c r="OO283" s="233"/>
      <c r="OP283" s="233"/>
      <c r="OQ283" s="233"/>
      <c r="OR283" s="233"/>
      <c r="OS283" s="233"/>
      <c r="OT283" s="233"/>
      <c r="OU283" s="233"/>
      <c r="OV283" s="233"/>
      <c r="OW283" s="233"/>
      <c r="OX283" s="233"/>
      <c r="OY283" s="233"/>
      <c r="OZ283" s="233"/>
      <c r="PA283" s="233"/>
      <c r="PB283" s="233"/>
      <c r="PC283" s="233"/>
      <c r="PD283" s="233"/>
      <c r="PE283" s="233"/>
      <c r="PF283" s="233"/>
      <c r="PG283" s="233"/>
      <c r="PH283" s="233"/>
      <c r="PI283" s="233"/>
      <c r="PJ283" s="233"/>
      <c r="PK283" s="233"/>
      <c r="PL283" s="233"/>
      <c r="PM283" s="233"/>
      <c r="PN283" s="233"/>
      <c r="PO283" s="233"/>
      <c r="PP283" s="233"/>
      <c r="PQ283" s="233"/>
      <c r="PR283" s="233"/>
      <c r="PS283" s="233"/>
      <c r="PT283" s="233"/>
      <c r="PU283" s="233"/>
      <c r="PV283" s="233"/>
      <c r="PW283" s="233"/>
      <c r="PX283" s="233"/>
      <c r="PY283" s="233"/>
      <c r="PZ283" s="233"/>
      <c r="QA283" s="233"/>
      <c r="QB283" s="233"/>
      <c r="QC283" s="233"/>
      <c r="QD283" s="233"/>
      <c r="QE283" s="233"/>
      <c r="QF283" s="233"/>
      <c r="QG283" s="233"/>
      <c r="QH283" s="233"/>
      <c r="QI283" s="233"/>
      <c r="QJ283" s="233"/>
      <c r="QK283" s="233"/>
      <c r="QL283" s="233"/>
      <c r="QM283" s="233"/>
      <c r="QN283" s="233"/>
      <c r="QO283" s="233"/>
      <c r="QP283" s="233"/>
      <c r="QQ283" s="233"/>
      <c r="QR283" s="233"/>
      <c r="QS283" s="233"/>
      <c r="QT283" s="233"/>
      <c r="QU283" s="233"/>
      <c r="QV283" s="233"/>
      <c r="QW283" s="233"/>
      <c r="QX283" s="233"/>
      <c r="QY283" s="233"/>
      <c r="QZ283" s="233"/>
      <c r="RA283" s="233"/>
      <c r="RB283" s="233"/>
      <c r="RC283" s="233"/>
      <c r="RD283" s="233"/>
      <c r="RE283" s="233"/>
      <c r="RF283" s="233"/>
      <c r="RG283" s="233"/>
      <c r="RH283" s="233"/>
      <c r="RI283" s="233"/>
      <c r="RJ283" s="233"/>
      <c r="RK283" s="233"/>
      <c r="RL283" s="233"/>
      <c r="RM283" s="233"/>
      <c r="RN283" s="233"/>
      <c r="RO283" s="233"/>
      <c r="RP283" s="233"/>
      <c r="RQ283" s="233"/>
      <c r="RR283" s="233"/>
      <c r="RS283" s="233"/>
      <c r="RT283" s="233"/>
      <c r="RU283" s="233"/>
      <c r="RV283" s="233"/>
      <c r="RW283" s="233"/>
      <c r="RX283" s="233"/>
      <c r="RY283" s="233"/>
      <c r="RZ283" s="233"/>
      <c r="SA283" s="233"/>
      <c r="SB283" s="233"/>
      <c r="SC283" s="233"/>
      <c r="SD283" s="233"/>
      <c r="SE283" s="233"/>
      <c r="SF283" s="233"/>
      <c r="SG283" s="233"/>
      <c r="SH283" s="233"/>
      <c r="SI283" s="233"/>
      <c r="SJ283" s="233"/>
      <c r="SK283" s="233"/>
      <c r="SL283" s="233"/>
      <c r="SM283" s="233"/>
      <c r="SN283" s="233"/>
      <c r="SO283" s="233"/>
      <c r="SP283" s="233"/>
      <c r="SQ283" s="233"/>
      <c r="SR283" s="233"/>
      <c r="SS283" s="233"/>
      <c r="ST283" s="233"/>
      <c r="SU283" s="233"/>
      <c r="SV283" s="233"/>
      <c r="SW283" s="233"/>
      <c r="SX283" s="233"/>
      <c r="SY283" s="233"/>
      <c r="SZ283" s="233"/>
      <c r="TA283" s="233"/>
      <c r="TB283" s="233"/>
      <c r="TC283" s="233"/>
      <c r="TD283" s="233"/>
      <c r="TE283" s="233"/>
      <c r="TF283" s="233"/>
      <c r="TG283" s="233"/>
      <c r="TH283" s="233"/>
      <c r="TI283" s="233"/>
      <c r="TJ283" s="233"/>
      <c r="TK283" s="233"/>
      <c r="TL283" s="233"/>
      <c r="TM283" s="233"/>
      <c r="TN283" s="233"/>
      <c r="TO283" s="233"/>
      <c r="TP283" s="233"/>
      <c r="TQ283" s="233"/>
      <c r="TR283" s="233"/>
      <c r="TS283" s="233"/>
      <c r="TT283" s="233"/>
      <c r="TU283" s="233"/>
      <c r="TV283" s="233"/>
      <c r="TW283" s="233"/>
      <c r="TX283" s="233"/>
      <c r="TY283" s="233"/>
      <c r="TZ283" s="233"/>
      <c r="UA283" s="233"/>
      <c r="UB283" s="233"/>
      <c r="UC283" s="233"/>
      <c r="UD283" s="233"/>
      <c r="UE283" s="233"/>
      <c r="UF283" s="233"/>
      <c r="UG283" s="233"/>
      <c r="UH283" s="233"/>
      <c r="UI283" s="233"/>
      <c r="UJ283" s="233"/>
      <c r="UK283" s="233"/>
      <c r="UL283" s="233"/>
      <c r="UM283" s="233"/>
      <c r="UN283" s="233"/>
      <c r="UO283" s="233"/>
      <c r="UP283" s="233"/>
      <c r="UQ283" s="233"/>
      <c r="UR283" s="233"/>
      <c r="US283" s="233"/>
      <c r="UT283" s="233"/>
      <c r="UU283" s="233"/>
      <c r="UV283" s="233"/>
      <c r="UW283" s="233"/>
      <c r="UX283" s="233"/>
      <c r="UY283" s="233"/>
      <c r="UZ283" s="233"/>
      <c r="VA283" s="233"/>
      <c r="VB283" s="233"/>
      <c r="VC283" s="233"/>
      <c r="VD283" s="233"/>
      <c r="VE283" s="233"/>
      <c r="VF283" s="233"/>
      <c r="VG283" s="233"/>
      <c r="VH283" s="233"/>
      <c r="VI283" s="233"/>
      <c r="VJ283" s="233"/>
      <c r="VK283" s="233"/>
      <c r="VL283" s="233"/>
      <c r="VM283" s="233"/>
      <c r="VN283" s="233"/>
      <c r="VO283" s="233"/>
      <c r="VP283" s="233"/>
      <c r="VQ283" s="233"/>
      <c r="VR283" s="233"/>
      <c r="VS283" s="233"/>
      <c r="VT283" s="233"/>
      <c r="VU283" s="233"/>
      <c r="VV283" s="233"/>
      <c r="VW283" s="233"/>
      <c r="VX283" s="233"/>
      <c r="VY283" s="233"/>
      <c r="VZ283" s="233"/>
      <c r="WA283" s="233"/>
      <c r="WB283" s="233"/>
      <c r="WC283" s="233"/>
      <c r="WD283" s="233"/>
      <c r="WE283" s="233"/>
      <c r="WF283" s="233"/>
      <c r="WG283" s="233"/>
      <c r="WH283" s="233"/>
      <c r="WI283" s="233"/>
      <c r="WJ283" s="233"/>
      <c r="WK283" s="233"/>
      <c r="WL283" s="233"/>
      <c r="WM283" s="233"/>
      <c r="WN283" s="233"/>
      <c r="WO283" s="233"/>
      <c r="WP283" s="233"/>
      <c r="WQ283" s="233"/>
      <c r="WR283" s="233"/>
      <c r="WS283" s="233"/>
      <c r="WT283" s="233"/>
      <c r="WU283" s="233"/>
      <c r="WV283" s="233"/>
      <c r="WW283" s="233"/>
      <c r="WX283" s="233"/>
      <c r="WY283" s="233"/>
      <c r="WZ283" s="233"/>
      <c r="XA283" s="233"/>
      <c r="XB283" s="233"/>
      <c r="XC283" s="233"/>
      <c r="XD283" s="233"/>
      <c r="XE283" s="233"/>
      <c r="XF283" s="233"/>
      <c r="XG283" s="233"/>
      <c r="XH283" s="233"/>
      <c r="XI283" s="233"/>
      <c r="XJ283" s="233"/>
      <c r="XK283" s="233"/>
      <c r="XL283" s="233"/>
      <c r="XM283" s="233"/>
      <c r="XN283" s="233"/>
      <c r="XO283" s="233"/>
      <c r="XP283" s="233"/>
      <c r="XQ283" s="233"/>
      <c r="XR283" s="233"/>
      <c r="XS283" s="233"/>
      <c r="XT283" s="233"/>
      <c r="XU283" s="233"/>
      <c r="XV283" s="233"/>
      <c r="XW283" s="233"/>
      <c r="XX283" s="233"/>
      <c r="XY283" s="233"/>
      <c r="XZ283" s="233"/>
      <c r="YA283" s="233"/>
      <c r="YB283" s="233"/>
      <c r="YC283" s="233"/>
      <c r="YD283" s="233"/>
      <c r="YE283" s="233"/>
      <c r="YF283" s="233"/>
      <c r="YG283" s="233"/>
      <c r="YH283" s="233"/>
      <c r="YI283" s="233"/>
      <c r="YJ283" s="233"/>
      <c r="YK283" s="233"/>
      <c r="YL283" s="233"/>
      <c r="YM283" s="233"/>
      <c r="YN283" s="233"/>
      <c r="YO283" s="233"/>
      <c r="YP283" s="233"/>
      <c r="YQ283" s="233"/>
      <c r="YR283" s="233"/>
      <c r="YS283" s="233"/>
      <c r="YT283" s="233"/>
      <c r="YU283" s="233"/>
      <c r="YV283" s="233"/>
      <c r="YW283" s="233"/>
      <c r="YX283" s="233"/>
      <c r="YY283" s="233"/>
      <c r="YZ283" s="233"/>
      <c r="ZA283" s="233"/>
      <c r="ZB283" s="233"/>
      <c r="ZC283" s="233"/>
      <c r="ZD283" s="233"/>
      <c r="ZE283" s="233"/>
      <c r="ZF283" s="233"/>
      <c r="ZG283" s="233"/>
      <c r="ZH283" s="233"/>
      <c r="ZI283" s="233"/>
      <c r="ZJ283" s="233"/>
      <c r="ZK283" s="233"/>
      <c r="ZL283" s="233"/>
      <c r="ZM283" s="233"/>
      <c r="ZN283" s="233"/>
      <c r="ZO283" s="233"/>
      <c r="ZP283" s="233"/>
      <c r="ZQ283" s="233"/>
      <c r="ZR283" s="233"/>
      <c r="ZS283" s="233"/>
      <c r="ZT283" s="233"/>
      <c r="ZU283" s="233"/>
      <c r="ZV283" s="233"/>
      <c r="ZW283" s="233"/>
      <c r="ZX283" s="233"/>
      <c r="ZY283" s="233"/>
      <c r="ZZ283" s="233"/>
      <c r="AAA283" s="233"/>
      <c r="AAB283" s="233"/>
      <c r="AAC283" s="233"/>
      <c r="AAD283" s="233"/>
      <c r="AAE283" s="233"/>
      <c r="AAF283" s="233"/>
      <c r="AAG283" s="233"/>
      <c r="AAH283" s="233"/>
      <c r="AAI283" s="233"/>
      <c r="AAJ283" s="233"/>
      <c r="AAK283" s="233"/>
      <c r="AAL283" s="233"/>
      <c r="AAM283" s="233"/>
      <c r="AAN283" s="233"/>
      <c r="AAO283" s="233"/>
      <c r="AAP283" s="233"/>
      <c r="AAQ283" s="233"/>
      <c r="AAR283" s="233"/>
      <c r="AAS283" s="233"/>
      <c r="AAT283" s="233"/>
      <c r="AAU283" s="233"/>
      <c r="AAV283" s="233"/>
      <c r="AAW283" s="233"/>
      <c r="AAX283" s="233"/>
      <c r="AAY283" s="233"/>
      <c r="AAZ283" s="233"/>
      <c r="ABA283" s="233"/>
      <c r="ABB283" s="233"/>
      <c r="ABC283" s="233"/>
      <c r="ABD283" s="233"/>
      <c r="ABE283" s="233"/>
      <c r="ABF283" s="233"/>
      <c r="ABG283" s="233"/>
      <c r="ABH283" s="233"/>
      <c r="ABI283" s="233"/>
      <c r="ABJ283" s="233"/>
      <c r="ABK283" s="233"/>
      <c r="ABL283" s="233"/>
      <c r="ABM283" s="233"/>
      <c r="ABN283" s="233"/>
      <c r="ABO283" s="233"/>
      <c r="ABP283" s="233"/>
      <c r="ABQ283" s="233"/>
      <c r="ABR283" s="233"/>
      <c r="ABS283" s="233"/>
      <c r="ABT283" s="233"/>
      <c r="ABU283" s="233"/>
      <c r="ABV283" s="233"/>
      <c r="ABW283" s="233"/>
      <c r="ABX283" s="233"/>
      <c r="ABY283" s="233"/>
      <c r="ABZ283" s="233"/>
      <c r="ACA283" s="233"/>
      <c r="ACB283" s="233"/>
      <c r="ACC283" s="233"/>
      <c r="ACD283" s="233"/>
      <c r="ACE283" s="233"/>
      <c r="ACF283" s="233"/>
      <c r="ACG283" s="233"/>
      <c r="ACH283" s="233"/>
      <c r="ACI283" s="233"/>
      <c r="ACJ283" s="233"/>
      <c r="ACK283" s="233"/>
      <c r="ACL283" s="233"/>
      <c r="ACM283" s="233"/>
      <c r="ACN283" s="233"/>
      <c r="ACO283" s="233"/>
      <c r="ACP283" s="233"/>
      <c r="ACQ283" s="233"/>
      <c r="ACR283" s="233"/>
      <c r="ACS283" s="233"/>
      <c r="ACT283" s="233"/>
      <c r="ACU283" s="233"/>
      <c r="ACV283" s="233"/>
      <c r="ACW283" s="233"/>
      <c r="ACX283" s="233"/>
      <c r="ACY283" s="233"/>
      <c r="ACZ283" s="233"/>
      <c r="ADA283" s="233"/>
      <c r="ADB283" s="233"/>
      <c r="ADC283" s="233"/>
      <c r="ADD283" s="233"/>
      <c r="ADE283" s="233"/>
      <c r="ADF283" s="233"/>
      <c r="ADG283" s="233"/>
      <c r="ADH283" s="233"/>
      <c r="ADI283" s="233"/>
      <c r="ADJ283" s="233"/>
      <c r="ADK283" s="233"/>
      <c r="ADL283" s="233"/>
      <c r="ADM283" s="233"/>
      <c r="ADN283" s="233"/>
      <c r="ADO283" s="233"/>
      <c r="ADP283" s="233"/>
      <c r="ADQ283" s="233"/>
      <c r="ADR283" s="233"/>
      <c r="ADS283" s="233"/>
      <c r="ADT283" s="233"/>
      <c r="ADU283" s="233"/>
      <c r="ADV283" s="233"/>
      <c r="ADW283" s="233"/>
      <c r="ADX283" s="233"/>
      <c r="ADY283" s="233"/>
      <c r="ADZ283" s="233"/>
      <c r="AEA283" s="233"/>
      <c r="AEB283" s="233"/>
      <c r="AEC283" s="233"/>
      <c r="AED283" s="233"/>
      <c r="AEE283" s="233"/>
      <c r="AEF283" s="233"/>
      <c r="AEG283" s="233"/>
      <c r="AEH283" s="233"/>
      <c r="AEI283" s="233"/>
      <c r="AEJ283" s="233"/>
      <c r="AEK283" s="233"/>
      <c r="AEL283" s="233"/>
      <c r="AEM283" s="233"/>
      <c r="AEN283" s="233"/>
      <c r="AEO283" s="233"/>
      <c r="AEP283" s="233"/>
      <c r="AEQ283" s="233"/>
      <c r="AER283" s="233"/>
      <c r="AES283" s="233"/>
      <c r="AET283" s="233"/>
      <c r="AEU283" s="233"/>
      <c r="AEV283" s="233"/>
      <c r="AEW283" s="233"/>
      <c r="AEX283" s="233"/>
      <c r="AEY283" s="233"/>
      <c r="AEZ283" s="233"/>
      <c r="AFA283" s="233"/>
      <c r="AFB283" s="233"/>
      <c r="AFC283" s="233"/>
      <c r="AFD283" s="233"/>
      <c r="AFE283" s="233"/>
      <c r="AFF283" s="233"/>
      <c r="AFG283" s="233"/>
      <c r="AFH283" s="233"/>
      <c r="AFI283" s="233"/>
      <c r="AFJ283" s="233"/>
      <c r="AFK283" s="233"/>
      <c r="AFL283" s="233"/>
      <c r="AFM283" s="233"/>
      <c r="AFN283" s="233"/>
      <c r="AFO283" s="233"/>
      <c r="AFP283" s="233"/>
      <c r="AFQ283" s="233"/>
      <c r="AFR283" s="233"/>
      <c r="AFS283" s="233"/>
      <c r="AFT283" s="233"/>
      <c r="AFU283" s="233"/>
      <c r="AFV283" s="233"/>
      <c r="AFW283" s="233"/>
      <c r="AFX283" s="233"/>
      <c r="AFY283" s="233"/>
      <c r="AFZ283" s="233"/>
      <c r="AGA283" s="233"/>
      <c r="AGB283" s="233"/>
      <c r="AGC283" s="233"/>
      <c r="AGD283" s="233"/>
      <c r="AGE283" s="233"/>
      <c r="AGF283" s="233"/>
      <c r="AGG283" s="233"/>
      <c r="AGH283" s="233"/>
      <c r="AGI283" s="233"/>
      <c r="AGJ283" s="233"/>
      <c r="AGK283" s="233"/>
      <c r="AGL283" s="233"/>
      <c r="AGM283" s="233"/>
      <c r="AGN283" s="233"/>
      <c r="AGO283" s="233"/>
      <c r="AGP283" s="233"/>
      <c r="AGQ283" s="233"/>
      <c r="AGR283" s="233"/>
      <c r="AGS283" s="233"/>
      <c r="AGT283" s="233"/>
      <c r="AGU283" s="233"/>
      <c r="AGV283" s="233"/>
      <c r="AGW283" s="233"/>
      <c r="AGX283" s="233"/>
      <c r="AGY283" s="233"/>
      <c r="AGZ283" s="233"/>
      <c r="AHA283" s="233"/>
      <c r="AHB283" s="233"/>
      <c r="AHC283" s="233"/>
      <c r="AHD283" s="233"/>
      <c r="AHE283" s="233"/>
      <c r="AHF283" s="233"/>
      <c r="AHG283" s="233"/>
      <c r="AHH283" s="233"/>
      <c r="AHI283" s="233"/>
      <c r="AHJ283" s="233"/>
      <c r="AHK283" s="233"/>
      <c r="AHL283" s="233"/>
      <c r="AHM283" s="233"/>
      <c r="AHN283" s="233"/>
      <c r="AHO283" s="233"/>
      <c r="AHP283" s="233"/>
      <c r="AHQ283" s="233"/>
      <c r="AHR283" s="233"/>
      <c r="AHS283" s="233"/>
      <c r="AHT283" s="233"/>
      <c r="AHU283" s="233"/>
      <c r="AHV283" s="233"/>
      <c r="AHW283" s="233"/>
      <c r="AHX283" s="233"/>
      <c r="AHY283" s="233"/>
      <c r="AHZ283" s="233"/>
      <c r="AIA283" s="233"/>
      <c r="AIB283" s="233"/>
      <c r="AIC283" s="233"/>
      <c r="AID283" s="233"/>
      <c r="AIE283" s="233"/>
      <c r="AIF283" s="233"/>
      <c r="AIG283" s="233"/>
      <c r="AIH283" s="233"/>
      <c r="AII283" s="233"/>
      <c r="AIJ283" s="233"/>
      <c r="AIK283" s="233"/>
      <c r="AIL283" s="233"/>
      <c r="AIM283" s="233"/>
      <c r="AIN283" s="233"/>
      <c r="AIO283" s="233"/>
      <c r="AIP283" s="233"/>
      <c r="AIQ283" s="233"/>
      <c r="AIR283" s="233"/>
      <c r="AIS283" s="233"/>
      <c r="AIT283" s="233"/>
      <c r="AIU283" s="233"/>
      <c r="AIV283" s="233"/>
      <c r="AIW283" s="233"/>
      <c r="AIX283" s="233"/>
      <c r="AIY283" s="233"/>
      <c r="AIZ283" s="233"/>
      <c r="AJA283" s="233"/>
      <c r="AJB283" s="233"/>
      <c r="AJC283" s="233"/>
      <c r="AJD283" s="233"/>
      <c r="AJE283" s="233"/>
      <c r="AJF283" s="233"/>
      <c r="AJG283" s="233"/>
      <c r="AJH283" s="233"/>
      <c r="AJI283" s="233"/>
      <c r="AJJ283" s="233"/>
      <c r="AJK283" s="233"/>
      <c r="AJL283" s="233"/>
      <c r="AJM283" s="233"/>
      <c r="AJN283" s="233"/>
      <c r="AJO283" s="233"/>
      <c r="AJP283" s="233"/>
      <c r="AJQ283" s="233"/>
      <c r="AJR283" s="233"/>
      <c r="AJS283" s="233"/>
      <c r="AJT283" s="233"/>
      <c r="AJU283" s="233"/>
      <c r="AJV283" s="233"/>
      <c r="AJW283" s="233"/>
      <c r="AJX283" s="233"/>
      <c r="AJY283" s="233"/>
      <c r="AJZ283" s="233"/>
      <c r="AKA283" s="233"/>
      <c r="AKB283" s="233"/>
      <c r="AKC283" s="233"/>
      <c r="AKD283" s="233"/>
      <c r="AKE283" s="233"/>
      <c r="AKF283" s="233"/>
      <c r="AKG283" s="233"/>
      <c r="AKH283" s="233"/>
      <c r="AKI283" s="233"/>
      <c r="AKJ283" s="233"/>
      <c r="AKK283" s="233"/>
      <c r="AKL283" s="233"/>
      <c r="AKM283" s="233"/>
      <c r="AKN283" s="233"/>
      <c r="AKO283" s="233"/>
      <c r="AKP283" s="233"/>
      <c r="AKQ283" s="233"/>
      <c r="AKR283" s="233"/>
      <c r="AKS283" s="233"/>
      <c r="AKT283" s="233"/>
      <c r="AKU283" s="233"/>
      <c r="AKV283" s="233"/>
      <c r="AKW283" s="233"/>
      <c r="AKX283" s="233"/>
      <c r="AKY283" s="233"/>
      <c r="AKZ283" s="233"/>
      <c r="ALA283" s="233"/>
      <c r="ALB283" s="233"/>
      <c r="ALC283" s="233"/>
      <c r="ALD283" s="233"/>
      <c r="ALE283" s="233"/>
      <c r="ALF283" s="233"/>
      <c r="ALG283" s="233"/>
      <c r="ALH283" s="233"/>
      <c r="ALI283" s="233"/>
      <c r="ALJ283" s="233"/>
      <c r="ALK283" s="233"/>
      <c r="ALL283" s="233"/>
      <c r="ALM283" s="233"/>
      <c r="ALN283" s="233"/>
      <c r="ALO283" s="233"/>
      <c r="ALP283" s="233"/>
      <c r="ALQ283" s="233"/>
      <c r="ALR283" s="233"/>
      <c r="ALS283" s="233"/>
      <c r="ALT283" s="233"/>
      <c r="ALU283" s="233"/>
      <c r="ALV283" s="233"/>
      <c r="ALW283" s="233"/>
      <c r="ALX283" s="233"/>
      <c r="ALY283" s="233"/>
      <c r="ALZ283" s="233"/>
      <c r="AMA283" s="233"/>
      <c r="AMB283" s="233"/>
      <c r="AMC283" s="233"/>
      <c r="AMD283" s="233"/>
      <c r="AME283" s="233"/>
      <c r="AMF283" s="233"/>
      <c r="AMG283" s="233"/>
      <c r="AMH283" s="233"/>
      <c r="AMI283" s="233"/>
      <c r="AMJ283" s="233"/>
      <c r="AMK283" s="233"/>
      <c r="AML283" s="233"/>
      <c r="AMM283" s="233"/>
      <c r="AMN283" s="233"/>
    </row>
    <row r="284" spans="1:1028" s="234" customFormat="1" ht="15.6" customHeight="1" x14ac:dyDescent="0.2">
      <c r="A284" s="524" t="s">
        <v>701</v>
      </c>
      <c r="B284" s="525" t="s">
        <v>25</v>
      </c>
      <c r="C284" s="525">
        <v>102617</v>
      </c>
      <c r="D284" s="519" t="s">
        <v>644</v>
      </c>
      <c r="E284" s="510" t="s">
        <v>616</v>
      </c>
      <c r="F284" s="520">
        <v>1</v>
      </c>
      <c r="G284" s="521">
        <v>2754.86</v>
      </c>
      <c r="H284" s="201">
        <f t="shared" ref="H284:H288" si="209">ROUND((F284*G284),2)</f>
        <v>2754.86</v>
      </c>
      <c r="I284" s="202">
        <f t="shared" ref="I284:I288" si="210">ROUND(H284*(1+$I$6),2)</f>
        <v>3439.16</v>
      </c>
      <c r="J284" s="203">
        <f t="shared" si="206"/>
        <v>3.8971281280987037E-3</v>
      </c>
      <c r="K284" s="233"/>
      <c r="L284" s="233"/>
      <c r="M284" s="233"/>
      <c r="N284" s="233"/>
      <c r="O284" s="233"/>
      <c r="P284" s="233"/>
      <c r="Q284" s="233"/>
      <c r="R284" s="233"/>
      <c r="S284" s="233"/>
      <c r="T284" s="233"/>
      <c r="U284" s="233"/>
      <c r="V284" s="233"/>
      <c r="W284" s="233"/>
      <c r="X284" s="233"/>
      <c r="Y284" s="233"/>
      <c r="Z284" s="233"/>
      <c r="AA284" s="233"/>
      <c r="AB284" s="233"/>
      <c r="AC284" s="233"/>
      <c r="AD284" s="233"/>
      <c r="AE284" s="233"/>
      <c r="AF284" s="233"/>
      <c r="AG284" s="233"/>
      <c r="AH284" s="233"/>
      <c r="AI284" s="233"/>
      <c r="AJ284" s="233"/>
      <c r="AK284" s="233"/>
      <c r="AL284" s="233"/>
      <c r="AM284" s="233"/>
      <c r="AN284" s="233"/>
      <c r="AO284" s="233"/>
      <c r="AP284" s="233"/>
      <c r="AQ284" s="233"/>
      <c r="AR284" s="233"/>
      <c r="AS284" s="233"/>
      <c r="AT284" s="233"/>
      <c r="AU284" s="233"/>
      <c r="AV284" s="233"/>
      <c r="AW284" s="233"/>
      <c r="AX284" s="233"/>
      <c r="AY284" s="233"/>
      <c r="AZ284" s="233"/>
      <c r="BA284" s="233"/>
      <c r="BB284" s="233"/>
      <c r="BC284" s="233"/>
      <c r="BD284" s="233"/>
      <c r="BE284" s="233"/>
      <c r="BF284" s="233"/>
      <c r="BG284" s="233"/>
      <c r="BH284" s="233"/>
      <c r="BI284" s="233"/>
      <c r="BJ284" s="233"/>
      <c r="BK284" s="233"/>
      <c r="BL284" s="233"/>
      <c r="BM284" s="233"/>
      <c r="BN284" s="233"/>
      <c r="BO284" s="233"/>
      <c r="BP284" s="233"/>
      <c r="BQ284" s="233"/>
      <c r="BR284" s="233"/>
      <c r="BS284" s="233"/>
      <c r="BT284" s="233"/>
      <c r="BU284" s="233"/>
      <c r="BV284" s="233"/>
      <c r="BW284" s="233"/>
      <c r="BX284" s="233"/>
      <c r="BY284" s="233"/>
      <c r="BZ284" s="233"/>
      <c r="CA284" s="233"/>
      <c r="CB284" s="233"/>
      <c r="CC284" s="233"/>
      <c r="CD284" s="233"/>
      <c r="CE284" s="233"/>
      <c r="CF284" s="233"/>
      <c r="CG284" s="233"/>
      <c r="CH284" s="233"/>
      <c r="CI284" s="233"/>
      <c r="CJ284" s="233"/>
      <c r="CK284" s="233"/>
      <c r="CL284" s="233"/>
      <c r="CM284" s="233"/>
      <c r="CN284" s="233"/>
      <c r="CO284" s="233"/>
      <c r="CP284" s="233"/>
      <c r="CQ284" s="233"/>
      <c r="CR284" s="233"/>
      <c r="CS284" s="233"/>
      <c r="CT284" s="233"/>
      <c r="CU284" s="233"/>
      <c r="CV284" s="233"/>
      <c r="CW284" s="233"/>
      <c r="CX284" s="233"/>
      <c r="CY284" s="233"/>
      <c r="CZ284" s="233"/>
      <c r="DA284" s="233"/>
      <c r="DB284" s="233"/>
      <c r="DC284" s="233"/>
      <c r="DD284" s="233"/>
      <c r="DE284" s="233"/>
      <c r="DF284" s="233"/>
      <c r="DG284" s="233"/>
      <c r="DH284" s="233"/>
      <c r="DI284" s="233"/>
      <c r="DJ284" s="233"/>
      <c r="DK284" s="233"/>
      <c r="DL284" s="233"/>
      <c r="DM284" s="233"/>
      <c r="DN284" s="233"/>
      <c r="DO284" s="233"/>
      <c r="DP284" s="233"/>
      <c r="DQ284" s="233"/>
      <c r="DR284" s="233"/>
      <c r="DS284" s="233"/>
      <c r="DT284" s="233"/>
      <c r="DU284" s="233"/>
      <c r="DV284" s="233"/>
      <c r="DW284" s="233"/>
      <c r="DX284" s="233"/>
      <c r="DY284" s="233"/>
      <c r="DZ284" s="233"/>
      <c r="EA284" s="233"/>
      <c r="EB284" s="233"/>
      <c r="EC284" s="233"/>
      <c r="ED284" s="233"/>
      <c r="EE284" s="233"/>
      <c r="EF284" s="233"/>
      <c r="EG284" s="233"/>
      <c r="EH284" s="233"/>
      <c r="EI284" s="233"/>
      <c r="EJ284" s="233"/>
      <c r="EK284" s="233"/>
      <c r="EL284" s="233"/>
      <c r="EM284" s="233"/>
      <c r="EN284" s="233"/>
      <c r="EO284" s="233"/>
      <c r="EP284" s="233"/>
      <c r="EQ284" s="233"/>
      <c r="ER284" s="233"/>
      <c r="ES284" s="233"/>
      <c r="ET284" s="233"/>
      <c r="EU284" s="233"/>
      <c r="EV284" s="233"/>
      <c r="EW284" s="233"/>
      <c r="EX284" s="233"/>
      <c r="EY284" s="233"/>
      <c r="EZ284" s="233"/>
      <c r="FA284" s="233"/>
      <c r="FB284" s="233"/>
      <c r="FC284" s="233"/>
      <c r="FD284" s="233"/>
      <c r="FE284" s="233"/>
      <c r="FF284" s="233"/>
      <c r="FG284" s="233"/>
      <c r="FH284" s="233"/>
      <c r="FI284" s="233"/>
      <c r="FJ284" s="233"/>
      <c r="FK284" s="233"/>
      <c r="FL284" s="233"/>
      <c r="FM284" s="233"/>
      <c r="FN284" s="233"/>
      <c r="FO284" s="233"/>
      <c r="FP284" s="233"/>
      <c r="FQ284" s="233"/>
      <c r="FR284" s="233"/>
      <c r="FS284" s="233"/>
      <c r="FT284" s="233"/>
      <c r="FU284" s="233"/>
      <c r="FV284" s="233"/>
      <c r="FW284" s="233"/>
      <c r="FX284" s="233"/>
      <c r="FY284" s="233"/>
      <c r="FZ284" s="233"/>
      <c r="GA284" s="233"/>
      <c r="GB284" s="233"/>
      <c r="GC284" s="233"/>
      <c r="GD284" s="233"/>
      <c r="GE284" s="233"/>
      <c r="GF284" s="233"/>
      <c r="GG284" s="233"/>
      <c r="GH284" s="233"/>
      <c r="GI284" s="233"/>
      <c r="GJ284" s="233"/>
      <c r="GK284" s="461"/>
      <c r="GL284" s="461"/>
      <c r="GM284" s="461"/>
      <c r="GN284" s="461"/>
      <c r="GO284" s="461"/>
      <c r="GP284" s="461"/>
      <c r="GQ284" s="461"/>
      <c r="GR284" s="461"/>
      <c r="GS284" s="461"/>
      <c r="GT284" s="461"/>
      <c r="GU284" s="461"/>
      <c r="GV284" s="461"/>
      <c r="GW284" s="461"/>
      <c r="GX284" s="461"/>
      <c r="GY284" s="461"/>
      <c r="GZ284" s="461"/>
      <c r="HA284" s="461"/>
      <c r="HB284" s="461"/>
      <c r="HC284" s="461"/>
      <c r="HD284" s="461"/>
      <c r="HE284" s="461"/>
      <c r="HF284" s="461"/>
      <c r="HG284" s="461"/>
      <c r="HH284" s="461"/>
      <c r="HI284" s="461"/>
      <c r="HJ284" s="461"/>
      <c r="HK284" s="461"/>
      <c r="HL284" s="461"/>
      <c r="HM284" s="461"/>
      <c r="HN284" s="461"/>
      <c r="HO284" s="461"/>
      <c r="HP284" s="461"/>
      <c r="HQ284" s="461"/>
      <c r="HR284" s="461"/>
      <c r="HS284" s="461"/>
      <c r="HT284" s="461"/>
      <c r="HU284" s="461"/>
      <c r="HV284" s="461"/>
      <c r="HW284" s="461"/>
      <c r="HX284" s="461"/>
      <c r="HY284" s="461"/>
      <c r="HZ284" s="461"/>
      <c r="IA284" s="461"/>
      <c r="IB284" s="461"/>
      <c r="IC284" s="461"/>
      <c r="ID284" s="461"/>
      <c r="IE284" s="461"/>
      <c r="IF284" s="461"/>
      <c r="IG284" s="461"/>
      <c r="IH284" s="462"/>
      <c r="II284" s="462"/>
      <c r="IJ284" s="462"/>
      <c r="IK284" s="462"/>
      <c r="IL284" s="462"/>
      <c r="IM284" s="462"/>
      <c r="IN284" s="462"/>
      <c r="IO284" s="462"/>
      <c r="IP284" s="233"/>
      <c r="IQ284" s="233"/>
      <c r="IR284" s="233"/>
      <c r="IS284" s="233"/>
      <c r="IT284" s="233"/>
      <c r="IU284" s="233"/>
      <c r="IV284" s="233"/>
      <c r="IW284" s="233"/>
      <c r="IX284" s="233"/>
      <c r="IY284" s="233"/>
      <c r="IZ284" s="233"/>
      <c r="JA284" s="233"/>
      <c r="JB284" s="233"/>
      <c r="JC284" s="233"/>
      <c r="JD284" s="233"/>
      <c r="JE284" s="233"/>
      <c r="JF284" s="233"/>
      <c r="JG284" s="233"/>
      <c r="JH284" s="233"/>
      <c r="JI284" s="233"/>
      <c r="JJ284" s="233"/>
      <c r="JK284" s="233"/>
      <c r="JL284" s="233"/>
      <c r="JM284" s="233"/>
      <c r="JN284" s="233"/>
      <c r="JO284" s="233"/>
      <c r="JP284" s="233"/>
      <c r="JQ284" s="233"/>
      <c r="JR284" s="233"/>
      <c r="JS284" s="233"/>
      <c r="JT284" s="233"/>
      <c r="JU284" s="233"/>
      <c r="JV284" s="233"/>
      <c r="JW284" s="233"/>
      <c r="JX284" s="233"/>
      <c r="JY284" s="233"/>
      <c r="JZ284" s="233"/>
      <c r="KA284" s="233"/>
      <c r="KB284" s="233"/>
      <c r="KC284" s="233"/>
      <c r="KD284" s="233"/>
      <c r="KE284" s="233"/>
      <c r="KF284" s="233"/>
      <c r="KG284" s="233"/>
      <c r="KH284" s="233"/>
      <c r="KI284" s="233"/>
      <c r="KJ284" s="233"/>
      <c r="KK284" s="233"/>
      <c r="KL284" s="233"/>
      <c r="KM284" s="233"/>
      <c r="KN284" s="233"/>
      <c r="KO284" s="233"/>
      <c r="KP284" s="233"/>
      <c r="KQ284" s="233"/>
      <c r="KR284" s="233"/>
      <c r="KS284" s="233"/>
      <c r="KT284" s="233"/>
      <c r="KU284" s="233"/>
      <c r="KV284" s="233"/>
      <c r="KW284" s="233"/>
      <c r="KX284" s="233"/>
      <c r="KY284" s="233"/>
      <c r="KZ284" s="233"/>
      <c r="LA284" s="233"/>
      <c r="LB284" s="233"/>
      <c r="LC284" s="233"/>
      <c r="LD284" s="233"/>
      <c r="LE284" s="233"/>
      <c r="LF284" s="233"/>
      <c r="LG284" s="233"/>
      <c r="LH284" s="233"/>
      <c r="LI284" s="233"/>
      <c r="LJ284" s="233"/>
      <c r="LK284" s="233"/>
      <c r="LL284" s="233"/>
      <c r="LM284" s="233"/>
      <c r="LN284" s="233"/>
      <c r="LO284" s="233"/>
      <c r="LP284" s="233"/>
      <c r="LQ284" s="233"/>
      <c r="LR284" s="233"/>
      <c r="LS284" s="233"/>
      <c r="LT284" s="233"/>
      <c r="LU284" s="233"/>
      <c r="LV284" s="233"/>
      <c r="LW284" s="233"/>
      <c r="LX284" s="233"/>
      <c r="LY284" s="233"/>
      <c r="LZ284" s="233"/>
      <c r="MA284" s="233"/>
      <c r="MB284" s="233"/>
      <c r="MC284" s="233"/>
      <c r="MD284" s="233"/>
      <c r="ME284" s="233"/>
      <c r="MF284" s="233"/>
      <c r="MG284" s="233"/>
      <c r="MH284" s="233"/>
      <c r="MI284" s="233"/>
      <c r="MJ284" s="233"/>
      <c r="MK284" s="233"/>
      <c r="ML284" s="233"/>
      <c r="MM284" s="233"/>
      <c r="MN284" s="233"/>
      <c r="MO284" s="233"/>
      <c r="MP284" s="233"/>
      <c r="MQ284" s="233"/>
      <c r="MR284" s="233"/>
      <c r="MS284" s="233"/>
      <c r="MT284" s="233"/>
      <c r="MU284" s="233"/>
      <c r="MV284" s="233"/>
      <c r="MW284" s="233"/>
      <c r="MX284" s="233"/>
      <c r="MY284" s="233"/>
      <c r="MZ284" s="233"/>
      <c r="NA284" s="233"/>
      <c r="NB284" s="233"/>
      <c r="NC284" s="233"/>
      <c r="ND284" s="233"/>
      <c r="NE284" s="233"/>
      <c r="NF284" s="233"/>
      <c r="NG284" s="233"/>
      <c r="NH284" s="233"/>
      <c r="NI284" s="233"/>
      <c r="NJ284" s="233"/>
      <c r="NK284" s="233"/>
      <c r="NL284" s="233"/>
      <c r="NM284" s="233"/>
      <c r="NN284" s="233"/>
      <c r="NO284" s="233"/>
      <c r="NP284" s="233"/>
      <c r="NQ284" s="233"/>
      <c r="NR284" s="233"/>
      <c r="NS284" s="233"/>
      <c r="NT284" s="233"/>
      <c r="NU284" s="233"/>
      <c r="NV284" s="233"/>
      <c r="NW284" s="233"/>
      <c r="NX284" s="233"/>
      <c r="NY284" s="233"/>
      <c r="NZ284" s="233"/>
      <c r="OA284" s="233"/>
      <c r="OB284" s="233"/>
      <c r="OC284" s="233"/>
      <c r="OD284" s="233"/>
      <c r="OE284" s="233"/>
      <c r="OF284" s="233"/>
      <c r="OG284" s="233"/>
      <c r="OH284" s="233"/>
      <c r="OI284" s="233"/>
      <c r="OJ284" s="233"/>
      <c r="OK284" s="233"/>
      <c r="OL284" s="233"/>
      <c r="OM284" s="233"/>
      <c r="ON284" s="233"/>
      <c r="OO284" s="233"/>
      <c r="OP284" s="233"/>
      <c r="OQ284" s="233"/>
      <c r="OR284" s="233"/>
      <c r="OS284" s="233"/>
      <c r="OT284" s="233"/>
      <c r="OU284" s="233"/>
      <c r="OV284" s="233"/>
      <c r="OW284" s="233"/>
      <c r="OX284" s="233"/>
      <c r="OY284" s="233"/>
      <c r="OZ284" s="233"/>
      <c r="PA284" s="233"/>
      <c r="PB284" s="233"/>
      <c r="PC284" s="233"/>
      <c r="PD284" s="233"/>
      <c r="PE284" s="233"/>
      <c r="PF284" s="233"/>
      <c r="PG284" s="233"/>
      <c r="PH284" s="233"/>
      <c r="PI284" s="233"/>
      <c r="PJ284" s="233"/>
      <c r="PK284" s="233"/>
      <c r="PL284" s="233"/>
      <c r="PM284" s="233"/>
      <c r="PN284" s="233"/>
      <c r="PO284" s="233"/>
      <c r="PP284" s="233"/>
      <c r="PQ284" s="233"/>
      <c r="PR284" s="233"/>
      <c r="PS284" s="233"/>
      <c r="PT284" s="233"/>
      <c r="PU284" s="233"/>
      <c r="PV284" s="233"/>
      <c r="PW284" s="233"/>
      <c r="PX284" s="233"/>
      <c r="PY284" s="233"/>
      <c r="PZ284" s="233"/>
      <c r="QA284" s="233"/>
      <c r="QB284" s="233"/>
      <c r="QC284" s="233"/>
      <c r="QD284" s="233"/>
      <c r="QE284" s="233"/>
      <c r="QF284" s="233"/>
      <c r="QG284" s="233"/>
      <c r="QH284" s="233"/>
      <c r="QI284" s="233"/>
      <c r="QJ284" s="233"/>
      <c r="QK284" s="233"/>
      <c r="QL284" s="233"/>
      <c r="QM284" s="233"/>
      <c r="QN284" s="233"/>
      <c r="QO284" s="233"/>
      <c r="QP284" s="233"/>
      <c r="QQ284" s="233"/>
      <c r="QR284" s="233"/>
      <c r="QS284" s="233"/>
      <c r="QT284" s="233"/>
      <c r="QU284" s="233"/>
      <c r="QV284" s="233"/>
      <c r="QW284" s="233"/>
      <c r="QX284" s="233"/>
      <c r="QY284" s="233"/>
      <c r="QZ284" s="233"/>
      <c r="RA284" s="233"/>
      <c r="RB284" s="233"/>
      <c r="RC284" s="233"/>
      <c r="RD284" s="233"/>
      <c r="RE284" s="233"/>
      <c r="RF284" s="233"/>
      <c r="RG284" s="233"/>
      <c r="RH284" s="233"/>
      <c r="RI284" s="233"/>
      <c r="RJ284" s="233"/>
      <c r="RK284" s="233"/>
      <c r="RL284" s="233"/>
      <c r="RM284" s="233"/>
      <c r="RN284" s="233"/>
      <c r="RO284" s="233"/>
      <c r="RP284" s="233"/>
      <c r="RQ284" s="233"/>
      <c r="RR284" s="233"/>
      <c r="RS284" s="233"/>
      <c r="RT284" s="233"/>
      <c r="RU284" s="233"/>
      <c r="RV284" s="233"/>
      <c r="RW284" s="233"/>
      <c r="RX284" s="233"/>
      <c r="RY284" s="233"/>
      <c r="RZ284" s="233"/>
      <c r="SA284" s="233"/>
      <c r="SB284" s="233"/>
      <c r="SC284" s="233"/>
      <c r="SD284" s="233"/>
      <c r="SE284" s="233"/>
      <c r="SF284" s="233"/>
      <c r="SG284" s="233"/>
      <c r="SH284" s="233"/>
      <c r="SI284" s="233"/>
      <c r="SJ284" s="233"/>
      <c r="SK284" s="233"/>
      <c r="SL284" s="233"/>
      <c r="SM284" s="233"/>
      <c r="SN284" s="233"/>
      <c r="SO284" s="233"/>
      <c r="SP284" s="233"/>
      <c r="SQ284" s="233"/>
      <c r="SR284" s="233"/>
      <c r="SS284" s="233"/>
      <c r="ST284" s="233"/>
      <c r="SU284" s="233"/>
      <c r="SV284" s="233"/>
      <c r="SW284" s="233"/>
      <c r="SX284" s="233"/>
      <c r="SY284" s="233"/>
      <c r="SZ284" s="233"/>
      <c r="TA284" s="233"/>
      <c r="TB284" s="233"/>
      <c r="TC284" s="233"/>
      <c r="TD284" s="233"/>
      <c r="TE284" s="233"/>
      <c r="TF284" s="233"/>
      <c r="TG284" s="233"/>
      <c r="TH284" s="233"/>
      <c r="TI284" s="233"/>
      <c r="TJ284" s="233"/>
      <c r="TK284" s="233"/>
      <c r="TL284" s="233"/>
      <c r="TM284" s="233"/>
      <c r="TN284" s="233"/>
      <c r="TO284" s="233"/>
      <c r="TP284" s="233"/>
      <c r="TQ284" s="233"/>
      <c r="TR284" s="233"/>
      <c r="TS284" s="233"/>
      <c r="TT284" s="233"/>
      <c r="TU284" s="233"/>
      <c r="TV284" s="233"/>
      <c r="TW284" s="233"/>
      <c r="TX284" s="233"/>
      <c r="TY284" s="233"/>
      <c r="TZ284" s="233"/>
      <c r="UA284" s="233"/>
      <c r="UB284" s="233"/>
      <c r="UC284" s="233"/>
      <c r="UD284" s="233"/>
      <c r="UE284" s="233"/>
      <c r="UF284" s="233"/>
      <c r="UG284" s="233"/>
      <c r="UH284" s="233"/>
      <c r="UI284" s="233"/>
      <c r="UJ284" s="233"/>
      <c r="UK284" s="233"/>
      <c r="UL284" s="233"/>
      <c r="UM284" s="233"/>
      <c r="UN284" s="233"/>
      <c r="UO284" s="233"/>
      <c r="UP284" s="233"/>
      <c r="UQ284" s="233"/>
      <c r="UR284" s="233"/>
      <c r="US284" s="233"/>
      <c r="UT284" s="233"/>
      <c r="UU284" s="233"/>
      <c r="UV284" s="233"/>
      <c r="UW284" s="233"/>
      <c r="UX284" s="233"/>
      <c r="UY284" s="233"/>
      <c r="UZ284" s="233"/>
      <c r="VA284" s="233"/>
      <c r="VB284" s="233"/>
      <c r="VC284" s="233"/>
      <c r="VD284" s="233"/>
      <c r="VE284" s="233"/>
      <c r="VF284" s="233"/>
      <c r="VG284" s="233"/>
      <c r="VH284" s="233"/>
      <c r="VI284" s="233"/>
      <c r="VJ284" s="233"/>
      <c r="VK284" s="233"/>
      <c r="VL284" s="233"/>
      <c r="VM284" s="233"/>
      <c r="VN284" s="233"/>
      <c r="VO284" s="233"/>
      <c r="VP284" s="233"/>
      <c r="VQ284" s="233"/>
      <c r="VR284" s="233"/>
      <c r="VS284" s="233"/>
      <c r="VT284" s="233"/>
      <c r="VU284" s="233"/>
      <c r="VV284" s="233"/>
      <c r="VW284" s="233"/>
      <c r="VX284" s="233"/>
      <c r="VY284" s="233"/>
      <c r="VZ284" s="233"/>
      <c r="WA284" s="233"/>
      <c r="WB284" s="233"/>
      <c r="WC284" s="233"/>
      <c r="WD284" s="233"/>
      <c r="WE284" s="233"/>
      <c r="WF284" s="233"/>
      <c r="WG284" s="233"/>
      <c r="WH284" s="233"/>
      <c r="WI284" s="233"/>
      <c r="WJ284" s="233"/>
      <c r="WK284" s="233"/>
      <c r="WL284" s="233"/>
      <c r="WM284" s="233"/>
      <c r="WN284" s="233"/>
      <c r="WO284" s="233"/>
      <c r="WP284" s="233"/>
      <c r="WQ284" s="233"/>
      <c r="WR284" s="233"/>
      <c r="WS284" s="233"/>
      <c r="WT284" s="233"/>
      <c r="WU284" s="233"/>
      <c r="WV284" s="233"/>
      <c r="WW284" s="233"/>
      <c r="WX284" s="233"/>
      <c r="WY284" s="233"/>
      <c r="WZ284" s="233"/>
      <c r="XA284" s="233"/>
      <c r="XB284" s="233"/>
      <c r="XC284" s="233"/>
      <c r="XD284" s="233"/>
      <c r="XE284" s="233"/>
      <c r="XF284" s="233"/>
      <c r="XG284" s="233"/>
      <c r="XH284" s="233"/>
      <c r="XI284" s="233"/>
      <c r="XJ284" s="233"/>
      <c r="XK284" s="233"/>
      <c r="XL284" s="233"/>
      <c r="XM284" s="233"/>
      <c r="XN284" s="233"/>
      <c r="XO284" s="233"/>
      <c r="XP284" s="233"/>
      <c r="XQ284" s="233"/>
      <c r="XR284" s="233"/>
      <c r="XS284" s="233"/>
      <c r="XT284" s="233"/>
      <c r="XU284" s="233"/>
      <c r="XV284" s="233"/>
      <c r="XW284" s="233"/>
      <c r="XX284" s="233"/>
      <c r="XY284" s="233"/>
      <c r="XZ284" s="233"/>
      <c r="YA284" s="233"/>
      <c r="YB284" s="233"/>
      <c r="YC284" s="233"/>
      <c r="YD284" s="233"/>
      <c r="YE284" s="233"/>
      <c r="YF284" s="233"/>
      <c r="YG284" s="233"/>
      <c r="YH284" s="233"/>
      <c r="YI284" s="233"/>
      <c r="YJ284" s="233"/>
      <c r="YK284" s="233"/>
      <c r="YL284" s="233"/>
      <c r="YM284" s="233"/>
      <c r="YN284" s="233"/>
      <c r="YO284" s="233"/>
      <c r="YP284" s="233"/>
      <c r="YQ284" s="233"/>
      <c r="YR284" s="233"/>
      <c r="YS284" s="233"/>
      <c r="YT284" s="233"/>
      <c r="YU284" s="233"/>
      <c r="YV284" s="233"/>
      <c r="YW284" s="233"/>
      <c r="YX284" s="233"/>
      <c r="YY284" s="233"/>
      <c r="YZ284" s="233"/>
      <c r="ZA284" s="233"/>
      <c r="ZB284" s="233"/>
      <c r="ZC284" s="233"/>
      <c r="ZD284" s="233"/>
      <c r="ZE284" s="233"/>
      <c r="ZF284" s="233"/>
      <c r="ZG284" s="233"/>
      <c r="ZH284" s="233"/>
      <c r="ZI284" s="233"/>
      <c r="ZJ284" s="233"/>
      <c r="ZK284" s="233"/>
      <c r="ZL284" s="233"/>
      <c r="ZM284" s="233"/>
      <c r="ZN284" s="233"/>
      <c r="ZO284" s="233"/>
      <c r="ZP284" s="233"/>
      <c r="ZQ284" s="233"/>
      <c r="ZR284" s="233"/>
      <c r="ZS284" s="233"/>
      <c r="ZT284" s="233"/>
      <c r="ZU284" s="233"/>
      <c r="ZV284" s="233"/>
      <c r="ZW284" s="233"/>
      <c r="ZX284" s="233"/>
      <c r="ZY284" s="233"/>
      <c r="ZZ284" s="233"/>
      <c r="AAA284" s="233"/>
      <c r="AAB284" s="233"/>
      <c r="AAC284" s="233"/>
      <c r="AAD284" s="233"/>
      <c r="AAE284" s="233"/>
      <c r="AAF284" s="233"/>
      <c r="AAG284" s="233"/>
      <c r="AAH284" s="233"/>
      <c r="AAI284" s="233"/>
      <c r="AAJ284" s="233"/>
      <c r="AAK284" s="233"/>
      <c r="AAL284" s="233"/>
      <c r="AAM284" s="233"/>
      <c r="AAN284" s="233"/>
      <c r="AAO284" s="233"/>
      <c r="AAP284" s="233"/>
      <c r="AAQ284" s="233"/>
      <c r="AAR284" s="233"/>
      <c r="AAS284" s="233"/>
      <c r="AAT284" s="233"/>
      <c r="AAU284" s="233"/>
      <c r="AAV284" s="233"/>
      <c r="AAW284" s="233"/>
      <c r="AAX284" s="233"/>
      <c r="AAY284" s="233"/>
      <c r="AAZ284" s="233"/>
      <c r="ABA284" s="233"/>
      <c r="ABB284" s="233"/>
      <c r="ABC284" s="233"/>
      <c r="ABD284" s="233"/>
      <c r="ABE284" s="233"/>
      <c r="ABF284" s="233"/>
      <c r="ABG284" s="233"/>
      <c r="ABH284" s="233"/>
      <c r="ABI284" s="233"/>
      <c r="ABJ284" s="233"/>
      <c r="ABK284" s="233"/>
      <c r="ABL284" s="233"/>
      <c r="ABM284" s="233"/>
      <c r="ABN284" s="233"/>
      <c r="ABO284" s="233"/>
      <c r="ABP284" s="233"/>
      <c r="ABQ284" s="233"/>
      <c r="ABR284" s="233"/>
      <c r="ABS284" s="233"/>
      <c r="ABT284" s="233"/>
      <c r="ABU284" s="233"/>
      <c r="ABV284" s="233"/>
      <c r="ABW284" s="233"/>
      <c r="ABX284" s="233"/>
      <c r="ABY284" s="233"/>
      <c r="ABZ284" s="233"/>
      <c r="ACA284" s="233"/>
      <c r="ACB284" s="233"/>
      <c r="ACC284" s="233"/>
      <c r="ACD284" s="233"/>
      <c r="ACE284" s="233"/>
      <c r="ACF284" s="233"/>
      <c r="ACG284" s="233"/>
      <c r="ACH284" s="233"/>
      <c r="ACI284" s="233"/>
      <c r="ACJ284" s="233"/>
      <c r="ACK284" s="233"/>
      <c r="ACL284" s="233"/>
      <c r="ACM284" s="233"/>
      <c r="ACN284" s="233"/>
      <c r="ACO284" s="233"/>
      <c r="ACP284" s="233"/>
      <c r="ACQ284" s="233"/>
      <c r="ACR284" s="233"/>
      <c r="ACS284" s="233"/>
      <c r="ACT284" s="233"/>
      <c r="ACU284" s="233"/>
      <c r="ACV284" s="233"/>
      <c r="ACW284" s="233"/>
      <c r="ACX284" s="233"/>
      <c r="ACY284" s="233"/>
      <c r="ACZ284" s="233"/>
      <c r="ADA284" s="233"/>
      <c r="ADB284" s="233"/>
      <c r="ADC284" s="233"/>
      <c r="ADD284" s="233"/>
      <c r="ADE284" s="233"/>
      <c r="ADF284" s="233"/>
      <c r="ADG284" s="233"/>
      <c r="ADH284" s="233"/>
      <c r="ADI284" s="233"/>
      <c r="ADJ284" s="233"/>
      <c r="ADK284" s="233"/>
      <c r="ADL284" s="233"/>
      <c r="ADM284" s="233"/>
      <c r="ADN284" s="233"/>
      <c r="ADO284" s="233"/>
      <c r="ADP284" s="233"/>
      <c r="ADQ284" s="233"/>
      <c r="ADR284" s="233"/>
      <c r="ADS284" s="233"/>
      <c r="ADT284" s="233"/>
      <c r="ADU284" s="233"/>
      <c r="ADV284" s="233"/>
      <c r="ADW284" s="233"/>
      <c r="ADX284" s="233"/>
      <c r="ADY284" s="233"/>
      <c r="ADZ284" s="233"/>
      <c r="AEA284" s="233"/>
      <c r="AEB284" s="233"/>
      <c r="AEC284" s="233"/>
      <c r="AED284" s="233"/>
      <c r="AEE284" s="233"/>
      <c r="AEF284" s="233"/>
      <c r="AEG284" s="233"/>
      <c r="AEH284" s="233"/>
      <c r="AEI284" s="233"/>
      <c r="AEJ284" s="233"/>
      <c r="AEK284" s="233"/>
      <c r="AEL284" s="233"/>
      <c r="AEM284" s="233"/>
      <c r="AEN284" s="233"/>
      <c r="AEO284" s="233"/>
      <c r="AEP284" s="233"/>
      <c r="AEQ284" s="233"/>
      <c r="AER284" s="233"/>
      <c r="AES284" s="233"/>
      <c r="AET284" s="233"/>
      <c r="AEU284" s="233"/>
      <c r="AEV284" s="233"/>
      <c r="AEW284" s="233"/>
      <c r="AEX284" s="233"/>
      <c r="AEY284" s="233"/>
      <c r="AEZ284" s="233"/>
      <c r="AFA284" s="233"/>
      <c r="AFB284" s="233"/>
      <c r="AFC284" s="233"/>
      <c r="AFD284" s="233"/>
      <c r="AFE284" s="233"/>
      <c r="AFF284" s="233"/>
      <c r="AFG284" s="233"/>
      <c r="AFH284" s="233"/>
      <c r="AFI284" s="233"/>
      <c r="AFJ284" s="233"/>
      <c r="AFK284" s="233"/>
      <c r="AFL284" s="233"/>
      <c r="AFM284" s="233"/>
      <c r="AFN284" s="233"/>
      <c r="AFO284" s="233"/>
      <c r="AFP284" s="233"/>
      <c r="AFQ284" s="233"/>
      <c r="AFR284" s="233"/>
      <c r="AFS284" s="233"/>
      <c r="AFT284" s="233"/>
      <c r="AFU284" s="233"/>
      <c r="AFV284" s="233"/>
      <c r="AFW284" s="233"/>
      <c r="AFX284" s="233"/>
      <c r="AFY284" s="233"/>
      <c r="AFZ284" s="233"/>
      <c r="AGA284" s="233"/>
      <c r="AGB284" s="233"/>
      <c r="AGC284" s="233"/>
      <c r="AGD284" s="233"/>
      <c r="AGE284" s="233"/>
      <c r="AGF284" s="233"/>
      <c r="AGG284" s="233"/>
      <c r="AGH284" s="233"/>
      <c r="AGI284" s="233"/>
      <c r="AGJ284" s="233"/>
      <c r="AGK284" s="233"/>
      <c r="AGL284" s="233"/>
      <c r="AGM284" s="233"/>
      <c r="AGN284" s="233"/>
      <c r="AGO284" s="233"/>
      <c r="AGP284" s="233"/>
      <c r="AGQ284" s="233"/>
      <c r="AGR284" s="233"/>
      <c r="AGS284" s="233"/>
      <c r="AGT284" s="233"/>
      <c r="AGU284" s="233"/>
      <c r="AGV284" s="233"/>
      <c r="AGW284" s="233"/>
      <c r="AGX284" s="233"/>
      <c r="AGY284" s="233"/>
      <c r="AGZ284" s="233"/>
      <c r="AHA284" s="233"/>
      <c r="AHB284" s="233"/>
      <c r="AHC284" s="233"/>
      <c r="AHD284" s="233"/>
      <c r="AHE284" s="233"/>
      <c r="AHF284" s="233"/>
      <c r="AHG284" s="233"/>
      <c r="AHH284" s="233"/>
      <c r="AHI284" s="233"/>
      <c r="AHJ284" s="233"/>
      <c r="AHK284" s="233"/>
      <c r="AHL284" s="233"/>
      <c r="AHM284" s="233"/>
      <c r="AHN284" s="233"/>
      <c r="AHO284" s="233"/>
      <c r="AHP284" s="233"/>
      <c r="AHQ284" s="233"/>
      <c r="AHR284" s="233"/>
      <c r="AHS284" s="233"/>
      <c r="AHT284" s="233"/>
      <c r="AHU284" s="233"/>
      <c r="AHV284" s="233"/>
      <c r="AHW284" s="233"/>
      <c r="AHX284" s="233"/>
      <c r="AHY284" s="233"/>
      <c r="AHZ284" s="233"/>
      <c r="AIA284" s="233"/>
      <c r="AIB284" s="233"/>
      <c r="AIC284" s="233"/>
      <c r="AID284" s="233"/>
      <c r="AIE284" s="233"/>
      <c r="AIF284" s="233"/>
      <c r="AIG284" s="233"/>
      <c r="AIH284" s="233"/>
      <c r="AII284" s="233"/>
      <c r="AIJ284" s="233"/>
      <c r="AIK284" s="233"/>
      <c r="AIL284" s="233"/>
      <c r="AIM284" s="233"/>
      <c r="AIN284" s="233"/>
      <c r="AIO284" s="233"/>
      <c r="AIP284" s="233"/>
      <c r="AIQ284" s="233"/>
      <c r="AIR284" s="233"/>
      <c r="AIS284" s="233"/>
      <c r="AIT284" s="233"/>
      <c r="AIU284" s="233"/>
      <c r="AIV284" s="233"/>
      <c r="AIW284" s="233"/>
      <c r="AIX284" s="233"/>
      <c r="AIY284" s="233"/>
      <c r="AIZ284" s="233"/>
      <c r="AJA284" s="233"/>
      <c r="AJB284" s="233"/>
      <c r="AJC284" s="233"/>
      <c r="AJD284" s="233"/>
      <c r="AJE284" s="233"/>
      <c r="AJF284" s="233"/>
      <c r="AJG284" s="233"/>
      <c r="AJH284" s="233"/>
      <c r="AJI284" s="233"/>
      <c r="AJJ284" s="233"/>
      <c r="AJK284" s="233"/>
      <c r="AJL284" s="233"/>
      <c r="AJM284" s="233"/>
      <c r="AJN284" s="233"/>
      <c r="AJO284" s="233"/>
      <c r="AJP284" s="233"/>
      <c r="AJQ284" s="233"/>
      <c r="AJR284" s="233"/>
      <c r="AJS284" s="233"/>
      <c r="AJT284" s="233"/>
      <c r="AJU284" s="233"/>
      <c r="AJV284" s="233"/>
      <c r="AJW284" s="233"/>
      <c r="AJX284" s="233"/>
      <c r="AJY284" s="233"/>
      <c r="AJZ284" s="233"/>
      <c r="AKA284" s="233"/>
      <c r="AKB284" s="233"/>
      <c r="AKC284" s="233"/>
      <c r="AKD284" s="233"/>
      <c r="AKE284" s="233"/>
      <c r="AKF284" s="233"/>
      <c r="AKG284" s="233"/>
      <c r="AKH284" s="233"/>
      <c r="AKI284" s="233"/>
      <c r="AKJ284" s="233"/>
      <c r="AKK284" s="233"/>
      <c r="AKL284" s="233"/>
      <c r="AKM284" s="233"/>
      <c r="AKN284" s="233"/>
      <c r="AKO284" s="233"/>
      <c r="AKP284" s="233"/>
      <c r="AKQ284" s="233"/>
      <c r="AKR284" s="233"/>
      <c r="AKS284" s="233"/>
      <c r="AKT284" s="233"/>
      <c r="AKU284" s="233"/>
      <c r="AKV284" s="233"/>
      <c r="AKW284" s="233"/>
      <c r="AKX284" s="233"/>
      <c r="AKY284" s="233"/>
      <c r="AKZ284" s="233"/>
      <c r="ALA284" s="233"/>
      <c r="ALB284" s="233"/>
      <c r="ALC284" s="233"/>
      <c r="ALD284" s="233"/>
      <c r="ALE284" s="233"/>
      <c r="ALF284" s="233"/>
      <c r="ALG284" s="233"/>
      <c r="ALH284" s="233"/>
      <c r="ALI284" s="233"/>
      <c r="ALJ284" s="233"/>
      <c r="ALK284" s="233"/>
      <c r="ALL284" s="233"/>
      <c r="ALM284" s="233"/>
      <c r="ALN284" s="233"/>
      <c r="ALO284" s="233"/>
      <c r="ALP284" s="233"/>
      <c r="ALQ284" s="233"/>
      <c r="ALR284" s="233"/>
      <c r="ALS284" s="233"/>
      <c r="ALT284" s="233"/>
      <c r="ALU284" s="233"/>
      <c r="ALV284" s="233"/>
      <c r="ALW284" s="233"/>
      <c r="ALX284" s="233"/>
      <c r="ALY284" s="233"/>
      <c r="ALZ284" s="233"/>
      <c r="AMA284" s="233"/>
      <c r="AMB284" s="233"/>
      <c r="AMC284" s="233"/>
      <c r="AMD284" s="233"/>
      <c r="AME284" s="233"/>
      <c r="AMF284" s="233"/>
      <c r="AMG284" s="233"/>
      <c r="AMH284" s="233"/>
      <c r="AMI284" s="233"/>
      <c r="AMJ284" s="233"/>
      <c r="AMK284" s="233"/>
      <c r="AML284" s="233"/>
      <c r="AMM284" s="233"/>
      <c r="AMN284" s="233"/>
    </row>
    <row r="285" spans="1:1028" s="234" customFormat="1" ht="24.95" customHeight="1" x14ac:dyDescent="0.2">
      <c r="A285" s="524" t="s">
        <v>702</v>
      </c>
      <c r="B285" s="525" t="s">
        <v>645</v>
      </c>
      <c r="C285" s="525">
        <v>2654</v>
      </c>
      <c r="D285" s="519" t="s">
        <v>646</v>
      </c>
      <c r="E285" s="510" t="s">
        <v>616</v>
      </c>
      <c r="F285" s="520">
        <v>1</v>
      </c>
      <c r="G285" s="521">
        <v>4457.38</v>
      </c>
      <c r="H285" s="201">
        <f t="shared" si="209"/>
        <v>4457.38</v>
      </c>
      <c r="I285" s="202">
        <f t="shared" si="210"/>
        <v>5564.58</v>
      </c>
      <c r="J285" s="203">
        <f t="shared" si="206"/>
        <v>6.3055749773361768E-3</v>
      </c>
      <c r="K285" s="233"/>
      <c r="L285" s="233"/>
      <c r="M285" s="233"/>
      <c r="N285" s="233"/>
      <c r="O285" s="233"/>
      <c r="P285" s="233"/>
      <c r="Q285" s="233"/>
      <c r="R285" s="233"/>
      <c r="S285" s="233"/>
      <c r="T285" s="233"/>
      <c r="U285" s="233"/>
      <c r="V285" s="233"/>
      <c r="W285" s="233"/>
      <c r="X285" s="233"/>
      <c r="Y285" s="233"/>
      <c r="Z285" s="233"/>
      <c r="AA285" s="233"/>
      <c r="AB285" s="233"/>
      <c r="AC285" s="233"/>
      <c r="AD285" s="233"/>
      <c r="AE285" s="233"/>
      <c r="AF285" s="233"/>
      <c r="AG285" s="233"/>
      <c r="AH285" s="233"/>
      <c r="AI285" s="233"/>
      <c r="AJ285" s="233"/>
      <c r="AK285" s="233"/>
      <c r="AL285" s="233"/>
      <c r="AM285" s="233"/>
      <c r="AN285" s="233"/>
      <c r="AO285" s="233"/>
      <c r="AP285" s="233"/>
      <c r="AQ285" s="233"/>
      <c r="AR285" s="233"/>
      <c r="AS285" s="233"/>
      <c r="AT285" s="233"/>
      <c r="AU285" s="233"/>
      <c r="AV285" s="233"/>
      <c r="AW285" s="233"/>
      <c r="AX285" s="233"/>
      <c r="AY285" s="233"/>
      <c r="AZ285" s="233"/>
      <c r="BA285" s="233"/>
      <c r="BB285" s="233"/>
      <c r="BC285" s="233"/>
      <c r="BD285" s="233"/>
      <c r="BE285" s="233"/>
      <c r="BF285" s="233"/>
      <c r="BG285" s="233"/>
      <c r="BH285" s="233"/>
      <c r="BI285" s="233"/>
      <c r="BJ285" s="233"/>
      <c r="BK285" s="233"/>
      <c r="BL285" s="233"/>
      <c r="BM285" s="233"/>
      <c r="BN285" s="233"/>
      <c r="BO285" s="233"/>
      <c r="BP285" s="233"/>
      <c r="BQ285" s="233"/>
      <c r="BR285" s="233"/>
      <c r="BS285" s="233"/>
      <c r="BT285" s="233"/>
      <c r="BU285" s="233"/>
      <c r="BV285" s="233"/>
      <c r="BW285" s="233"/>
      <c r="BX285" s="233"/>
      <c r="BY285" s="233"/>
      <c r="BZ285" s="233"/>
      <c r="CA285" s="233"/>
      <c r="CB285" s="233"/>
      <c r="CC285" s="233"/>
      <c r="CD285" s="233"/>
      <c r="CE285" s="233"/>
      <c r="CF285" s="233"/>
      <c r="CG285" s="233"/>
      <c r="CH285" s="233"/>
      <c r="CI285" s="233"/>
      <c r="CJ285" s="233"/>
      <c r="CK285" s="233"/>
      <c r="CL285" s="233"/>
      <c r="CM285" s="233"/>
      <c r="CN285" s="233"/>
      <c r="CO285" s="233"/>
      <c r="CP285" s="233"/>
      <c r="CQ285" s="233"/>
      <c r="CR285" s="233"/>
      <c r="CS285" s="233"/>
      <c r="CT285" s="233"/>
      <c r="CU285" s="233"/>
      <c r="CV285" s="233"/>
      <c r="CW285" s="233"/>
      <c r="CX285" s="233"/>
      <c r="CY285" s="233"/>
      <c r="CZ285" s="233"/>
      <c r="DA285" s="233"/>
      <c r="DB285" s="233"/>
      <c r="DC285" s="233"/>
      <c r="DD285" s="233"/>
      <c r="DE285" s="233"/>
      <c r="DF285" s="233"/>
      <c r="DG285" s="233"/>
      <c r="DH285" s="233"/>
      <c r="DI285" s="233"/>
      <c r="DJ285" s="233"/>
      <c r="DK285" s="233"/>
      <c r="DL285" s="233"/>
      <c r="DM285" s="233"/>
      <c r="DN285" s="233"/>
      <c r="DO285" s="233"/>
      <c r="DP285" s="233"/>
      <c r="DQ285" s="233"/>
      <c r="DR285" s="233"/>
      <c r="DS285" s="233"/>
      <c r="DT285" s="233"/>
      <c r="DU285" s="233"/>
      <c r="DV285" s="233"/>
      <c r="DW285" s="233"/>
      <c r="DX285" s="233"/>
      <c r="DY285" s="233"/>
      <c r="DZ285" s="233"/>
      <c r="EA285" s="233"/>
      <c r="EB285" s="233"/>
      <c r="EC285" s="233"/>
      <c r="ED285" s="233"/>
      <c r="EE285" s="233"/>
      <c r="EF285" s="233"/>
      <c r="EG285" s="233"/>
      <c r="EH285" s="233"/>
      <c r="EI285" s="233"/>
      <c r="EJ285" s="233"/>
      <c r="EK285" s="233"/>
      <c r="EL285" s="233"/>
      <c r="EM285" s="233"/>
      <c r="EN285" s="233"/>
      <c r="EO285" s="233"/>
      <c r="EP285" s="233"/>
      <c r="EQ285" s="233"/>
      <c r="ER285" s="233"/>
      <c r="ES285" s="233"/>
      <c r="ET285" s="233"/>
      <c r="EU285" s="233"/>
      <c r="EV285" s="233"/>
      <c r="EW285" s="233"/>
      <c r="EX285" s="233"/>
      <c r="EY285" s="233"/>
      <c r="EZ285" s="233"/>
      <c r="FA285" s="233"/>
      <c r="FB285" s="233"/>
      <c r="FC285" s="233"/>
      <c r="FD285" s="233"/>
      <c r="FE285" s="233"/>
      <c r="FF285" s="233"/>
      <c r="FG285" s="233"/>
      <c r="FH285" s="233"/>
      <c r="FI285" s="233"/>
      <c r="FJ285" s="233"/>
      <c r="FK285" s="233"/>
      <c r="FL285" s="233"/>
      <c r="FM285" s="233"/>
      <c r="FN285" s="233"/>
      <c r="FO285" s="233"/>
      <c r="FP285" s="233"/>
      <c r="FQ285" s="233"/>
      <c r="FR285" s="233"/>
      <c r="FS285" s="233"/>
      <c r="FT285" s="233"/>
      <c r="FU285" s="233"/>
      <c r="FV285" s="233"/>
      <c r="FW285" s="233"/>
      <c r="FX285" s="233"/>
      <c r="FY285" s="233"/>
      <c r="FZ285" s="233"/>
      <c r="GA285" s="233"/>
      <c r="GB285" s="233"/>
      <c r="GC285" s="233"/>
      <c r="GD285" s="233"/>
      <c r="GE285" s="233"/>
      <c r="GF285" s="233"/>
      <c r="GG285" s="233"/>
      <c r="GH285" s="233"/>
      <c r="GI285" s="233"/>
      <c r="GJ285" s="233"/>
      <c r="GK285" s="461"/>
      <c r="GL285" s="461"/>
      <c r="GM285" s="461"/>
      <c r="GN285" s="461"/>
      <c r="GO285" s="461"/>
      <c r="GP285" s="461"/>
      <c r="GQ285" s="461"/>
      <c r="GR285" s="461"/>
      <c r="GS285" s="461"/>
      <c r="GT285" s="461"/>
      <c r="GU285" s="461"/>
      <c r="GV285" s="461"/>
      <c r="GW285" s="461"/>
      <c r="GX285" s="461"/>
      <c r="GY285" s="461"/>
      <c r="GZ285" s="461"/>
      <c r="HA285" s="461"/>
      <c r="HB285" s="461"/>
      <c r="HC285" s="461"/>
      <c r="HD285" s="461"/>
      <c r="HE285" s="461"/>
      <c r="HF285" s="461"/>
      <c r="HG285" s="461"/>
      <c r="HH285" s="461"/>
      <c r="HI285" s="461"/>
      <c r="HJ285" s="461"/>
      <c r="HK285" s="461"/>
      <c r="HL285" s="461"/>
      <c r="HM285" s="461"/>
      <c r="HN285" s="461"/>
      <c r="HO285" s="461"/>
      <c r="HP285" s="461"/>
      <c r="HQ285" s="461"/>
      <c r="HR285" s="461"/>
      <c r="HS285" s="461"/>
      <c r="HT285" s="461"/>
      <c r="HU285" s="461"/>
      <c r="HV285" s="461"/>
      <c r="HW285" s="461"/>
      <c r="HX285" s="461"/>
      <c r="HY285" s="461"/>
      <c r="HZ285" s="461"/>
      <c r="IA285" s="461"/>
      <c r="IB285" s="461"/>
      <c r="IC285" s="461"/>
      <c r="ID285" s="461"/>
      <c r="IE285" s="461"/>
      <c r="IF285" s="461"/>
      <c r="IG285" s="461"/>
      <c r="IH285" s="462"/>
      <c r="II285" s="462"/>
      <c r="IJ285" s="462"/>
      <c r="IK285" s="462"/>
      <c r="IL285" s="462"/>
      <c r="IM285" s="462"/>
      <c r="IN285" s="462"/>
      <c r="IO285" s="462"/>
      <c r="IP285" s="233"/>
      <c r="IQ285" s="233"/>
      <c r="IR285" s="233"/>
      <c r="IS285" s="233"/>
      <c r="IT285" s="233"/>
      <c r="IU285" s="233"/>
      <c r="IV285" s="233"/>
      <c r="IW285" s="233"/>
      <c r="IX285" s="233"/>
      <c r="IY285" s="233"/>
      <c r="IZ285" s="233"/>
      <c r="JA285" s="233"/>
      <c r="JB285" s="233"/>
      <c r="JC285" s="233"/>
      <c r="JD285" s="233"/>
      <c r="JE285" s="233"/>
      <c r="JF285" s="233"/>
      <c r="JG285" s="233"/>
      <c r="JH285" s="233"/>
      <c r="JI285" s="233"/>
      <c r="JJ285" s="233"/>
      <c r="JK285" s="233"/>
      <c r="JL285" s="233"/>
      <c r="JM285" s="233"/>
      <c r="JN285" s="233"/>
      <c r="JO285" s="233"/>
      <c r="JP285" s="233"/>
      <c r="JQ285" s="233"/>
      <c r="JR285" s="233"/>
      <c r="JS285" s="233"/>
      <c r="JT285" s="233"/>
      <c r="JU285" s="233"/>
      <c r="JV285" s="233"/>
      <c r="JW285" s="233"/>
      <c r="JX285" s="233"/>
      <c r="JY285" s="233"/>
      <c r="JZ285" s="233"/>
      <c r="KA285" s="233"/>
      <c r="KB285" s="233"/>
      <c r="KC285" s="233"/>
      <c r="KD285" s="233"/>
      <c r="KE285" s="233"/>
      <c r="KF285" s="233"/>
      <c r="KG285" s="233"/>
      <c r="KH285" s="233"/>
      <c r="KI285" s="233"/>
      <c r="KJ285" s="233"/>
      <c r="KK285" s="233"/>
      <c r="KL285" s="233"/>
      <c r="KM285" s="233"/>
      <c r="KN285" s="233"/>
      <c r="KO285" s="233"/>
      <c r="KP285" s="233"/>
      <c r="KQ285" s="233"/>
      <c r="KR285" s="233"/>
      <c r="KS285" s="233"/>
      <c r="KT285" s="233"/>
      <c r="KU285" s="233"/>
      <c r="KV285" s="233"/>
      <c r="KW285" s="233"/>
      <c r="KX285" s="233"/>
      <c r="KY285" s="233"/>
      <c r="KZ285" s="233"/>
      <c r="LA285" s="233"/>
      <c r="LB285" s="233"/>
      <c r="LC285" s="233"/>
      <c r="LD285" s="233"/>
      <c r="LE285" s="233"/>
      <c r="LF285" s="233"/>
      <c r="LG285" s="233"/>
      <c r="LH285" s="233"/>
      <c r="LI285" s="233"/>
      <c r="LJ285" s="233"/>
      <c r="LK285" s="233"/>
      <c r="LL285" s="233"/>
      <c r="LM285" s="233"/>
      <c r="LN285" s="233"/>
      <c r="LO285" s="233"/>
      <c r="LP285" s="233"/>
      <c r="LQ285" s="233"/>
      <c r="LR285" s="233"/>
      <c r="LS285" s="233"/>
      <c r="LT285" s="233"/>
      <c r="LU285" s="233"/>
      <c r="LV285" s="233"/>
      <c r="LW285" s="233"/>
      <c r="LX285" s="233"/>
      <c r="LY285" s="233"/>
      <c r="LZ285" s="233"/>
      <c r="MA285" s="233"/>
      <c r="MB285" s="233"/>
      <c r="MC285" s="233"/>
      <c r="MD285" s="233"/>
      <c r="ME285" s="233"/>
      <c r="MF285" s="233"/>
      <c r="MG285" s="233"/>
      <c r="MH285" s="233"/>
      <c r="MI285" s="233"/>
      <c r="MJ285" s="233"/>
      <c r="MK285" s="233"/>
      <c r="ML285" s="233"/>
      <c r="MM285" s="233"/>
      <c r="MN285" s="233"/>
      <c r="MO285" s="233"/>
      <c r="MP285" s="233"/>
      <c r="MQ285" s="233"/>
      <c r="MR285" s="233"/>
      <c r="MS285" s="233"/>
      <c r="MT285" s="233"/>
      <c r="MU285" s="233"/>
      <c r="MV285" s="233"/>
      <c r="MW285" s="233"/>
      <c r="MX285" s="233"/>
      <c r="MY285" s="233"/>
      <c r="MZ285" s="233"/>
      <c r="NA285" s="233"/>
      <c r="NB285" s="233"/>
      <c r="NC285" s="233"/>
      <c r="ND285" s="233"/>
      <c r="NE285" s="233"/>
      <c r="NF285" s="233"/>
      <c r="NG285" s="233"/>
      <c r="NH285" s="233"/>
      <c r="NI285" s="233"/>
      <c r="NJ285" s="233"/>
      <c r="NK285" s="233"/>
      <c r="NL285" s="233"/>
      <c r="NM285" s="233"/>
      <c r="NN285" s="233"/>
      <c r="NO285" s="233"/>
      <c r="NP285" s="233"/>
      <c r="NQ285" s="233"/>
      <c r="NR285" s="233"/>
      <c r="NS285" s="233"/>
      <c r="NT285" s="233"/>
      <c r="NU285" s="233"/>
      <c r="NV285" s="233"/>
      <c r="NW285" s="233"/>
      <c r="NX285" s="233"/>
      <c r="NY285" s="233"/>
      <c r="NZ285" s="233"/>
      <c r="OA285" s="233"/>
      <c r="OB285" s="233"/>
      <c r="OC285" s="233"/>
      <c r="OD285" s="233"/>
      <c r="OE285" s="233"/>
      <c r="OF285" s="233"/>
      <c r="OG285" s="233"/>
      <c r="OH285" s="233"/>
      <c r="OI285" s="233"/>
      <c r="OJ285" s="233"/>
      <c r="OK285" s="233"/>
      <c r="OL285" s="233"/>
      <c r="OM285" s="233"/>
      <c r="ON285" s="233"/>
      <c r="OO285" s="233"/>
      <c r="OP285" s="233"/>
      <c r="OQ285" s="233"/>
      <c r="OR285" s="233"/>
      <c r="OS285" s="233"/>
      <c r="OT285" s="233"/>
      <c r="OU285" s="233"/>
      <c r="OV285" s="233"/>
      <c r="OW285" s="233"/>
      <c r="OX285" s="233"/>
      <c r="OY285" s="233"/>
      <c r="OZ285" s="233"/>
      <c r="PA285" s="233"/>
      <c r="PB285" s="233"/>
      <c r="PC285" s="233"/>
      <c r="PD285" s="233"/>
      <c r="PE285" s="233"/>
      <c r="PF285" s="233"/>
      <c r="PG285" s="233"/>
      <c r="PH285" s="233"/>
      <c r="PI285" s="233"/>
      <c r="PJ285" s="233"/>
      <c r="PK285" s="233"/>
      <c r="PL285" s="233"/>
      <c r="PM285" s="233"/>
      <c r="PN285" s="233"/>
      <c r="PO285" s="233"/>
      <c r="PP285" s="233"/>
      <c r="PQ285" s="233"/>
      <c r="PR285" s="233"/>
      <c r="PS285" s="233"/>
      <c r="PT285" s="233"/>
      <c r="PU285" s="233"/>
      <c r="PV285" s="233"/>
      <c r="PW285" s="233"/>
      <c r="PX285" s="233"/>
      <c r="PY285" s="233"/>
      <c r="PZ285" s="233"/>
      <c r="QA285" s="233"/>
      <c r="QB285" s="233"/>
      <c r="QC285" s="233"/>
      <c r="QD285" s="233"/>
      <c r="QE285" s="233"/>
      <c r="QF285" s="233"/>
      <c r="QG285" s="233"/>
      <c r="QH285" s="233"/>
      <c r="QI285" s="233"/>
      <c r="QJ285" s="233"/>
      <c r="QK285" s="233"/>
      <c r="QL285" s="233"/>
      <c r="QM285" s="233"/>
      <c r="QN285" s="233"/>
      <c r="QO285" s="233"/>
      <c r="QP285" s="233"/>
      <c r="QQ285" s="233"/>
      <c r="QR285" s="233"/>
      <c r="QS285" s="233"/>
      <c r="QT285" s="233"/>
      <c r="QU285" s="233"/>
      <c r="QV285" s="233"/>
      <c r="QW285" s="233"/>
      <c r="QX285" s="233"/>
      <c r="QY285" s="233"/>
      <c r="QZ285" s="233"/>
      <c r="RA285" s="233"/>
      <c r="RB285" s="233"/>
      <c r="RC285" s="233"/>
      <c r="RD285" s="233"/>
      <c r="RE285" s="233"/>
      <c r="RF285" s="233"/>
      <c r="RG285" s="233"/>
      <c r="RH285" s="233"/>
      <c r="RI285" s="233"/>
      <c r="RJ285" s="233"/>
      <c r="RK285" s="233"/>
      <c r="RL285" s="233"/>
      <c r="RM285" s="233"/>
      <c r="RN285" s="233"/>
      <c r="RO285" s="233"/>
      <c r="RP285" s="233"/>
      <c r="RQ285" s="233"/>
      <c r="RR285" s="233"/>
      <c r="RS285" s="233"/>
      <c r="RT285" s="233"/>
      <c r="RU285" s="233"/>
      <c r="RV285" s="233"/>
      <c r="RW285" s="233"/>
      <c r="RX285" s="233"/>
      <c r="RY285" s="233"/>
      <c r="RZ285" s="233"/>
      <c r="SA285" s="233"/>
      <c r="SB285" s="233"/>
      <c r="SC285" s="233"/>
      <c r="SD285" s="233"/>
      <c r="SE285" s="233"/>
      <c r="SF285" s="233"/>
      <c r="SG285" s="233"/>
      <c r="SH285" s="233"/>
      <c r="SI285" s="233"/>
      <c r="SJ285" s="233"/>
      <c r="SK285" s="233"/>
      <c r="SL285" s="233"/>
      <c r="SM285" s="233"/>
      <c r="SN285" s="233"/>
      <c r="SO285" s="233"/>
      <c r="SP285" s="233"/>
      <c r="SQ285" s="233"/>
      <c r="SR285" s="233"/>
      <c r="SS285" s="233"/>
      <c r="ST285" s="233"/>
      <c r="SU285" s="233"/>
      <c r="SV285" s="233"/>
      <c r="SW285" s="233"/>
      <c r="SX285" s="233"/>
      <c r="SY285" s="233"/>
      <c r="SZ285" s="233"/>
      <c r="TA285" s="233"/>
      <c r="TB285" s="233"/>
      <c r="TC285" s="233"/>
      <c r="TD285" s="233"/>
      <c r="TE285" s="233"/>
      <c r="TF285" s="233"/>
      <c r="TG285" s="233"/>
      <c r="TH285" s="233"/>
      <c r="TI285" s="233"/>
      <c r="TJ285" s="233"/>
      <c r="TK285" s="233"/>
      <c r="TL285" s="233"/>
      <c r="TM285" s="233"/>
      <c r="TN285" s="233"/>
      <c r="TO285" s="233"/>
      <c r="TP285" s="233"/>
      <c r="TQ285" s="233"/>
      <c r="TR285" s="233"/>
      <c r="TS285" s="233"/>
      <c r="TT285" s="233"/>
      <c r="TU285" s="233"/>
      <c r="TV285" s="233"/>
      <c r="TW285" s="233"/>
      <c r="TX285" s="233"/>
      <c r="TY285" s="233"/>
      <c r="TZ285" s="233"/>
      <c r="UA285" s="233"/>
      <c r="UB285" s="233"/>
      <c r="UC285" s="233"/>
      <c r="UD285" s="233"/>
      <c r="UE285" s="233"/>
      <c r="UF285" s="233"/>
      <c r="UG285" s="233"/>
      <c r="UH285" s="233"/>
      <c r="UI285" s="233"/>
      <c r="UJ285" s="233"/>
      <c r="UK285" s="233"/>
      <c r="UL285" s="233"/>
      <c r="UM285" s="233"/>
      <c r="UN285" s="233"/>
      <c r="UO285" s="233"/>
      <c r="UP285" s="233"/>
      <c r="UQ285" s="233"/>
      <c r="UR285" s="233"/>
      <c r="US285" s="233"/>
      <c r="UT285" s="233"/>
      <c r="UU285" s="233"/>
      <c r="UV285" s="233"/>
      <c r="UW285" s="233"/>
      <c r="UX285" s="233"/>
      <c r="UY285" s="233"/>
      <c r="UZ285" s="233"/>
      <c r="VA285" s="233"/>
      <c r="VB285" s="233"/>
      <c r="VC285" s="233"/>
      <c r="VD285" s="233"/>
      <c r="VE285" s="233"/>
      <c r="VF285" s="233"/>
      <c r="VG285" s="233"/>
      <c r="VH285" s="233"/>
      <c r="VI285" s="233"/>
      <c r="VJ285" s="233"/>
      <c r="VK285" s="233"/>
      <c r="VL285" s="233"/>
      <c r="VM285" s="233"/>
      <c r="VN285" s="233"/>
      <c r="VO285" s="233"/>
      <c r="VP285" s="233"/>
      <c r="VQ285" s="233"/>
      <c r="VR285" s="233"/>
      <c r="VS285" s="233"/>
      <c r="VT285" s="233"/>
      <c r="VU285" s="233"/>
      <c r="VV285" s="233"/>
      <c r="VW285" s="233"/>
      <c r="VX285" s="233"/>
      <c r="VY285" s="233"/>
      <c r="VZ285" s="233"/>
      <c r="WA285" s="233"/>
      <c r="WB285" s="233"/>
      <c r="WC285" s="233"/>
      <c r="WD285" s="233"/>
      <c r="WE285" s="233"/>
      <c r="WF285" s="233"/>
      <c r="WG285" s="233"/>
      <c r="WH285" s="233"/>
      <c r="WI285" s="233"/>
      <c r="WJ285" s="233"/>
      <c r="WK285" s="233"/>
      <c r="WL285" s="233"/>
      <c r="WM285" s="233"/>
      <c r="WN285" s="233"/>
      <c r="WO285" s="233"/>
      <c r="WP285" s="233"/>
      <c r="WQ285" s="233"/>
      <c r="WR285" s="233"/>
      <c r="WS285" s="233"/>
      <c r="WT285" s="233"/>
      <c r="WU285" s="233"/>
      <c r="WV285" s="233"/>
      <c r="WW285" s="233"/>
      <c r="WX285" s="233"/>
      <c r="WY285" s="233"/>
      <c r="WZ285" s="233"/>
      <c r="XA285" s="233"/>
      <c r="XB285" s="233"/>
      <c r="XC285" s="233"/>
      <c r="XD285" s="233"/>
      <c r="XE285" s="233"/>
      <c r="XF285" s="233"/>
      <c r="XG285" s="233"/>
      <c r="XH285" s="233"/>
      <c r="XI285" s="233"/>
      <c r="XJ285" s="233"/>
      <c r="XK285" s="233"/>
      <c r="XL285" s="233"/>
      <c r="XM285" s="233"/>
      <c r="XN285" s="233"/>
      <c r="XO285" s="233"/>
      <c r="XP285" s="233"/>
      <c r="XQ285" s="233"/>
      <c r="XR285" s="233"/>
      <c r="XS285" s="233"/>
      <c r="XT285" s="233"/>
      <c r="XU285" s="233"/>
      <c r="XV285" s="233"/>
      <c r="XW285" s="233"/>
      <c r="XX285" s="233"/>
      <c r="XY285" s="233"/>
      <c r="XZ285" s="233"/>
      <c r="YA285" s="233"/>
      <c r="YB285" s="233"/>
      <c r="YC285" s="233"/>
      <c r="YD285" s="233"/>
      <c r="YE285" s="233"/>
      <c r="YF285" s="233"/>
      <c r="YG285" s="233"/>
      <c r="YH285" s="233"/>
      <c r="YI285" s="233"/>
      <c r="YJ285" s="233"/>
      <c r="YK285" s="233"/>
      <c r="YL285" s="233"/>
      <c r="YM285" s="233"/>
      <c r="YN285" s="233"/>
      <c r="YO285" s="233"/>
      <c r="YP285" s="233"/>
      <c r="YQ285" s="233"/>
      <c r="YR285" s="233"/>
      <c r="YS285" s="233"/>
      <c r="YT285" s="233"/>
      <c r="YU285" s="233"/>
      <c r="YV285" s="233"/>
      <c r="YW285" s="233"/>
      <c r="YX285" s="233"/>
      <c r="YY285" s="233"/>
      <c r="YZ285" s="233"/>
      <c r="ZA285" s="233"/>
      <c r="ZB285" s="233"/>
      <c r="ZC285" s="233"/>
      <c r="ZD285" s="233"/>
      <c r="ZE285" s="233"/>
      <c r="ZF285" s="233"/>
      <c r="ZG285" s="233"/>
      <c r="ZH285" s="233"/>
      <c r="ZI285" s="233"/>
      <c r="ZJ285" s="233"/>
      <c r="ZK285" s="233"/>
      <c r="ZL285" s="233"/>
      <c r="ZM285" s="233"/>
      <c r="ZN285" s="233"/>
      <c r="ZO285" s="233"/>
      <c r="ZP285" s="233"/>
      <c r="ZQ285" s="233"/>
      <c r="ZR285" s="233"/>
      <c r="ZS285" s="233"/>
      <c r="ZT285" s="233"/>
      <c r="ZU285" s="233"/>
      <c r="ZV285" s="233"/>
      <c r="ZW285" s="233"/>
      <c r="ZX285" s="233"/>
      <c r="ZY285" s="233"/>
      <c r="ZZ285" s="233"/>
      <c r="AAA285" s="233"/>
      <c r="AAB285" s="233"/>
      <c r="AAC285" s="233"/>
      <c r="AAD285" s="233"/>
      <c r="AAE285" s="233"/>
      <c r="AAF285" s="233"/>
      <c r="AAG285" s="233"/>
      <c r="AAH285" s="233"/>
      <c r="AAI285" s="233"/>
      <c r="AAJ285" s="233"/>
      <c r="AAK285" s="233"/>
      <c r="AAL285" s="233"/>
      <c r="AAM285" s="233"/>
      <c r="AAN285" s="233"/>
      <c r="AAO285" s="233"/>
      <c r="AAP285" s="233"/>
      <c r="AAQ285" s="233"/>
      <c r="AAR285" s="233"/>
      <c r="AAS285" s="233"/>
      <c r="AAT285" s="233"/>
      <c r="AAU285" s="233"/>
      <c r="AAV285" s="233"/>
      <c r="AAW285" s="233"/>
      <c r="AAX285" s="233"/>
      <c r="AAY285" s="233"/>
      <c r="AAZ285" s="233"/>
      <c r="ABA285" s="233"/>
      <c r="ABB285" s="233"/>
      <c r="ABC285" s="233"/>
      <c r="ABD285" s="233"/>
      <c r="ABE285" s="233"/>
      <c r="ABF285" s="233"/>
      <c r="ABG285" s="233"/>
      <c r="ABH285" s="233"/>
      <c r="ABI285" s="233"/>
      <c r="ABJ285" s="233"/>
      <c r="ABK285" s="233"/>
      <c r="ABL285" s="233"/>
      <c r="ABM285" s="233"/>
      <c r="ABN285" s="233"/>
      <c r="ABO285" s="233"/>
      <c r="ABP285" s="233"/>
      <c r="ABQ285" s="233"/>
      <c r="ABR285" s="233"/>
      <c r="ABS285" s="233"/>
      <c r="ABT285" s="233"/>
      <c r="ABU285" s="233"/>
      <c r="ABV285" s="233"/>
      <c r="ABW285" s="233"/>
      <c r="ABX285" s="233"/>
      <c r="ABY285" s="233"/>
      <c r="ABZ285" s="233"/>
      <c r="ACA285" s="233"/>
      <c r="ACB285" s="233"/>
      <c r="ACC285" s="233"/>
      <c r="ACD285" s="233"/>
      <c r="ACE285" s="233"/>
      <c r="ACF285" s="233"/>
      <c r="ACG285" s="233"/>
      <c r="ACH285" s="233"/>
      <c r="ACI285" s="233"/>
      <c r="ACJ285" s="233"/>
      <c r="ACK285" s="233"/>
      <c r="ACL285" s="233"/>
      <c r="ACM285" s="233"/>
      <c r="ACN285" s="233"/>
      <c r="ACO285" s="233"/>
      <c r="ACP285" s="233"/>
      <c r="ACQ285" s="233"/>
      <c r="ACR285" s="233"/>
      <c r="ACS285" s="233"/>
      <c r="ACT285" s="233"/>
      <c r="ACU285" s="233"/>
      <c r="ACV285" s="233"/>
      <c r="ACW285" s="233"/>
      <c r="ACX285" s="233"/>
      <c r="ACY285" s="233"/>
      <c r="ACZ285" s="233"/>
      <c r="ADA285" s="233"/>
      <c r="ADB285" s="233"/>
      <c r="ADC285" s="233"/>
      <c r="ADD285" s="233"/>
      <c r="ADE285" s="233"/>
      <c r="ADF285" s="233"/>
      <c r="ADG285" s="233"/>
      <c r="ADH285" s="233"/>
      <c r="ADI285" s="233"/>
      <c r="ADJ285" s="233"/>
      <c r="ADK285" s="233"/>
      <c r="ADL285" s="233"/>
      <c r="ADM285" s="233"/>
      <c r="ADN285" s="233"/>
      <c r="ADO285" s="233"/>
      <c r="ADP285" s="233"/>
      <c r="ADQ285" s="233"/>
      <c r="ADR285" s="233"/>
      <c r="ADS285" s="233"/>
      <c r="ADT285" s="233"/>
      <c r="ADU285" s="233"/>
      <c r="ADV285" s="233"/>
      <c r="ADW285" s="233"/>
      <c r="ADX285" s="233"/>
      <c r="ADY285" s="233"/>
      <c r="ADZ285" s="233"/>
      <c r="AEA285" s="233"/>
      <c r="AEB285" s="233"/>
      <c r="AEC285" s="233"/>
      <c r="AED285" s="233"/>
      <c r="AEE285" s="233"/>
      <c r="AEF285" s="233"/>
      <c r="AEG285" s="233"/>
      <c r="AEH285" s="233"/>
      <c r="AEI285" s="233"/>
      <c r="AEJ285" s="233"/>
      <c r="AEK285" s="233"/>
      <c r="AEL285" s="233"/>
      <c r="AEM285" s="233"/>
      <c r="AEN285" s="233"/>
      <c r="AEO285" s="233"/>
      <c r="AEP285" s="233"/>
      <c r="AEQ285" s="233"/>
      <c r="AER285" s="233"/>
      <c r="AES285" s="233"/>
      <c r="AET285" s="233"/>
      <c r="AEU285" s="233"/>
      <c r="AEV285" s="233"/>
      <c r="AEW285" s="233"/>
      <c r="AEX285" s="233"/>
      <c r="AEY285" s="233"/>
      <c r="AEZ285" s="233"/>
      <c r="AFA285" s="233"/>
      <c r="AFB285" s="233"/>
      <c r="AFC285" s="233"/>
      <c r="AFD285" s="233"/>
      <c r="AFE285" s="233"/>
      <c r="AFF285" s="233"/>
      <c r="AFG285" s="233"/>
      <c r="AFH285" s="233"/>
      <c r="AFI285" s="233"/>
      <c r="AFJ285" s="233"/>
      <c r="AFK285" s="233"/>
      <c r="AFL285" s="233"/>
      <c r="AFM285" s="233"/>
      <c r="AFN285" s="233"/>
      <c r="AFO285" s="233"/>
      <c r="AFP285" s="233"/>
      <c r="AFQ285" s="233"/>
      <c r="AFR285" s="233"/>
      <c r="AFS285" s="233"/>
      <c r="AFT285" s="233"/>
      <c r="AFU285" s="233"/>
      <c r="AFV285" s="233"/>
      <c r="AFW285" s="233"/>
      <c r="AFX285" s="233"/>
      <c r="AFY285" s="233"/>
      <c r="AFZ285" s="233"/>
      <c r="AGA285" s="233"/>
      <c r="AGB285" s="233"/>
      <c r="AGC285" s="233"/>
      <c r="AGD285" s="233"/>
      <c r="AGE285" s="233"/>
      <c r="AGF285" s="233"/>
      <c r="AGG285" s="233"/>
      <c r="AGH285" s="233"/>
      <c r="AGI285" s="233"/>
      <c r="AGJ285" s="233"/>
      <c r="AGK285" s="233"/>
      <c r="AGL285" s="233"/>
      <c r="AGM285" s="233"/>
      <c r="AGN285" s="233"/>
      <c r="AGO285" s="233"/>
      <c r="AGP285" s="233"/>
      <c r="AGQ285" s="233"/>
      <c r="AGR285" s="233"/>
      <c r="AGS285" s="233"/>
      <c r="AGT285" s="233"/>
      <c r="AGU285" s="233"/>
      <c r="AGV285" s="233"/>
      <c r="AGW285" s="233"/>
      <c r="AGX285" s="233"/>
      <c r="AGY285" s="233"/>
      <c r="AGZ285" s="233"/>
      <c r="AHA285" s="233"/>
      <c r="AHB285" s="233"/>
      <c r="AHC285" s="233"/>
      <c r="AHD285" s="233"/>
      <c r="AHE285" s="233"/>
      <c r="AHF285" s="233"/>
      <c r="AHG285" s="233"/>
      <c r="AHH285" s="233"/>
      <c r="AHI285" s="233"/>
      <c r="AHJ285" s="233"/>
      <c r="AHK285" s="233"/>
      <c r="AHL285" s="233"/>
      <c r="AHM285" s="233"/>
      <c r="AHN285" s="233"/>
      <c r="AHO285" s="233"/>
      <c r="AHP285" s="233"/>
      <c r="AHQ285" s="233"/>
      <c r="AHR285" s="233"/>
      <c r="AHS285" s="233"/>
      <c r="AHT285" s="233"/>
      <c r="AHU285" s="233"/>
      <c r="AHV285" s="233"/>
      <c r="AHW285" s="233"/>
      <c r="AHX285" s="233"/>
      <c r="AHY285" s="233"/>
      <c r="AHZ285" s="233"/>
      <c r="AIA285" s="233"/>
      <c r="AIB285" s="233"/>
      <c r="AIC285" s="233"/>
      <c r="AID285" s="233"/>
      <c r="AIE285" s="233"/>
      <c r="AIF285" s="233"/>
      <c r="AIG285" s="233"/>
      <c r="AIH285" s="233"/>
      <c r="AII285" s="233"/>
      <c r="AIJ285" s="233"/>
      <c r="AIK285" s="233"/>
      <c r="AIL285" s="233"/>
      <c r="AIM285" s="233"/>
      <c r="AIN285" s="233"/>
      <c r="AIO285" s="233"/>
      <c r="AIP285" s="233"/>
      <c r="AIQ285" s="233"/>
      <c r="AIR285" s="233"/>
      <c r="AIS285" s="233"/>
      <c r="AIT285" s="233"/>
      <c r="AIU285" s="233"/>
      <c r="AIV285" s="233"/>
      <c r="AIW285" s="233"/>
      <c r="AIX285" s="233"/>
      <c r="AIY285" s="233"/>
      <c r="AIZ285" s="233"/>
      <c r="AJA285" s="233"/>
      <c r="AJB285" s="233"/>
      <c r="AJC285" s="233"/>
      <c r="AJD285" s="233"/>
      <c r="AJE285" s="233"/>
      <c r="AJF285" s="233"/>
      <c r="AJG285" s="233"/>
      <c r="AJH285" s="233"/>
      <c r="AJI285" s="233"/>
      <c r="AJJ285" s="233"/>
      <c r="AJK285" s="233"/>
      <c r="AJL285" s="233"/>
      <c r="AJM285" s="233"/>
      <c r="AJN285" s="233"/>
      <c r="AJO285" s="233"/>
      <c r="AJP285" s="233"/>
      <c r="AJQ285" s="233"/>
      <c r="AJR285" s="233"/>
      <c r="AJS285" s="233"/>
      <c r="AJT285" s="233"/>
      <c r="AJU285" s="233"/>
      <c r="AJV285" s="233"/>
      <c r="AJW285" s="233"/>
      <c r="AJX285" s="233"/>
      <c r="AJY285" s="233"/>
      <c r="AJZ285" s="233"/>
      <c r="AKA285" s="233"/>
      <c r="AKB285" s="233"/>
      <c r="AKC285" s="233"/>
      <c r="AKD285" s="233"/>
      <c r="AKE285" s="233"/>
      <c r="AKF285" s="233"/>
      <c r="AKG285" s="233"/>
      <c r="AKH285" s="233"/>
      <c r="AKI285" s="233"/>
      <c r="AKJ285" s="233"/>
      <c r="AKK285" s="233"/>
      <c r="AKL285" s="233"/>
      <c r="AKM285" s="233"/>
      <c r="AKN285" s="233"/>
      <c r="AKO285" s="233"/>
      <c r="AKP285" s="233"/>
      <c r="AKQ285" s="233"/>
      <c r="AKR285" s="233"/>
      <c r="AKS285" s="233"/>
      <c r="AKT285" s="233"/>
      <c r="AKU285" s="233"/>
      <c r="AKV285" s="233"/>
      <c r="AKW285" s="233"/>
      <c r="AKX285" s="233"/>
      <c r="AKY285" s="233"/>
      <c r="AKZ285" s="233"/>
      <c r="ALA285" s="233"/>
      <c r="ALB285" s="233"/>
      <c r="ALC285" s="233"/>
      <c r="ALD285" s="233"/>
      <c r="ALE285" s="233"/>
      <c r="ALF285" s="233"/>
      <c r="ALG285" s="233"/>
      <c r="ALH285" s="233"/>
      <c r="ALI285" s="233"/>
      <c r="ALJ285" s="233"/>
      <c r="ALK285" s="233"/>
      <c r="ALL285" s="233"/>
      <c r="ALM285" s="233"/>
      <c r="ALN285" s="233"/>
      <c r="ALO285" s="233"/>
      <c r="ALP285" s="233"/>
      <c r="ALQ285" s="233"/>
      <c r="ALR285" s="233"/>
      <c r="ALS285" s="233"/>
      <c r="ALT285" s="233"/>
      <c r="ALU285" s="233"/>
      <c r="ALV285" s="233"/>
      <c r="ALW285" s="233"/>
      <c r="ALX285" s="233"/>
      <c r="ALY285" s="233"/>
      <c r="ALZ285" s="233"/>
      <c r="AMA285" s="233"/>
      <c r="AMB285" s="233"/>
      <c r="AMC285" s="233"/>
      <c r="AMD285" s="233"/>
      <c r="AME285" s="233"/>
      <c r="AMF285" s="233"/>
      <c r="AMG285" s="233"/>
      <c r="AMH285" s="233"/>
      <c r="AMI285" s="233"/>
      <c r="AMJ285" s="233"/>
      <c r="AMK285" s="233"/>
      <c r="AML285" s="233"/>
      <c r="AMM285" s="233"/>
      <c r="AMN285" s="233"/>
    </row>
    <row r="286" spans="1:1028" s="234" customFormat="1" ht="24.95" customHeight="1" x14ac:dyDescent="0.2">
      <c r="A286" s="524" t="s">
        <v>703</v>
      </c>
      <c r="B286" s="525" t="s">
        <v>645</v>
      </c>
      <c r="C286" s="525">
        <v>8938</v>
      </c>
      <c r="D286" s="519" t="s">
        <v>647</v>
      </c>
      <c r="E286" s="510" t="s">
        <v>24</v>
      </c>
      <c r="F286" s="520">
        <v>1</v>
      </c>
      <c r="G286" s="521">
        <v>2979.47</v>
      </c>
      <c r="H286" s="201">
        <f t="shared" si="209"/>
        <v>2979.47</v>
      </c>
      <c r="I286" s="202">
        <f t="shared" si="210"/>
        <v>3719.56</v>
      </c>
      <c r="J286" s="203">
        <f t="shared" si="206"/>
        <v>4.2148669733745496E-3</v>
      </c>
      <c r="K286" s="233"/>
      <c r="L286" s="233"/>
      <c r="M286" s="233"/>
      <c r="N286" s="233"/>
      <c r="O286" s="233"/>
      <c r="P286" s="233"/>
      <c r="Q286" s="233"/>
      <c r="R286" s="233"/>
      <c r="S286" s="233"/>
      <c r="T286" s="233"/>
      <c r="U286" s="233"/>
      <c r="V286" s="233"/>
      <c r="W286" s="233"/>
      <c r="X286" s="233"/>
      <c r="Y286" s="233"/>
      <c r="Z286" s="233"/>
      <c r="AA286" s="233"/>
      <c r="AB286" s="233"/>
      <c r="AC286" s="233"/>
      <c r="AD286" s="233"/>
      <c r="AE286" s="233"/>
      <c r="AF286" s="233"/>
      <c r="AG286" s="233"/>
      <c r="AH286" s="233"/>
      <c r="AI286" s="233"/>
      <c r="AJ286" s="233"/>
      <c r="AK286" s="233"/>
      <c r="AL286" s="233"/>
      <c r="AM286" s="233"/>
      <c r="AN286" s="233"/>
      <c r="AO286" s="233"/>
      <c r="AP286" s="233"/>
      <c r="AQ286" s="233"/>
      <c r="AR286" s="233"/>
      <c r="AS286" s="233"/>
      <c r="AT286" s="233"/>
      <c r="AU286" s="233"/>
      <c r="AV286" s="233"/>
      <c r="AW286" s="233"/>
      <c r="AX286" s="233"/>
      <c r="AY286" s="233"/>
      <c r="AZ286" s="233"/>
      <c r="BA286" s="233"/>
      <c r="BB286" s="233"/>
      <c r="BC286" s="233"/>
      <c r="BD286" s="233"/>
      <c r="BE286" s="233"/>
      <c r="BF286" s="233"/>
      <c r="BG286" s="233"/>
      <c r="BH286" s="233"/>
      <c r="BI286" s="233"/>
      <c r="BJ286" s="233"/>
      <c r="BK286" s="233"/>
      <c r="BL286" s="233"/>
      <c r="BM286" s="233"/>
      <c r="BN286" s="233"/>
      <c r="BO286" s="233"/>
      <c r="BP286" s="233"/>
      <c r="BQ286" s="233"/>
      <c r="BR286" s="233"/>
      <c r="BS286" s="233"/>
      <c r="BT286" s="233"/>
      <c r="BU286" s="233"/>
      <c r="BV286" s="233"/>
      <c r="BW286" s="233"/>
      <c r="BX286" s="233"/>
      <c r="BY286" s="233"/>
      <c r="BZ286" s="233"/>
      <c r="CA286" s="233"/>
      <c r="CB286" s="233"/>
      <c r="CC286" s="233"/>
      <c r="CD286" s="233"/>
      <c r="CE286" s="233"/>
      <c r="CF286" s="233"/>
      <c r="CG286" s="233"/>
      <c r="CH286" s="233"/>
      <c r="CI286" s="233"/>
      <c r="CJ286" s="233"/>
      <c r="CK286" s="233"/>
      <c r="CL286" s="233"/>
      <c r="CM286" s="233"/>
      <c r="CN286" s="233"/>
      <c r="CO286" s="233"/>
      <c r="CP286" s="233"/>
      <c r="CQ286" s="233"/>
      <c r="CR286" s="233"/>
      <c r="CS286" s="233"/>
      <c r="CT286" s="233"/>
      <c r="CU286" s="233"/>
      <c r="CV286" s="233"/>
      <c r="CW286" s="233"/>
      <c r="CX286" s="233"/>
      <c r="CY286" s="233"/>
      <c r="CZ286" s="233"/>
      <c r="DA286" s="233"/>
      <c r="DB286" s="233"/>
      <c r="DC286" s="233"/>
      <c r="DD286" s="233"/>
      <c r="DE286" s="233"/>
      <c r="DF286" s="233"/>
      <c r="DG286" s="233"/>
      <c r="DH286" s="233"/>
      <c r="DI286" s="233"/>
      <c r="DJ286" s="233"/>
      <c r="DK286" s="233"/>
      <c r="DL286" s="233"/>
      <c r="DM286" s="233"/>
      <c r="DN286" s="233"/>
      <c r="DO286" s="233"/>
      <c r="DP286" s="233"/>
      <c r="DQ286" s="233"/>
      <c r="DR286" s="233"/>
      <c r="DS286" s="233"/>
      <c r="DT286" s="233"/>
      <c r="DU286" s="233"/>
      <c r="DV286" s="233"/>
      <c r="DW286" s="233"/>
      <c r="DX286" s="233"/>
      <c r="DY286" s="233"/>
      <c r="DZ286" s="233"/>
      <c r="EA286" s="233"/>
      <c r="EB286" s="233"/>
      <c r="EC286" s="233"/>
      <c r="ED286" s="233"/>
      <c r="EE286" s="233"/>
      <c r="EF286" s="233"/>
      <c r="EG286" s="233"/>
      <c r="EH286" s="233"/>
      <c r="EI286" s="233"/>
      <c r="EJ286" s="233"/>
      <c r="EK286" s="233"/>
      <c r="EL286" s="233"/>
      <c r="EM286" s="233"/>
      <c r="EN286" s="233"/>
      <c r="EO286" s="233"/>
      <c r="EP286" s="233"/>
      <c r="EQ286" s="233"/>
      <c r="ER286" s="233"/>
      <c r="ES286" s="233"/>
      <c r="ET286" s="233"/>
      <c r="EU286" s="233"/>
      <c r="EV286" s="233"/>
      <c r="EW286" s="233"/>
      <c r="EX286" s="233"/>
      <c r="EY286" s="233"/>
      <c r="EZ286" s="233"/>
      <c r="FA286" s="233"/>
      <c r="FB286" s="233"/>
      <c r="FC286" s="233"/>
      <c r="FD286" s="233"/>
      <c r="FE286" s="233"/>
      <c r="FF286" s="233"/>
      <c r="FG286" s="233"/>
      <c r="FH286" s="233"/>
      <c r="FI286" s="233"/>
      <c r="FJ286" s="233"/>
      <c r="FK286" s="233"/>
      <c r="FL286" s="233"/>
      <c r="FM286" s="233"/>
      <c r="FN286" s="233"/>
      <c r="FO286" s="233"/>
      <c r="FP286" s="233"/>
      <c r="FQ286" s="233"/>
      <c r="FR286" s="233"/>
      <c r="FS286" s="233"/>
      <c r="FT286" s="233"/>
      <c r="FU286" s="233"/>
      <c r="FV286" s="233"/>
      <c r="FW286" s="233"/>
      <c r="FX286" s="233"/>
      <c r="FY286" s="233"/>
      <c r="FZ286" s="233"/>
      <c r="GA286" s="233"/>
      <c r="GB286" s="233"/>
      <c r="GC286" s="233"/>
      <c r="GD286" s="233"/>
      <c r="GE286" s="233"/>
      <c r="GF286" s="233"/>
      <c r="GG286" s="233"/>
      <c r="GH286" s="233"/>
      <c r="GI286" s="233"/>
      <c r="GJ286" s="233"/>
      <c r="GK286" s="461"/>
      <c r="GL286" s="461"/>
      <c r="GM286" s="461"/>
      <c r="GN286" s="461"/>
      <c r="GO286" s="461"/>
      <c r="GP286" s="461"/>
      <c r="GQ286" s="461"/>
      <c r="GR286" s="461"/>
      <c r="GS286" s="461"/>
      <c r="GT286" s="461"/>
      <c r="GU286" s="461"/>
      <c r="GV286" s="461"/>
      <c r="GW286" s="461"/>
      <c r="GX286" s="461"/>
      <c r="GY286" s="461"/>
      <c r="GZ286" s="461"/>
      <c r="HA286" s="461"/>
      <c r="HB286" s="461"/>
      <c r="HC286" s="461"/>
      <c r="HD286" s="461"/>
      <c r="HE286" s="461"/>
      <c r="HF286" s="461"/>
      <c r="HG286" s="461"/>
      <c r="HH286" s="461"/>
      <c r="HI286" s="461"/>
      <c r="HJ286" s="461"/>
      <c r="HK286" s="461"/>
      <c r="HL286" s="461"/>
      <c r="HM286" s="461"/>
      <c r="HN286" s="461"/>
      <c r="HO286" s="461"/>
      <c r="HP286" s="461"/>
      <c r="HQ286" s="461"/>
      <c r="HR286" s="461"/>
      <c r="HS286" s="461"/>
      <c r="HT286" s="461"/>
      <c r="HU286" s="461"/>
      <c r="HV286" s="461"/>
      <c r="HW286" s="461"/>
      <c r="HX286" s="461"/>
      <c r="HY286" s="461"/>
      <c r="HZ286" s="461"/>
      <c r="IA286" s="461"/>
      <c r="IB286" s="461"/>
      <c r="IC286" s="461"/>
      <c r="ID286" s="461"/>
      <c r="IE286" s="461"/>
      <c r="IF286" s="461"/>
      <c r="IG286" s="461"/>
      <c r="IH286" s="462"/>
      <c r="II286" s="462"/>
      <c r="IJ286" s="462"/>
      <c r="IK286" s="462"/>
      <c r="IL286" s="462"/>
      <c r="IM286" s="462"/>
      <c r="IN286" s="462"/>
      <c r="IO286" s="462"/>
      <c r="IP286" s="233"/>
      <c r="IQ286" s="233"/>
      <c r="IR286" s="233"/>
      <c r="IS286" s="233"/>
      <c r="IT286" s="233"/>
      <c r="IU286" s="233"/>
      <c r="IV286" s="233"/>
      <c r="IW286" s="233"/>
      <c r="IX286" s="233"/>
      <c r="IY286" s="233"/>
      <c r="IZ286" s="233"/>
      <c r="JA286" s="233"/>
      <c r="JB286" s="233"/>
      <c r="JC286" s="233"/>
      <c r="JD286" s="233"/>
      <c r="JE286" s="233"/>
      <c r="JF286" s="233"/>
      <c r="JG286" s="233"/>
      <c r="JH286" s="233"/>
      <c r="JI286" s="233"/>
      <c r="JJ286" s="233"/>
      <c r="JK286" s="233"/>
      <c r="JL286" s="233"/>
      <c r="JM286" s="233"/>
      <c r="JN286" s="233"/>
      <c r="JO286" s="233"/>
      <c r="JP286" s="233"/>
      <c r="JQ286" s="233"/>
      <c r="JR286" s="233"/>
      <c r="JS286" s="233"/>
      <c r="JT286" s="233"/>
      <c r="JU286" s="233"/>
      <c r="JV286" s="233"/>
      <c r="JW286" s="233"/>
      <c r="JX286" s="233"/>
      <c r="JY286" s="233"/>
      <c r="JZ286" s="233"/>
      <c r="KA286" s="233"/>
      <c r="KB286" s="233"/>
      <c r="KC286" s="233"/>
      <c r="KD286" s="233"/>
      <c r="KE286" s="233"/>
      <c r="KF286" s="233"/>
      <c r="KG286" s="233"/>
      <c r="KH286" s="233"/>
      <c r="KI286" s="233"/>
      <c r="KJ286" s="233"/>
      <c r="KK286" s="233"/>
      <c r="KL286" s="233"/>
      <c r="KM286" s="233"/>
      <c r="KN286" s="233"/>
      <c r="KO286" s="233"/>
      <c r="KP286" s="233"/>
      <c r="KQ286" s="233"/>
      <c r="KR286" s="233"/>
      <c r="KS286" s="233"/>
      <c r="KT286" s="233"/>
      <c r="KU286" s="233"/>
      <c r="KV286" s="233"/>
      <c r="KW286" s="233"/>
      <c r="KX286" s="233"/>
      <c r="KY286" s="233"/>
      <c r="KZ286" s="233"/>
      <c r="LA286" s="233"/>
      <c r="LB286" s="233"/>
      <c r="LC286" s="233"/>
      <c r="LD286" s="233"/>
      <c r="LE286" s="233"/>
      <c r="LF286" s="233"/>
      <c r="LG286" s="233"/>
      <c r="LH286" s="233"/>
      <c r="LI286" s="233"/>
      <c r="LJ286" s="233"/>
      <c r="LK286" s="233"/>
      <c r="LL286" s="233"/>
      <c r="LM286" s="233"/>
      <c r="LN286" s="233"/>
      <c r="LO286" s="233"/>
      <c r="LP286" s="233"/>
      <c r="LQ286" s="233"/>
      <c r="LR286" s="233"/>
      <c r="LS286" s="233"/>
      <c r="LT286" s="233"/>
      <c r="LU286" s="233"/>
      <c r="LV286" s="233"/>
      <c r="LW286" s="233"/>
      <c r="LX286" s="233"/>
      <c r="LY286" s="233"/>
      <c r="LZ286" s="233"/>
      <c r="MA286" s="233"/>
      <c r="MB286" s="233"/>
      <c r="MC286" s="233"/>
      <c r="MD286" s="233"/>
      <c r="ME286" s="233"/>
      <c r="MF286" s="233"/>
      <c r="MG286" s="233"/>
      <c r="MH286" s="233"/>
      <c r="MI286" s="233"/>
      <c r="MJ286" s="233"/>
      <c r="MK286" s="233"/>
      <c r="ML286" s="233"/>
      <c r="MM286" s="233"/>
      <c r="MN286" s="233"/>
      <c r="MO286" s="233"/>
      <c r="MP286" s="233"/>
      <c r="MQ286" s="233"/>
      <c r="MR286" s="233"/>
      <c r="MS286" s="233"/>
      <c r="MT286" s="233"/>
      <c r="MU286" s="233"/>
      <c r="MV286" s="233"/>
      <c r="MW286" s="233"/>
      <c r="MX286" s="233"/>
      <c r="MY286" s="233"/>
      <c r="MZ286" s="233"/>
      <c r="NA286" s="233"/>
      <c r="NB286" s="233"/>
      <c r="NC286" s="233"/>
      <c r="ND286" s="233"/>
      <c r="NE286" s="233"/>
      <c r="NF286" s="233"/>
      <c r="NG286" s="233"/>
      <c r="NH286" s="233"/>
      <c r="NI286" s="233"/>
      <c r="NJ286" s="233"/>
      <c r="NK286" s="233"/>
      <c r="NL286" s="233"/>
      <c r="NM286" s="233"/>
      <c r="NN286" s="233"/>
      <c r="NO286" s="233"/>
      <c r="NP286" s="233"/>
      <c r="NQ286" s="233"/>
      <c r="NR286" s="233"/>
      <c r="NS286" s="233"/>
      <c r="NT286" s="233"/>
      <c r="NU286" s="233"/>
      <c r="NV286" s="233"/>
      <c r="NW286" s="233"/>
      <c r="NX286" s="233"/>
      <c r="NY286" s="233"/>
      <c r="NZ286" s="233"/>
      <c r="OA286" s="233"/>
      <c r="OB286" s="233"/>
      <c r="OC286" s="233"/>
      <c r="OD286" s="233"/>
      <c r="OE286" s="233"/>
      <c r="OF286" s="233"/>
      <c r="OG286" s="233"/>
      <c r="OH286" s="233"/>
      <c r="OI286" s="233"/>
      <c r="OJ286" s="233"/>
      <c r="OK286" s="233"/>
      <c r="OL286" s="233"/>
      <c r="OM286" s="233"/>
      <c r="ON286" s="233"/>
      <c r="OO286" s="233"/>
      <c r="OP286" s="233"/>
      <c r="OQ286" s="233"/>
      <c r="OR286" s="233"/>
      <c r="OS286" s="233"/>
      <c r="OT286" s="233"/>
      <c r="OU286" s="233"/>
      <c r="OV286" s="233"/>
      <c r="OW286" s="233"/>
      <c r="OX286" s="233"/>
      <c r="OY286" s="233"/>
      <c r="OZ286" s="233"/>
      <c r="PA286" s="233"/>
      <c r="PB286" s="233"/>
      <c r="PC286" s="233"/>
      <c r="PD286" s="233"/>
      <c r="PE286" s="233"/>
      <c r="PF286" s="233"/>
      <c r="PG286" s="233"/>
      <c r="PH286" s="233"/>
      <c r="PI286" s="233"/>
      <c r="PJ286" s="233"/>
      <c r="PK286" s="233"/>
      <c r="PL286" s="233"/>
      <c r="PM286" s="233"/>
      <c r="PN286" s="233"/>
      <c r="PO286" s="233"/>
      <c r="PP286" s="233"/>
      <c r="PQ286" s="233"/>
      <c r="PR286" s="233"/>
      <c r="PS286" s="233"/>
      <c r="PT286" s="233"/>
      <c r="PU286" s="233"/>
      <c r="PV286" s="233"/>
      <c r="PW286" s="233"/>
      <c r="PX286" s="233"/>
      <c r="PY286" s="233"/>
      <c r="PZ286" s="233"/>
      <c r="QA286" s="233"/>
      <c r="QB286" s="233"/>
      <c r="QC286" s="233"/>
      <c r="QD286" s="233"/>
      <c r="QE286" s="233"/>
      <c r="QF286" s="233"/>
      <c r="QG286" s="233"/>
      <c r="QH286" s="233"/>
      <c r="QI286" s="233"/>
      <c r="QJ286" s="233"/>
      <c r="QK286" s="233"/>
      <c r="QL286" s="233"/>
      <c r="QM286" s="233"/>
      <c r="QN286" s="233"/>
      <c r="QO286" s="233"/>
      <c r="QP286" s="233"/>
      <c r="QQ286" s="233"/>
      <c r="QR286" s="233"/>
      <c r="QS286" s="233"/>
      <c r="QT286" s="233"/>
      <c r="QU286" s="233"/>
      <c r="QV286" s="233"/>
      <c r="QW286" s="233"/>
      <c r="QX286" s="233"/>
      <c r="QY286" s="233"/>
      <c r="QZ286" s="233"/>
      <c r="RA286" s="233"/>
      <c r="RB286" s="233"/>
      <c r="RC286" s="233"/>
      <c r="RD286" s="233"/>
      <c r="RE286" s="233"/>
      <c r="RF286" s="233"/>
      <c r="RG286" s="233"/>
      <c r="RH286" s="233"/>
      <c r="RI286" s="233"/>
      <c r="RJ286" s="233"/>
      <c r="RK286" s="233"/>
      <c r="RL286" s="233"/>
      <c r="RM286" s="233"/>
      <c r="RN286" s="233"/>
      <c r="RO286" s="233"/>
      <c r="RP286" s="233"/>
      <c r="RQ286" s="233"/>
      <c r="RR286" s="233"/>
      <c r="RS286" s="233"/>
      <c r="RT286" s="233"/>
      <c r="RU286" s="233"/>
      <c r="RV286" s="233"/>
      <c r="RW286" s="233"/>
      <c r="RX286" s="233"/>
      <c r="RY286" s="233"/>
      <c r="RZ286" s="233"/>
      <c r="SA286" s="233"/>
      <c r="SB286" s="233"/>
      <c r="SC286" s="233"/>
      <c r="SD286" s="233"/>
      <c r="SE286" s="233"/>
      <c r="SF286" s="233"/>
      <c r="SG286" s="233"/>
      <c r="SH286" s="233"/>
      <c r="SI286" s="233"/>
      <c r="SJ286" s="233"/>
      <c r="SK286" s="233"/>
      <c r="SL286" s="233"/>
      <c r="SM286" s="233"/>
      <c r="SN286" s="233"/>
      <c r="SO286" s="233"/>
      <c r="SP286" s="233"/>
      <c r="SQ286" s="233"/>
      <c r="SR286" s="233"/>
      <c r="SS286" s="233"/>
      <c r="ST286" s="233"/>
      <c r="SU286" s="233"/>
      <c r="SV286" s="233"/>
      <c r="SW286" s="233"/>
      <c r="SX286" s="233"/>
      <c r="SY286" s="233"/>
      <c r="SZ286" s="233"/>
      <c r="TA286" s="233"/>
      <c r="TB286" s="233"/>
      <c r="TC286" s="233"/>
      <c r="TD286" s="233"/>
      <c r="TE286" s="233"/>
      <c r="TF286" s="233"/>
      <c r="TG286" s="233"/>
      <c r="TH286" s="233"/>
      <c r="TI286" s="233"/>
      <c r="TJ286" s="233"/>
      <c r="TK286" s="233"/>
      <c r="TL286" s="233"/>
      <c r="TM286" s="233"/>
      <c r="TN286" s="233"/>
      <c r="TO286" s="233"/>
      <c r="TP286" s="233"/>
      <c r="TQ286" s="233"/>
      <c r="TR286" s="233"/>
      <c r="TS286" s="233"/>
      <c r="TT286" s="233"/>
      <c r="TU286" s="233"/>
      <c r="TV286" s="233"/>
      <c r="TW286" s="233"/>
      <c r="TX286" s="233"/>
      <c r="TY286" s="233"/>
      <c r="TZ286" s="233"/>
      <c r="UA286" s="233"/>
      <c r="UB286" s="233"/>
      <c r="UC286" s="233"/>
      <c r="UD286" s="233"/>
      <c r="UE286" s="233"/>
      <c r="UF286" s="233"/>
      <c r="UG286" s="233"/>
      <c r="UH286" s="233"/>
      <c r="UI286" s="233"/>
      <c r="UJ286" s="233"/>
      <c r="UK286" s="233"/>
      <c r="UL286" s="233"/>
      <c r="UM286" s="233"/>
      <c r="UN286" s="233"/>
      <c r="UO286" s="233"/>
      <c r="UP286" s="233"/>
      <c r="UQ286" s="233"/>
      <c r="UR286" s="233"/>
      <c r="US286" s="233"/>
      <c r="UT286" s="233"/>
      <c r="UU286" s="233"/>
      <c r="UV286" s="233"/>
      <c r="UW286" s="233"/>
      <c r="UX286" s="233"/>
      <c r="UY286" s="233"/>
      <c r="UZ286" s="233"/>
      <c r="VA286" s="233"/>
      <c r="VB286" s="233"/>
      <c r="VC286" s="233"/>
      <c r="VD286" s="233"/>
      <c r="VE286" s="233"/>
      <c r="VF286" s="233"/>
      <c r="VG286" s="233"/>
      <c r="VH286" s="233"/>
      <c r="VI286" s="233"/>
      <c r="VJ286" s="233"/>
      <c r="VK286" s="233"/>
      <c r="VL286" s="233"/>
      <c r="VM286" s="233"/>
      <c r="VN286" s="233"/>
      <c r="VO286" s="233"/>
      <c r="VP286" s="233"/>
      <c r="VQ286" s="233"/>
      <c r="VR286" s="233"/>
      <c r="VS286" s="233"/>
      <c r="VT286" s="233"/>
      <c r="VU286" s="233"/>
      <c r="VV286" s="233"/>
      <c r="VW286" s="233"/>
      <c r="VX286" s="233"/>
      <c r="VY286" s="233"/>
      <c r="VZ286" s="233"/>
      <c r="WA286" s="233"/>
      <c r="WB286" s="233"/>
      <c r="WC286" s="233"/>
      <c r="WD286" s="233"/>
      <c r="WE286" s="233"/>
      <c r="WF286" s="233"/>
      <c r="WG286" s="233"/>
      <c r="WH286" s="233"/>
      <c r="WI286" s="233"/>
      <c r="WJ286" s="233"/>
      <c r="WK286" s="233"/>
      <c r="WL286" s="233"/>
      <c r="WM286" s="233"/>
      <c r="WN286" s="233"/>
      <c r="WO286" s="233"/>
      <c r="WP286" s="233"/>
      <c r="WQ286" s="233"/>
      <c r="WR286" s="233"/>
      <c r="WS286" s="233"/>
      <c r="WT286" s="233"/>
      <c r="WU286" s="233"/>
      <c r="WV286" s="233"/>
      <c r="WW286" s="233"/>
      <c r="WX286" s="233"/>
      <c r="WY286" s="233"/>
      <c r="WZ286" s="233"/>
      <c r="XA286" s="233"/>
      <c r="XB286" s="233"/>
      <c r="XC286" s="233"/>
      <c r="XD286" s="233"/>
      <c r="XE286" s="233"/>
      <c r="XF286" s="233"/>
      <c r="XG286" s="233"/>
      <c r="XH286" s="233"/>
      <c r="XI286" s="233"/>
      <c r="XJ286" s="233"/>
      <c r="XK286" s="233"/>
      <c r="XL286" s="233"/>
      <c r="XM286" s="233"/>
      <c r="XN286" s="233"/>
      <c r="XO286" s="233"/>
      <c r="XP286" s="233"/>
      <c r="XQ286" s="233"/>
      <c r="XR286" s="233"/>
      <c r="XS286" s="233"/>
      <c r="XT286" s="233"/>
      <c r="XU286" s="233"/>
      <c r="XV286" s="233"/>
      <c r="XW286" s="233"/>
      <c r="XX286" s="233"/>
      <c r="XY286" s="233"/>
      <c r="XZ286" s="233"/>
      <c r="YA286" s="233"/>
      <c r="YB286" s="233"/>
      <c r="YC286" s="233"/>
      <c r="YD286" s="233"/>
      <c r="YE286" s="233"/>
      <c r="YF286" s="233"/>
      <c r="YG286" s="233"/>
      <c r="YH286" s="233"/>
      <c r="YI286" s="233"/>
      <c r="YJ286" s="233"/>
      <c r="YK286" s="233"/>
      <c r="YL286" s="233"/>
      <c r="YM286" s="233"/>
      <c r="YN286" s="233"/>
      <c r="YO286" s="233"/>
      <c r="YP286" s="233"/>
      <c r="YQ286" s="233"/>
      <c r="YR286" s="233"/>
      <c r="YS286" s="233"/>
      <c r="YT286" s="233"/>
      <c r="YU286" s="233"/>
      <c r="YV286" s="233"/>
      <c r="YW286" s="233"/>
      <c r="YX286" s="233"/>
      <c r="YY286" s="233"/>
      <c r="YZ286" s="233"/>
      <c r="ZA286" s="233"/>
      <c r="ZB286" s="233"/>
      <c r="ZC286" s="233"/>
      <c r="ZD286" s="233"/>
      <c r="ZE286" s="233"/>
      <c r="ZF286" s="233"/>
      <c r="ZG286" s="233"/>
      <c r="ZH286" s="233"/>
      <c r="ZI286" s="233"/>
      <c r="ZJ286" s="233"/>
      <c r="ZK286" s="233"/>
      <c r="ZL286" s="233"/>
      <c r="ZM286" s="233"/>
      <c r="ZN286" s="233"/>
      <c r="ZO286" s="233"/>
      <c r="ZP286" s="233"/>
      <c r="ZQ286" s="233"/>
      <c r="ZR286" s="233"/>
      <c r="ZS286" s="233"/>
      <c r="ZT286" s="233"/>
      <c r="ZU286" s="233"/>
      <c r="ZV286" s="233"/>
      <c r="ZW286" s="233"/>
      <c r="ZX286" s="233"/>
      <c r="ZY286" s="233"/>
      <c r="ZZ286" s="233"/>
      <c r="AAA286" s="233"/>
      <c r="AAB286" s="233"/>
      <c r="AAC286" s="233"/>
      <c r="AAD286" s="233"/>
      <c r="AAE286" s="233"/>
      <c r="AAF286" s="233"/>
      <c r="AAG286" s="233"/>
      <c r="AAH286" s="233"/>
      <c r="AAI286" s="233"/>
      <c r="AAJ286" s="233"/>
      <c r="AAK286" s="233"/>
      <c r="AAL286" s="233"/>
      <c r="AAM286" s="233"/>
      <c r="AAN286" s="233"/>
      <c r="AAO286" s="233"/>
      <c r="AAP286" s="233"/>
      <c r="AAQ286" s="233"/>
      <c r="AAR286" s="233"/>
      <c r="AAS286" s="233"/>
      <c r="AAT286" s="233"/>
      <c r="AAU286" s="233"/>
      <c r="AAV286" s="233"/>
      <c r="AAW286" s="233"/>
      <c r="AAX286" s="233"/>
      <c r="AAY286" s="233"/>
      <c r="AAZ286" s="233"/>
      <c r="ABA286" s="233"/>
      <c r="ABB286" s="233"/>
      <c r="ABC286" s="233"/>
      <c r="ABD286" s="233"/>
      <c r="ABE286" s="233"/>
      <c r="ABF286" s="233"/>
      <c r="ABG286" s="233"/>
      <c r="ABH286" s="233"/>
      <c r="ABI286" s="233"/>
      <c r="ABJ286" s="233"/>
      <c r="ABK286" s="233"/>
      <c r="ABL286" s="233"/>
      <c r="ABM286" s="233"/>
      <c r="ABN286" s="233"/>
      <c r="ABO286" s="233"/>
      <c r="ABP286" s="233"/>
      <c r="ABQ286" s="233"/>
      <c r="ABR286" s="233"/>
      <c r="ABS286" s="233"/>
      <c r="ABT286" s="233"/>
      <c r="ABU286" s="233"/>
      <c r="ABV286" s="233"/>
      <c r="ABW286" s="233"/>
      <c r="ABX286" s="233"/>
      <c r="ABY286" s="233"/>
      <c r="ABZ286" s="233"/>
      <c r="ACA286" s="233"/>
      <c r="ACB286" s="233"/>
      <c r="ACC286" s="233"/>
      <c r="ACD286" s="233"/>
      <c r="ACE286" s="233"/>
      <c r="ACF286" s="233"/>
      <c r="ACG286" s="233"/>
      <c r="ACH286" s="233"/>
      <c r="ACI286" s="233"/>
      <c r="ACJ286" s="233"/>
      <c r="ACK286" s="233"/>
      <c r="ACL286" s="233"/>
      <c r="ACM286" s="233"/>
      <c r="ACN286" s="233"/>
      <c r="ACO286" s="233"/>
      <c r="ACP286" s="233"/>
      <c r="ACQ286" s="233"/>
      <c r="ACR286" s="233"/>
      <c r="ACS286" s="233"/>
      <c r="ACT286" s="233"/>
      <c r="ACU286" s="233"/>
      <c r="ACV286" s="233"/>
      <c r="ACW286" s="233"/>
      <c r="ACX286" s="233"/>
      <c r="ACY286" s="233"/>
      <c r="ACZ286" s="233"/>
      <c r="ADA286" s="233"/>
      <c r="ADB286" s="233"/>
      <c r="ADC286" s="233"/>
      <c r="ADD286" s="233"/>
      <c r="ADE286" s="233"/>
      <c r="ADF286" s="233"/>
      <c r="ADG286" s="233"/>
      <c r="ADH286" s="233"/>
      <c r="ADI286" s="233"/>
      <c r="ADJ286" s="233"/>
      <c r="ADK286" s="233"/>
      <c r="ADL286" s="233"/>
      <c r="ADM286" s="233"/>
      <c r="ADN286" s="233"/>
      <c r="ADO286" s="233"/>
      <c r="ADP286" s="233"/>
      <c r="ADQ286" s="233"/>
      <c r="ADR286" s="233"/>
      <c r="ADS286" s="233"/>
      <c r="ADT286" s="233"/>
      <c r="ADU286" s="233"/>
      <c r="ADV286" s="233"/>
      <c r="ADW286" s="233"/>
      <c r="ADX286" s="233"/>
      <c r="ADY286" s="233"/>
      <c r="ADZ286" s="233"/>
      <c r="AEA286" s="233"/>
      <c r="AEB286" s="233"/>
      <c r="AEC286" s="233"/>
      <c r="AED286" s="233"/>
      <c r="AEE286" s="233"/>
      <c r="AEF286" s="233"/>
      <c r="AEG286" s="233"/>
      <c r="AEH286" s="233"/>
      <c r="AEI286" s="233"/>
      <c r="AEJ286" s="233"/>
      <c r="AEK286" s="233"/>
      <c r="AEL286" s="233"/>
      <c r="AEM286" s="233"/>
      <c r="AEN286" s="233"/>
      <c r="AEO286" s="233"/>
      <c r="AEP286" s="233"/>
      <c r="AEQ286" s="233"/>
      <c r="AER286" s="233"/>
      <c r="AES286" s="233"/>
      <c r="AET286" s="233"/>
      <c r="AEU286" s="233"/>
      <c r="AEV286" s="233"/>
      <c r="AEW286" s="233"/>
      <c r="AEX286" s="233"/>
      <c r="AEY286" s="233"/>
      <c r="AEZ286" s="233"/>
      <c r="AFA286" s="233"/>
      <c r="AFB286" s="233"/>
      <c r="AFC286" s="233"/>
      <c r="AFD286" s="233"/>
      <c r="AFE286" s="233"/>
      <c r="AFF286" s="233"/>
      <c r="AFG286" s="233"/>
      <c r="AFH286" s="233"/>
      <c r="AFI286" s="233"/>
      <c r="AFJ286" s="233"/>
      <c r="AFK286" s="233"/>
      <c r="AFL286" s="233"/>
      <c r="AFM286" s="233"/>
      <c r="AFN286" s="233"/>
      <c r="AFO286" s="233"/>
      <c r="AFP286" s="233"/>
      <c r="AFQ286" s="233"/>
      <c r="AFR286" s="233"/>
      <c r="AFS286" s="233"/>
      <c r="AFT286" s="233"/>
      <c r="AFU286" s="233"/>
      <c r="AFV286" s="233"/>
      <c r="AFW286" s="233"/>
      <c r="AFX286" s="233"/>
      <c r="AFY286" s="233"/>
      <c r="AFZ286" s="233"/>
      <c r="AGA286" s="233"/>
      <c r="AGB286" s="233"/>
      <c r="AGC286" s="233"/>
      <c r="AGD286" s="233"/>
      <c r="AGE286" s="233"/>
      <c r="AGF286" s="233"/>
      <c r="AGG286" s="233"/>
      <c r="AGH286" s="233"/>
      <c r="AGI286" s="233"/>
      <c r="AGJ286" s="233"/>
      <c r="AGK286" s="233"/>
      <c r="AGL286" s="233"/>
      <c r="AGM286" s="233"/>
      <c r="AGN286" s="233"/>
      <c r="AGO286" s="233"/>
      <c r="AGP286" s="233"/>
      <c r="AGQ286" s="233"/>
      <c r="AGR286" s="233"/>
      <c r="AGS286" s="233"/>
      <c r="AGT286" s="233"/>
      <c r="AGU286" s="233"/>
      <c r="AGV286" s="233"/>
      <c r="AGW286" s="233"/>
      <c r="AGX286" s="233"/>
      <c r="AGY286" s="233"/>
      <c r="AGZ286" s="233"/>
      <c r="AHA286" s="233"/>
      <c r="AHB286" s="233"/>
      <c r="AHC286" s="233"/>
      <c r="AHD286" s="233"/>
      <c r="AHE286" s="233"/>
      <c r="AHF286" s="233"/>
      <c r="AHG286" s="233"/>
      <c r="AHH286" s="233"/>
      <c r="AHI286" s="233"/>
      <c r="AHJ286" s="233"/>
      <c r="AHK286" s="233"/>
      <c r="AHL286" s="233"/>
      <c r="AHM286" s="233"/>
      <c r="AHN286" s="233"/>
      <c r="AHO286" s="233"/>
      <c r="AHP286" s="233"/>
      <c r="AHQ286" s="233"/>
      <c r="AHR286" s="233"/>
      <c r="AHS286" s="233"/>
      <c r="AHT286" s="233"/>
      <c r="AHU286" s="233"/>
      <c r="AHV286" s="233"/>
      <c r="AHW286" s="233"/>
      <c r="AHX286" s="233"/>
      <c r="AHY286" s="233"/>
      <c r="AHZ286" s="233"/>
      <c r="AIA286" s="233"/>
      <c r="AIB286" s="233"/>
      <c r="AIC286" s="233"/>
      <c r="AID286" s="233"/>
      <c r="AIE286" s="233"/>
      <c r="AIF286" s="233"/>
      <c r="AIG286" s="233"/>
      <c r="AIH286" s="233"/>
      <c r="AII286" s="233"/>
      <c r="AIJ286" s="233"/>
      <c r="AIK286" s="233"/>
      <c r="AIL286" s="233"/>
      <c r="AIM286" s="233"/>
      <c r="AIN286" s="233"/>
      <c r="AIO286" s="233"/>
      <c r="AIP286" s="233"/>
      <c r="AIQ286" s="233"/>
      <c r="AIR286" s="233"/>
      <c r="AIS286" s="233"/>
      <c r="AIT286" s="233"/>
      <c r="AIU286" s="233"/>
      <c r="AIV286" s="233"/>
      <c r="AIW286" s="233"/>
      <c r="AIX286" s="233"/>
      <c r="AIY286" s="233"/>
      <c r="AIZ286" s="233"/>
      <c r="AJA286" s="233"/>
      <c r="AJB286" s="233"/>
      <c r="AJC286" s="233"/>
      <c r="AJD286" s="233"/>
      <c r="AJE286" s="233"/>
      <c r="AJF286" s="233"/>
      <c r="AJG286" s="233"/>
      <c r="AJH286" s="233"/>
      <c r="AJI286" s="233"/>
      <c r="AJJ286" s="233"/>
      <c r="AJK286" s="233"/>
      <c r="AJL286" s="233"/>
      <c r="AJM286" s="233"/>
      <c r="AJN286" s="233"/>
      <c r="AJO286" s="233"/>
      <c r="AJP286" s="233"/>
      <c r="AJQ286" s="233"/>
      <c r="AJR286" s="233"/>
      <c r="AJS286" s="233"/>
      <c r="AJT286" s="233"/>
      <c r="AJU286" s="233"/>
      <c r="AJV286" s="233"/>
      <c r="AJW286" s="233"/>
      <c r="AJX286" s="233"/>
      <c r="AJY286" s="233"/>
      <c r="AJZ286" s="233"/>
      <c r="AKA286" s="233"/>
      <c r="AKB286" s="233"/>
      <c r="AKC286" s="233"/>
      <c r="AKD286" s="233"/>
      <c r="AKE286" s="233"/>
      <c r="AKF286" s="233"/>
      <c r="AKG286" s="233"/>
      <c r="AKH286" s="233"/>
      <c r="AKI286" s="233"/>
      <c r="AKJ286" s="233"/>
      <c r="AKK286" s="233"/>
      <c r="AKL286" s="233"/>
      <c r="AKM286" s="233"/>
      <c r="AKN286" s="233"/>
      <c r="AKO286" s="233"/>
      <c r="AKP286" s="233"/>
      <c r="AKQ286" s="233"/>
      <c r="AKR286" s="233"/>
      <c r="AKS286" s="233"/>
      <c r="AKT286" s="233"/>
      <c r="AKU286" s="233"/>
      <c r="AKV286" s="233"/>
      <c r="AKW286" s="233"/>
      <c r="AKX286" s="233"/>
      <c r="AKY286" s="233"/>
      <c r="AKZ286" s="233"/>
      <c r="ALA286" s="233"/>
      <c r="ALB286" s="233"/>
      <c r="ALC286" s="233"/>
      <c r="ALD286" s="233"/>
      <c r="ALE286" s="233"/>
      <c r="ALF286" s="233"/>
      <c r="ALG286" s="233"/>
      <c r="ALH286" s="233"/>
      <c r="ALI286" s="233"/>
      <c r="ALJ286" s="233"/>
      <c r="ALK286" s="233"/>
      <c r="ALL286" s="233"/>
      <c r="ALM286" s="233"/>
      <c r="ALN286" s="233"/>
      <c r="ALO286" s="233"/>
      <c r="ALP286" s="233"/>
      <c r="ALQ286" s="233"/>
      <c r="ALR286" s="233"/>
      <c r="ALS286" s="233"/>
      <c r="ALT286" s="233"/>
      <c r="ALU286" s="233"/>
      <c r="ALV286" s="233"/>
      <c r="ALW286" s="233"/>
      <c r="ALX286" s="233"/>
      <c r="ALY286" s="233"/>
      <c r="ALZ286" s="233"/>
      <c r="AMA286" s="233"/>
      <c r="AMB286" s="233"/>
      <c r="AMC286" s="233"/>
      <c r="AMD286" s="233"/>
      <c r="AME286" s="233"/>
      <c r="AMF286" s="233"/>
      <c r="AMG286" s="233"/>
      <c r="AMH286" s="233"/>
      <c r="AMI286" s="233"/>
      <c r="AMJ286" s="233"/>
      <c r="AMK286" s="233"/>
      <c r="AML286" s="233"/>
      <c r="AMM286" s="233"/>
      <c r="AMN286" s="233"/>
    </row>
    <row r="287" spans="1:1028" s="234" customFormat="1" ht="24.95" customHeight="1" x14ac:dyDescent="0.2">
      <c r="A287" s="524" t="s">
        <v>704</v>
      </c>
      <c r="B287" s="525" t="s">
        <v>645</v>
      </c>
      <c r="C287" s="525">
        <v>10094</v>
      </c>
      <c r="D287" s="519" t="s">
        <v>648</v>
      </c>
      <c r="E287" s="510" t="s">
        <v>24</v>
      </c>
      <c r="F287" s="520">
        <v>1</v>
      </c>
      <c r="G287" s="521">
        <v>5702.18</v>
      </c>
      <c r="H287" s="201">
        <f t="shared" si="209"/>
        <v>5702.18</v>
      </c>
      <c r="I287" s="202">
        <f t="shared" si="210"/>
        <v>7118.58</v>
      </c>
      <c r="J287" s="203">
        <f t="shared" si="206"/>
        <v>8.0665099472315548E-3</v>
      </c>
      <c r="K287" s="233"/>
      <c r="L287" s="233"/>
      <c r="M287" s="233"/>
      <c r="N287" s="233"/>
      <c r="O287" s="233"/>
      <c r="P287" s="233"/>
      <c r="Q287" s="233"/>
      <c r="R287" s="233"/>
      <c r="S287" s="233"/>
      <c r="T287" s="233"/>
      <c r="U287" s="233"/>
      <c r="V287" s="233"/>
      <c r="W287" s="233"/>
      <c r="X287" s="233"/>
      <c r="Y287" s="233"/>
      <c r="Z287" s="233"/>
      <c r="AA287" s="233"/>
      <c r="AB287" s="233"/>
      <c r="AC287" s="233"/>
      <c r="AD287" s="233"/>
      <c r="AE287" s="233"/>
      <c r="AF287" s="233"/>
      <c r="AG287" s="233"/>
      <c r="AH287" s="233"/>
      <c r="AI287" s="233"/>
      <c r="AJ287" s="233"/>
      <c r="AK287" s="233"/>
      <c r="AL287" s="233"/>
      <c r="AM287" s="233"/>
      <c r="AN287" s="233"/>
      <c r="AO287" s="233"/>
      <c r="AP287" s="233"/>
      <c r="AQ287" s="233"/>
      <c r="AR287" s="233"/>
      <c r="AS287" s="233"/>
      <c r="AT287" s="233"/>
      <c r="AU287" s="233"/>
      <c r="AV287" s="233"/>
      <c r="AW287" s="233"/>
      <c r="AX287" s="233"/>
      <c r="AY287" s="233"/>
      <c r="AZ287" s="233"/>
      <c r="BA287" s="233"/>
      <c r="BB287" s="233"/>
      <c r="BC287" s="233"/>
      <c r="BD287" s="233"/>
      <c r="BE287" s="233"/>
      <c r="BF287" s="233"/>
      <c r="BG287" s="233"/>
      <c r="BH287" s="233"/>
      <c r="BI287" s="233"/>
      <c r="BJ287" s="233"/>
      <c r="BK287" s="233"/>
      <c r="BL287" s="233"/>
      <c r="BM287" s="233"/>
      <c r="BN287" s="233"/>
      <c r="BO287" s="233"/>
      <c r="BP287" s="233"/>
      <c r="BQ287" s="233"/>
      <c r="BR287" s="233"/>
      <c r="BS287" s="233"/>
      <c r="BT287" s="233"/>
      <c r="BU287" s="233"/>
      <c r="BV287" s="233"/>
      <c r="BW287" s="233"/>
      <c r="BX287" s="233"/>
      <c r="BY287" s="233"/>
      <c r="BZ287" s="233"/>
      <c r="CA287" s="233"/>
      <c r="CB287" s="233"/>
      <c r="CC287" s="233"/>
      <c r="CD287" s="233"/>
      <c r="CE287" s="233"/>
      <c r="CF287" s="233"/>
      <c r="CG287" s="233"/>
      <c r="CH287" s="233"/>
      <c r="CI287" s="233"/>
      <c r="CJ287" s="233"/>
      <c r="CK287" s="233"/>
      <c r="CL287" s="233"/>
      <c r="CM287" s="233"/>
      <c r="CN287" s="233"/>
      <c r="CO287" s="233"/>
      <c r="CP287" s="233"/>
      <c r="CQ287" s="233"/>
      <c r="CR287" s="233"/>
      <c r="CS287" s="233"/>
      <c r="CT287" s="233"/>
      <c r="CU287" s="233"/>
      <c r="CV287" s="233"/>
      <c r="CW287" s="233"/>
      <c r="CX287" s="233"/>
      <c r="CY287" s="233"/>
      <c r="CZ287" s="233"/>
      <c r="DA287" s="233"/>
      <c r="DB287" s="233"/>
      <c r="DC287" s="233"/>
      <c r="DD287" s="233"/>
      <c r="DE287" s="233"/>
      <c r="DF287" s="233"/>
      <c r="DG287" s="233"/>
      <c r="DH287" s="233"/>
      <c r="DI287" s="233"/>
      <c r="DJ287" s="233"/>
      <c r="DK287" s="233"/>
      <c r="DL287" s="233"/>
      <c r="DM287" s="233"/>
      <c r="DN287" s="233"/>
      <c r="DO287" s="233"/>
      <c r="DP287" s="233"/>
      <c r="DQ287" s="233"/>
      <c r="DR287" s="233"/>
      <c r="DS287" s="233"/>
      <c r="DT287" s="233"/>
      <c r="DU287" s="233"/>
      <c r="DV287" s="233"/>
      <c r="DW287" s="233"/>
      <c r="DX287" s="233"/>
      <c r="DY287" s="233"/>
      <c r="DZ287" s="233"/>
      <c r="EA287" s="233"/>
      <c r="EB287" s="233"/>
      <c r="EC287" s="233"/>
      <c r="ED287" s="233"/>
      <c r="EE287" s="233"/>
      <c r="EF287" s="233"/>
      <c r="EG287" s="233"/>
      <c r="EH287" s="233"/>
      <c r="EI287" s="233"/>
      <c r="EJ287" s="233"/>
      <c r="EK287" s="233"/>
      <c r="EL287" s="233"/>
      <c r="EM287" s="233"/>
      <c r="EN287" s="233"/>
      <c r="EO287" s="233"/>
      <c r="EP287" s="233"/>
      <c r="EQ287" s="233"/>
      <c r="ER287" s="233"/>
      <c r="ES287" s="233"/>
      <c r="ET287" s="233"/>
      <c r="EU287" s="233"/>
      <c r="EV287" s="233"/>
      <c r="EW287" s="233"/>
      <c r="EX287" s="233"/>
      <c r="EY287" s="233"/>
      <c r="EZ287" s="233"/>
      <c r="FA287" s="233"/>
      <c r="FB287" s="233"/>
      <c r="FC287" s="233"/>
      <c r="FD287" s="233"/>
      <c r="FE287" s="233"/>
      <c r="FF287" s="233"/>
      <c r="FG287" s="233"/>
      <c r="FH287" s="233"/>
      <c r="FI287" s="233"/>
      <c r="FJ287" s="233"/>
      <c r="FK287" s="233"/>
      <c r="FL287" s="233"/>
      <c r="FM287" s="233"/>
      <c r="FN287" s="233"/>
      <c r="FO287" s="233"/>
      <c r="FP287" s="233"/>
      <c r="FQ287" s="233"/>
      <c r="FR287" s="233"/>
      <c r="FS287" s="233"/>
      <c r="FT287" s="233"/>
      <c r="FU287" s="233"/>
      <c r="FV287" s="233"/>
      <c r="FW287" s="233"/>
      <c r="FX287" s="233"/>
      <c r="FY287" s="233"/>
      <c r="FZ287" s="233"/>
      <c r="GA287" s="233"/>
      <c r="GB287" s="233"/>
      <c r="GC287" s="233"/>
      <c r="GD287" s="233"/>
      <c r="GE287" s="233"/>
      <c r="GF287" s="233"/>
      <c r="GG287" s="233"/>
      <c r="GH287" s="233"/>
      <c r="GI287" s="233"/>
      <c r="GJ287" s="233"/>
      <c r="GK287" s="461"/>
      <c r="GL287" s="461"/>
      <c r="GM287" s="461"/>
      <c r="GN287" s="461"/>
      <c r="GO287" s="461"/>
      <c r="GP287" s="461"/>
      <c r="GQ287" s="461"/>
      <c r="GR287" s="461"/>
      <c r="GS287" s="461"/>
      <c r="GT287" s="461"/>
      <c r="GU287" s="461"/>
      <c r="GV287" s="461"/>
      <c r="GW287" s="461"/>
      <c r="GX287" s="461"/>
      <c r="GY287" s="461"/>
      <c r="GZ287" s="461"/>
      <c r="HA287" s="461"/>
      <c r="HB287" s="461"/>
      <c r="HC287" s="461"/>
      <c r="HD287" s="461"/>
      <c r="HE287" s="461"/>
      <c r="HF287" s="461"/>
      <c r="HG287" s="461"/>
      <c r="HH287" s="461"/>
      <c r="HI287" s="461"/>
      <c r="HJ287" s="461"/>
      <c r="HK287" s="461"/>
      <c r="HL287" s="461"/>
      <c r="HM287" s="461"/>
      <c r="HN287" s="461"/>
      <c r="HO287" s="461"/>
      <c r="HP287" s="461"/>
      <c r="HQ287" s="461"/>
      <c r="HR287" s="461"/>
      <c r="HS287" s="461"/>
      <c r="HT287" s="461"/>
      <c r="HU287" s="461"/>
      <c r="HV287" s="461"/>
      <c r="HW287" s="461"/>
      <c r="HX287" s="461"/>
      <c r="HY287" s="461"/>
      <c r="HZ287" s="461"/>
      <c r="IA287" s="461"/>
      <c r="IB287" s="461"/>
      <c r="IC287" s="461"/>
      <c r="ID287" s="461"/>
      <c r="IE287" s="461"/>
      <c r="IF287" s="461"/>
      <c r="IG287" s="461"/>
      <c r="IH287" s="462"/>
      <c r="II287" s="462"/>
      <c r="IJ287" s="462"/>
      <c r="IK287" s="462"/>
      <c r="IL287" s="462"/>
      <c r="IM287" s="462"/>
      <c r="IN287" s="462"/>
      <c r="IO287" s="462"/>
      <c r="IP287" s="233"/>
      <c r="IQ287" s="233"/>
      <c r="IR287" s="233"/>
      <c r="IS287" s="233"/>
      <c r="IT287" s="233"/>
      <c r="IU287" s="233"/>
      <c r="IV287" s="233"/>
      <c r="IW287" s="233"/>
      <c r="IX287" s="233"/>
      <c r="IY287" s="233"/>
      <c r="IZ287" s="233"/>
      <c r="JA287" s="233"/>
      <c r="JB287" s="233"/>
      <c r="JC287" s="233"/>
      <c r="JD287" s="233"/>
      <c r="JE287" s="233"/>
      <c r="JF287" s="233"/>
      <c r="JG287" s="233"/>
      <c r="JH287" s="233"/>
      <c r="JI287" s="233"/>
      <c r="JJ287" s="233"/>
      <c r="JK287" s="233"/>
      <c r="JL287" s="233"/>
      <c r="JM287" s="233"/>
      <c r="JN287" s="233"/>
      <c r="JO287" s="233"/>
      <c r="JP287" s="233"/>
      <c r="JQ287" s="233"/>
      <c r="JR287" s="233"/>
      <c r="JS287" s="233"/>
      <c r="JT287" s="233"/>
      <c r="JU287" s="233"/>
      <c r="JV287" s="233"/>
      <c r="JW287" s="233"/>
      <c r="JX287" s="233"/>
      <c r="JY287" s="233"/>
      <c r="JZ287" s="233"/>
      <c r="KA287" s="233"/>
      <c r="KB287" s="233"/>
      <c r="KC287" s="233"/>
      <c r="KD287" s="233"/>
      <c r="KE287" s="233"/>
      <c r="KF287" s="233"/>
      <c r="KG287" s="233"/>
      <c r="KH287" s="233"/>
      <c r="KI287" s="233"/>
      <c r="KJ287" s="233"/>
      <c r="KK287" s="233"/>
      <c r="KL287" s="233"/>
      <c r="KM287" s="233"/>
      <c r="KN287" s="233"/>
      <c r="KO287" s="233"/>
      <c r="KP287" s="233"/>
      <c r="KQ287" s="233"/>
      <c r="KR287" s="233"/>
      <c r="KS287" s="233"/>
      <c r="KT287" s="233"/>
      <c r="KU287" s="233"/>
      <c r="KV287" s="233"/>
      <c r="KW287" s="233"/>
      <c r="KX287" s="233"/>
      <c r="KY287" s="233"/>
      <c r="KZ287" s="233"/>
      <c r="LA287" s="233"/>
      <c r="LB287" s="233"/>
      <c r="LC287" s="233"/>
      <c r="LD287" s="233"/>
      <c r="LE287" s="233"/>
      <c r="LF287" s="233"/>
      <c r="LG287" s="233"/>
      <c r="LH287" s="233"/>
      <c r="LI287" s="233"/>
      <c r="LJ287" s="233"/>
      <c r="LK287" s="233"/>
      <c r="LL287" s="233"/>
      <c r="LM287" s="233"/>
      <c r="LN287" s="233"/>
      <c r="LO287" s="233"/>
      <c r="LP287" s="233"/>
      <c r="LQ287" s="233"/>
      <c r="LR287" s="233"/>
      <c r="LS287" s="233"/>
      <c r="LT287" s="233"/>
      <c r="LU287" s="233"/>
      <c r="LV287" s="233"/>
      <c r="LW287" s="233"/>
      <c r="LX287" s="233"/>
      <c r="LY287" s="233"/>
      <c r="LZ287" s="233"/>
      <c r="MA287" s="233"/>
      <c r="MB287" s="233"/>
      <c r="MC287" s="233"/>
      <c r="MD287" s="233"/>
      <c r="ME287" s="233"/>
      <c r="MF287" s="233"/>
      <c r="MG287" s="233"/>
      <c r="MH287" s="233"/>
      <c r="MI287" s="233"/>
      <c r="MJ287" s="233"/>
      <c r="MK287" s="233"/>
      <c r="ML287" s="233"/>
      <c r="MM287" s="233"/>
      <c r="MN287" s="233"/>
      <c r="MO287" s="233"/>
      <c r="MP287" s="233"/>
      <c r="MQ287" s="233"/>
      <c r="MR287" s="233"/>
      <c r="MS287" s="233"/>
      <c r="MT287" s="233"/>
      <c r="MU287" s="233"/>
      <c r="MV287" s="233"/>
      <c r="MW287" s="233"/>
      <c r="MX287" s="233"/>
      <c r="MY287" s="233"/>
      <c r="MZ287" s="233"/>
      <c r="NA287" s="233"/>
      <c r="NB287" s="233"/>
      <c r="NC287" s="233"/>
      <c r="ND287" s="233"/>
      <c r="NE287" s="233"/>
      <c r="NF287" s="233"/>
      <c r="NG287" s="233"/>
      <c r="NH287" s="233"/>
      <c r="NI287" s="233"/>
      <c r="NJ287" s="233"/>
      <c r="NK287" s="233"/>
      <c r="NL287" s="233"/>
      <c r="NM287" s="233"/>
      <c r="NN287" s="233"/>
      <c r="NO287" s="233"/>
      <c r="NP287" s="233"/>
      <c r="NQ287" s="233"/>
      <c r="NR287" s="233"/>
      <c r="NS287" s="233"/>
      <c r="NT287" s="233"/>
      <c r="NU287" s="233"/>
      <c r="NV287" s="233"/>
      <c r="NW287" s="233"/>
      <c r="NX287" s="233"/>
      <c r="NY287" s="233"/>
      <c r="NZ287" s="233"/>
      <c r="OA287" s="233"/>
      <c r="OB287" s="233"/>
      <c r="OC287" s="233"/>
      <c r="OD287" s="233"/>
      <c r="OE287" s="233"/>
      <c r="OF287" s="233"/>
      <c r="OG287" s="233"/>
      <c r="OH287" s="233"/>
      <c r="OI287" s="233"/>
      <c r="OJ287" s="233"/>
      <c r="OK287" s="233"/>
      <c r="OL287" s="233"/>
      <c r="OM287" s="233"/>
      <c r="ON287" s="233"/>
      <c r="OO287" s="233"/>
      <c r="OP287" s="233"/>
      <c r="OQ287" s="233"/>
      <c r="OR287" s="233"/>
      <c r="OS287" s="233"/>
      <c r="OT287" s="233"/>
      <c r="OU287" s="233"/>
      <c r="OV287" s="233"/>
      <c r="OW287" s="233"/>
      <c r="OX287" s="233"/>
      <c r="OY287" s="233"/>
      <c r="OZ287" s="233"/>
      <c r="PA287" s="233"/>
      <c r="PB287" s="233"/>
      <c r="PC287" s="233"/>
      <c r="PD287" s="233"/>
      <c r="PE287" s="233"/>
      <c r="PF287" s="233"/>
      <c r="PG287" s="233"/>
      <c r="PH287" s="233"/>
      <c r="PI287" s="233"/>
      <c r="PJ287" s="233"/>
      <c r="PK287" s="233"/>
      <c r="PL287" s="233"/>
      <c r="PM287" s="233"/>
      <c r="PN287" s="233"/>
      <c r="PO287" s="233"/>
      <c r="PP287" s="233"/>
      <c r="PQ287" s="233"/>
      <c r="PR287" s="233"/>
      <c r="PS287" s="233"/>
      <c r="PT287" s="233"/>
      <c r="PU287" s="233"/>
      <c r="PV287" s="233"/>
      <c r="PW287" s="233"/>
      <c r="PX287" s="233"/>
      <c r="PY287" s="233"/>
      <c r="PZ287" s="233"/>
      <c r="QA287" s="233"/>
      <c r="QB287" s="233"/>
      <c r="QC287" s="233"/>
      <c r="QD287" s="233"/>
      <c r="QE287" s="233"/>
      <c r="QF287" s="233"/>
      <c r="QG287" s="233"/>
      <c r="QH287" s="233"/>
      <c r="QI287" s="233"/>
      <c r="QJ287" s="233"/>
      <c r="QK287" s="233"/>
      <c r="QL287" s="233"/>
      <c r="QM287" s="233"/>
      <c r="QN287" s="233"/>
      <c r="QO287" s="233"/>
      <c r="QP287" s="233"/>
      <c r="QQ287" s="233"/>
      <c r="QR287" s="233"/>
      <c r="QS287" s="233"/>
      <c r="QT287" s="233"/>
      <c r="QU287" s="233"/>
      <c r="QV287" s="233"/>
      <c r="QW287" s="233"/>
      <c r="QX287" s="233"/>
      <c r="QY287" s="233"/>
      <c r="QZ287" s="233"/>
      <c r="RA287" s="233"/>
      <c r="RB287" s="233"/>
      <c r="RC287" s="233"/>
      <c r="RD287" s="233"/>
      <c r="RE287" s="233"/>
      <c r="RF287" s="233"/>
      <c r="RG287" s="233"/>
      <c r="RH287" s="233"/>
      <c r="RI287" s="233"/>
      <c r="RJ287" s="233"/>
      <c r="RK287" s="233"/>
      <c r="RL287" s="233"/>
      <c r="RM287" s="233"/>
      <c r="RN287" s="233"/>
      <c r="RO287" s="233"/>
      <c r="RP287" s="233"/>
      <c r="RQ287" s="233"/>
      <c r="RR287" s="233"/>
      <c r="RS287" s="233"/>
      <c r="RT287" s="233"/>
      <c r="RU287" s="233"/>
      <c r="RV287" s="233"/>
      <c r="RW287" s="233"/>
      <c r="RX287" s="233"/>
      <c r="RY287" s="233"/>
      <c r="RZ287" s="233"/>
      <c r="SA287" s="233"/>
      <c r="SB287" s="233"/>
      <c r="SC287" s="233"/>
      <c r="SD287" s="233"/>
      <c r="SE287" s="233"/>
      <c r="SF287" s="233"/>
      <c r="SG287" s="233"/>
      <c r="SH287" s="233"/>
      <c r="SI287" s="233"/>
      <c r="SJ287" s="233"/>
      <c r="SK287" s="233"/>
      <c r="SL287" s="233"/>
      <c r="SM287" s="233"/>
      <c r="SN287" s="233"/>
      <c r="SO287" s="233"/>
      <c r="SP287" s="233"/>
      <c r="SQ287" s="233"/>
      <c r="SR287" s="233"/>
      <c r="SS287" s="233"/>
      <c r="ST287" s="233"/>
      <c r="SU287" s="233"/>
      <c r="SV287" s="233"/>
      <c r="SW287" s="233"/>
      <c r="SX287" s="233"/>
      <c r="SY287" s="233"/>
      <c r="SZ287" s="233"/>
      <c r="TA287" s="233"/>
      <c r="TB287" s="233"/>
      <c r="TC287" s="233"/>
      <c r="TD287" s="233"/>
      <c r="TE287" s="233"/>
      <c r="TF287" s="233"/>
      <c r="TG287" s="233"/>
      <c r="TH287" s="233"/>
      <c r="TI287" s="233"/>
      <c r="TJ287" s="233"/>
      <c r="TK287" s="233"/>
      <c r="TL287" s="233"/>
      <c r="TM287" s="233"/>
      <c r="TN287" s="233"/>
      <c r="TO287" s="233"/>
      <c r="TP287" s="233"/>
      <c r="TQ287" s="233"/>
      <c r="TR287" s="233"/>
      <c r="TS287" s="233"/>
      <c r="TT287" s="233"/>
      <c r="TU287" s="233"/>
      <c r="TV287" s="233"/>
      <c r="TW287" s="233"/>
      <c r="TX287" s="233"/>
      <c r="TY287" s="233"/>
      <c r="TZ287" s="233"/>
      <c r="UA287" s="233"/>
      <c r="UB287" s="233"/>
      <c r="UC287" s="233"/>
      <c r="UD287" s="233"/>
      <c r="UE287" s="233"/>
      <c r="UF287" s="233"/>
      <c r="UG287" s="233"/>
      <c r="UH287" s="233"/>
      <c r="UI287" s="233"/>
      <c r="UJ287" s="233"/>
      <c r="UK287" s="233"/>
      <c r="UL287" s="233"/>
      <c r="UM287" s="233"/>
      <c r="UN287" s="233"/>
      <c r="UO287" s="233"/>
      <c r="UP287" s="233"/>
      <c r="UQ287" s="233"/>
      <c r="UR287" s="233"/>
      <c r="US287" s="233"/>
      <c r="UT287" s="233"/>
      <c r="UU287" s="233"/>
      <c r="UV287" s="233"/>
      <c r="UW287" s="233"/>
      <c r="UX287" s="233"/>
      <c r="UY287" s="233"/>
      <c r="UZ287" s="233"/>
      <c r="VA287" s="233"/>
      <c r="VB287" s="233"/>
      <c r="VC287" s="233"/>
      <c r="VD287" s="233"/>
      <c r="VE287" s="233"/>
      <c r="VF287" s="233"/>
      <c r="VG287" s="233"/>
      <c r="VH287" s="233"/>
      <c r="VI287" s="233"/>
      <c r="VJ287" s="233"/>
      <c r="VK287" s="233"/>
      <c r="VL287" s="233"/>
      <c r="VM287" s="233"/>
      <c r="VN287" s="233"/>
      <c r="VO287" s="233"/>
      <c r="VP287" s="233"/>
      <c r="VQ287" s="233"/>
      <c r="VR287" s="233"/>
      <c r="VS287" s="233"/>
      <c r="VT287" s="233"/>
      <c r="VU287" s="233"/>
      <c r="VV287" s="233"/>
      <c r="VW287" s="233"/>
      <c r="VX287" s="233"/>
      <c r="VY287" s="233"/>
      <c r="VZ287" s="233"/>
      <c r="WA287" s="233"/>
      <c r="WB287" s="233"/>
      <c r="WC287" s="233"/>
      <c r="WD287" s="233"/>
      <c r="WE287" s="233"/>
      <c r="WF287" s="233"/>
      <c r="WG287" s="233"/>
      <c r="WH287" s="233"/>
      <c r="WI287" s="233"/>
      <c r="WJ287" s="233"/>
      <c r="WK287" s="233"/>
      <c r="WL287" s="233"/>
      <c r="WM287" s="233"/>
      <c r="WN287" s="233"/>
      <c r="WO287" s="233"/>
      <c r="WP287" s="233"/>
      <c r="WQ287" s="233"/>
      <c r="WR287" s="233"/>
      <c r="WS287" s="233"/>
      <c r="WT287" s="233"/>
      <c r="WU287" s="233"/>
      <c r="WV287" s="233"/>
      <c r="WW287" s="233"/>
      <c r="WX287" s="233"/>
      <c r="WY287" s="233"/>
      <c r="WZ287" s="233"/>
      <c r="XA287" s="233"/>
      <c r="XB287" s="233"/>
      <c r="XC287" s="233"/>
      <c r="XD287" s="233"/>
      <c r="XE287" s="233"/>
      <c r="XF287" s="233"/>
      <c r="XG287" s="233"/>
      <c r="XH287" s="233"/>
      <c r="XI287" s="233"/>
      <c r="XJ287" s="233"/>
      <c r="XK287" s="233"/>
      <c r="XL287" s="233"/>
      <c r="XM287" s="233"/>
      <c r="XN287" s="233"/>
      <c r="XO287" s="233"/>
      <c r="XP287" s="233"/>
      <c r="XQ287" s="233"/>
      <c r="XR287" s="233"/>
      <c r="XS287" s="233"/>
      <c r="XT287" s="233"/>
      <c r="XU287" s="233"/>
      <c r="XV287" s="233"/>
      <c r="XW287" s="233"/>
      <c r="XX287" s="233"/>
      <c r="XY287" s="233"/>
      <c r="XZ287" s="233"/>
      <c r="YA287" s="233"/>
      <c r="YB287" s="233"/>
      <c r="YC287" s="233"/>
      <c r="YD287" s="233"/>
      <c r="YE287" s="233"/>
      <c r="YF287" s="233"/>
      <c r="YG287" s="233"/>
      <c r="YH287" s="233"/>
      <c r="YI287" s="233"/>
      <c r="YJ287" s="233"/>
      <c r="YK287" s="233"/>
      <c r="YL287" s="233"/>
      <c r="YM287" s="233"/>
      <c r="YN287" s="233"/>
      <c r="YO287" s="233"/>
      <c r="YP287" s="233"/>
      <c r="YQ287" s="233"/>
      <c r="YR287" s="233"/>
      <c r="YS287" s="233"/>
      <c r="YT287" s="233"/>
      <c r="YU287" s="233"/>
      <c r="YV287" s="233"/>
      <c r="YW287" s="233"/>
      <c r="YX287" s="233"/>
      <c r="YY287" s="233"/>
      <c r="YZ287" s="233"/>
      <c r="ZA287" s="233"/>
      <c r="ZB287" s="233"/>
      <c r="ZC287" s="233"/>
      <c r="ZD287" s="233"/>
      <c r="ZE287" s="233"/>
      <c r="ZF287" s="233"/>
      <c r="ZG287" s="233"/>
      <c r="ZH287" s="233"/>
      <c r="ZI287" s="233"/>
      <c r="ZJ287" s="233"/>
      <c r="ZK287" s="233"/>
      <c r="ZL287" s="233"/>
      <c r="ZM287" s="233"/>
      <c r="ZN287" s="233"/>
      <c r="ZO287" s="233"/>
      <c r="ZP287" s="233"/>
      <c r="ZQ287" s="233"/>
      <c r="ZR287" s="233"/>
      <c r="ZS287" s="233"/>
      <c r="ZT287" s="233"/>
      <c r="ZU287" s="233"/>
      <c r="ZV287" s="233"/>
      <c r="ZW287" s="233"/>
      <c r="ZX287" s="233"/>
      <c r="ZY287" s="233"/>
      <c r="ZZ287" s="233"/>
      <c r="AAA287" s="233"/>
      <c r="AAB287" s="233"/>
      <c r="AAC287" s="233"/>
      <c r="AAD287" s="233"/>
      <c r="AAE287" s="233"/>
      <c r="AAF287" s="233"/>
      <c r="AAG287" s="233"/>
      <c r="AAH287" s="233"/>
      <c r="AAI287" s="233"/>
      <c r="AAJ287" s="233"/>
      <c r="AAK287" s="233"/>
      <c r="AAL287" s="233"/>
      <c r="AAM287" s="233"/>
      <c r="AAN287" s="233"/>
      <c r="AAO287" s="233"/>
      <c r="AAP287" s="233"/>
      <c r="AAQ287" s="233"/>
      <c r="AAR287" s="233"/>
      <c r="AAS287" s="233"/>
      <c r="AAT287" s="233"/>
      <c r="AAU287" s="233"/>
      <c r="AAV287" s="233"/>
      <c r="AAW287" s="233"/>
      <c r="AAX287" s="233"/>
      <c r="AAY287" s="233"/>
      <c r="AAZ287" s="233"/>
      <c r="ABA287" s="233"/>
      <c r="ABB287" s="233"/>
      <c r="ABC287" s="233"/>
      <c r="ABD287" s="233"/>
      <c r="ABE287" s="233"/>
      <c r="ABF287" s="233"/>
      <c r="ABG287" s="233"/>
      <c r="ABH287" s="233"/>
      <c r="ABI287" s="233"/>
      <c r="ABJ287" s="233"/>
      <c r="ABK287" s="233"/>
      <c r="ABL287" s="233"/>
      <c r="ABM287" s="233"/>
      <c r="ABN287" s="233"/>
      <c r="ABO287" s="233"/>
      <c r="ABP287" s="233"/>
      <c r="ABQ287" s="233"/>
      <c r="ABR287" s="233"/>
      <c r="ABS287" s="233"/>
      <c r="ABT287" s="233"/>
      <c r="ABU287" s="233"/>
      <c r="ABV287" s="233"/>
      <c r="ABW287" s="233"/>
      <c r="ABX287" s="233"/>
      <c r="ABY287" s="233"/>
      <c r="ABZ287" s="233"/>
      <c r="ACA287" s="233"/>
      <c r="ACB287" s="233"/>
      <c r="ACC287" s="233"/>
      <c r="ACD287" s="233"/>
      <c r="ACE287" s="233"/>
      <c r="ACF287" s="233"/>
      <c r="ACG287" s="233"/>
      <c r="ACH287" s="233"/>
      <c r="ACI287" s="233"/>
      <c r="ACJ287" s="233"/>
      <c r="ACK287" s="233"/>
      <c r="ACL287" s="233"/>
      <c r="ACM287" s="233"/>
      <c r="ACN287" s="233"/>
      <c r="ACO287" s="233"/>
      <c r="ACP287" s="233"/>
      <c r="ACQ287" s="233"/>
      <c r="ACR287" s="233"/>
      <c r="ACS287" s="233"/>
      <c r="ACT287" s="233"/>
      <c r="ACU287" s="233"/>
      <c r="ACV287" s="233"/>
      <c r="ACW287" s="233"/>
      <c r="ACX287" s="233"/>
      <c r="ACY287" s="233"/>
      <c r="ACZ287" s="233"/>
      <c r="ADA287" s="233"/>
      <c r="ADB287" s="233"/>
      <c r="ADC287" s="233"/>
      <c r="ADD287" s="233"/>
      <c r="ADE287" s="233"/>
      <c r="ADF287" s="233"/>
      <c r="ADG287" s="233"/>
      <c r="ADH287" s="233"/>
      <c r="ADI287" s="233"/>
      <c r="ADJ287" s="233"/>
      <c r="ADK287" s="233"/>
      <c r="ADL287" s="233"/>
      <c r="ADM287" s="233"/>
      <c r="ADN287" s="233"/>
      <c r="ADO287" s="233"/>
      <c r="ADP287" s="233"/>
      <c r="ADQ287" s="233"/>
      <c r="ADR287" s="233"/>
      <c r="ADS287" s="233"/>
      <c r="ADT287" s="233"/>
      <c r="ADU287" s="233"/>
      <c r="ADV287" s="233"/>
      <c r="ADW287" s="233"/>
      <c r="ADX287" s="233"/>
      <c r="ADY287" s="233"/>
      <c r="ADZ287" s="233"/>
      <c r="AEA287" s="233"/>
      <c r="AEB287" s="233"/>
      <c r="AEC287" s="233"/>
      <c r="AED287" s="233"/>
      <c r="AEE287" s="233"/>
      <c r="AEF287" s="233"/>
      <c r="AEG287" s="233"/>
      <c r="AEH287" s="233"/>
      <c r="AEI287" s="233"/>
      <c r="AEJ287" s="233"/>
      <c r="AEK287" s="233"/>
      <c r="AEL287" s="233"/>
      <c r="AEM287" s="233"/>
      <c r="AEN287" s="233"/>
      <c r="AEO287" s="233"/>
      <c r="AEP287" s="233"/>
      <c r="AEQ287" s="233"/>
      <c r="AER287" s="233"/>
      <c r="AES287" s="233"/>
      <c r="AET287" s="233"/>
      <c r="AEU287" s="233"/>
      <c r="AEV287" s="233"/>
      <c r="AEW287" s="233"/>
      <c r="AEX287" s="233"/>
      <c r="AEY287" s="233"/>
      <c r="AEZ287" s="233"/>
      <c r="AFA287" s="233"/>
      <c r="AFB287" s="233"/>
      <c r="AFC287" s="233"/>
      <c r="AFD287" s="233"/>
      <c r="AFE287" s="233"/>
      <c r="AFF287" s="233"/>
      <c r="AFG287" s="233"/>
      <c r="AFH287" s="233"/>
      <c r="AFI287" s="233"/>
      <c r="AFJ287" s="233"/>
      <c r="AFK287" s="233"/>
      <c r="AFL287" s="233"/>
      <c r="AFM287" s="233"/>
      <c r="AFN287" s="233"/>
      <c r="AFO287" s="233"/>
      <c r="AFP287" s="233"/>
      <c r="AFQ287" s="233"/>
      <c r="AFR287" s="233"/>
      <c r="AFS287" s="233"/>
      <c r="AFT287" s="233"/>
      <c r="AFU287" s="233"/>
      <c r="AFV287" s="233"/>
      <c r="AFW287" s="233"/>
      <c r="AFX287" s="233"/>
      <c r="AFY287" s="233"/>
      <c r="AFZ287" s="233"/>
      <c r="AGA287" s="233"/>
      <c r="AGB287" s="233"/>
      <c r="AGC287" s="233"/>
      <c r="AGD287" s="233"/>
      <c r="AGE287" s="233"/>
      <c r="AGF287" s="233"/>
      <c r="AGG287" s="233"/>
      <c r="AGH287" s="233"/>
      <c r="AGI287" s="233"/>
      <c r="AGJ287" s="233"/>
      <c r="AGK287" s="233"/>
      <c r="AGL287" s="233"/>
      <c r="AGM287" s="233"/>
      <c r="AGN287" s="233"/>
      <c r="AGO287" s="233"/>
      <c r="AGP287" s="233"/>
      <c r="AGQ287" s="233"/>
      <c r="AGR287" s="233"/>
      <c r="AGS287" s="233"/>
      <c r="AGT287" s="233"/>
      <c r="AGU287" s="233"/>
      <c r="AGV287" s="233"/>
      <c r="AGW287" s="233"/>
      <c r="AGX287" s="233"/>
      <c r="AGY287" s="233"/>
      <c r="AGZ287" s="233"/>
      <c r="AHA287" s="233"/>
      <c r="AHB287" s="233"/>
      <c r="AHC287" s="233"/>
      <c r="AHD287" s="233"/>
      <c r="AHE287" s="233"/>
      <c r="AHF287" s="233"/>
      <c r="AHG287" s="233"/>
      <c r="AHH287" s="233"/>
      <c r="AHI287" s="233"/>
      <c r="AHJ287" s="233"/>
      <c r="AHK287" s="233"/>
      <c r="AHL287" s="233"/>
      <c r="AHM287" s="233"/>
      <c r="AHN287" s="233"/>
      <c r="AHO287" s="233"/>
      <c r="AHP287" s="233"/>
      <c r="AHQ287" s="233"/>
      <c r="AHR287" s="233"/>
      <c r="AHS287" s="233"/>
      <c r="AHT287" s="233"/>
      <c r="AHU287" s="233"/>
      <c r="AHV287" s="233"/>
      <c r="AHW287" s="233"/>
      <c r="AHX287" s="233"/>
      <c r="AHY287" s="233"/>
      <c r="AHZ287" s="233"/>
      <c r="AIA287" s="233"/>
      <c r="AIB287" s="233"/>
      <c r="AIC287" s="233"/>
      <c r="AID287" s="233"/>
      <c r="AIE287" s="233"/>
      <c r="AIF287" s="233"/>
      <c r="AIG287" s="233"/>
      <c r="AIH287" s="233"/>
      <c r="AII287" s="233"/>
      <c r="AIJ287" s="233"/>
      <c r="AIK287" s="233"/>
      <c r="AIL287" s="233"/>
      <c r="AIM287" s="233"/>
      <c r="AIN287" s="233"/>
      <c r="AIO287" s="233"/>
      <c r="AIP287" s="233"/>
      <c r="AIQ287" s="233"/>
      <c r="AIR287" s="233"/>
      <c r="AIS287" s="233"/>
      <c r="AIT287" s="233"/>
      <c r="AIU287" s="233"/>
      <c r="AIV287" s="233"/>
      <c r="AIW287" s="233"/>
      <c r="AIX287" s="233"/>
      <c r="AIY287" s="233"/>
      <c r="AIZ287" s="233"/>
      <c r="AJA287" s="233"/>
      <c r="AJB287" s="233"/>
      <c r="AJC287" s="233"/>
      <c r="AJD287" s="233"/>
      <c r="AJE287" s="233"/>
      <c r="AJF287" s="233"/>
      <c r="AJG287" s="233"/>
      <c r="AJH287" s="233"/>
      <c r="AJI287" s="233"/>
      <c r="AJJ287" s="233"/>
      <c r="AJK287" s="233"/>
      <c r="AJL287" s="233"/>
      <c r="AJM287" s="233"/>
      <c r="AJN287" s="233"/>
      <c r="AJO287" s="233"/>
      <c r="AJP287" s="233"/>
      <c r="AJQ287" s="233"/>
      <c r="AJR287" s="233"/>
      <c r="AJS287" s="233"/>
      <c r="AJT287" s="233"/>
      <c r="AJU287" s="233"/>
      <c r="AJV287" s="233"/>
      <c r="AJW287" s="233"/>
      <c r="AJX287" s="233"/>
      <c r="AJY287" s="233"/>
      <c r="AJZ287" s="233"/>
      <c r="AKA287" s="233"/>
      <c r="AKB287" s="233"/>
      <c r="AKC287" s="233"/>
      <c r="AKD287" s="233"/>
      <c r="AKE287" s="233"/>
      <c r="AKF287" s="233"/>
      <c r="AKG287" s="233"/>
      <c r="AKH287" s="233"/>
      <c r="AKI287" s="233"/>
      <c r="AKJ287" s="233"/>
      <c r="AKK287" s="233"/>
      <c r="AKL287" s="233"/>
      <c r="AKM287" s="233"/>
      <c r="AKN287" s="233"/>
      <c r="AKO287" s="233"/>
      <c r="AKP287" s="233"/>
      <c r="AKQ287" s="233"/>
      <c r="AKR287" s="233"/>
      <c r="AKS287" s="233"/>
      <c r="AKT287" s="233"/>
      <c r="AKU287" s="233"/>
      <c r="AKV287" s="233"/>
      <c r="AKW287" s="233"/>
      <c r="AKX287" s="233"/>
      <c r="AKY287" s="233"/>
      <c r="AKZ287" s="233"/>
      <c r="ALA287" s="233"/>
      <c r="ALB287" s="233"/>
      <c r="ALC287" s="233"/>
      <c r="ALD287" s="233"/>
      <c r="ALE287" s="233"/>
      <c r="ALF287" s="233"/>
      <c r="ALG287" s="233"/>
      <c r="ALH287" s="233"/>
      <c r="ALI287" s="233"/>
      <c r="ALJ287" s="233"/>
      <c r="ALK287" s="233"/>
      <c r="ALL287" s="233"/>
      <c r="ALM287" s="233"/>
      <c r="ALN287" s="233"/>
      <c r="ALO287" s="233"/>
      <c r="ALP287" s="233"/>
      <c r="ALQ287" s="233"/>
      <c r="ALR287" s="233"/>
      <c r="ALS287" s="233"/>
      <c r="ALT287" s="233"/>
      <c r="ALU287" s="233"/>
      <c r="ALV287" s="233"/>
      <c r="ALW287" s="233"/>
      <c r="ALX287" s="233"/>
      <c r="ALY287" s="233"/>
      <c r="ALZ287" s="233"/>
      <c r="AMA287" s="233"/>
      <c r="AMB287" s="233"/>
      <c r="AMC287" s="233"/>
      <c r="AMD287" s="233"/>
      <c r="AME287" s="233"/>
      <c r="AMF287" s="233"/>
      <c r="AMG287" s="233"/>
      <c r="AMH287" s="233"/>
      <c r="AMI287" s="233"/>
      <c r="AMJ287" s="233"/>
      <c r="AMK287" s="233"/>
      <c r="AML287" s="233"/>
      <c r="AMM287" s="233"/>
      <c r="AMN287" s="233"/>
    </row>
    <row r="288" spans="1:1028" s="234" customFormat="1" ht="24.95" customHeight="1" x14ac:dyDescent="0.2">
      <c r="A288" s="524" t="s">
        <v>705</v>
      </c>
      <c r="B288" s="525" t="s">
        <v>25</v>
      </c>
      <c r="C288" s="525">
        <v>94482</v>
      </c>
      <c r="D288" s="519" t="s">
        <v>649</v>
      </c>
      <c r="E288" s="510" t="s">
        <v>616</v>
      </c>
      <c r="F288" s="520">
        <v>2</v>
      </c>
      <c r="G288" s="521">
        <v>2468.5</v>
      </c>
      <c r="H288" s="201">
        <f t="shared" si="209"/>
        <v>4937</v>
      </c>
      <c r="I288" s="202">
        <f t="shared" si="210"/>
        <v>6163.34</v>
      </c>
      <c r="J288" s="203">
        <f t="shared" si="206"/>
        <v>6.9840675272554538E-3</v>
      </c>
      <c r="K288" s="233"/>
      <c r="L288" s="233"/>
      <c r="M288" s="233"/>
      <c r="N288" s="233"/>
      <c r="O288" s="233"/>
      <c r="P288" s="233"/>
      <c r="Q288" s="233"/>
      <c r="R288" s="233"/>
      <c r="S288" s="233"/>
      <c r="T288" s="233"/>
      <c r="U288" s="233"/>
      <c r="V288" s="233"/>
      <c r="W288" s="233"/>
      <c r="X288" s="233"/>
      <c r="Y288" s="233"/>
      <c r="Z288" s="233"/>
      <c r="AA288" s="233"/>
      <c r="AB288" s="233"/>
      <c r="AC288" s="233"/>
      <c r="AD288" s="233"/>
      <c r="AE288" s="233"/>
      <c r="AF288" s="233"/>
      <c r="AG288" s="233"/>
      <c r="AH288" s="233"/>
      <c r="AI288" s="233"/>
      <c r="AJ288" s="233"/>
      <c r="AK288" s="233"/>
      <c r="AL288" s="233"/>
      <c r="AM288" s="233"/>
      <c r="AN288" s="233"/>
      <c r="AO288" s="233"/>
      <c r="AP288" s="233"/>
      <c r="AQ288" s="233"/>
      <c r="AR288" s="233"/>
      <c r="AS288" s="233"/>
      <c r="AT288" s="233"/>
      <c r="AU288" s="233"/>
      <c r="AV288" s="233"/>
      <c r="AW288" s="233"/>
      <c r="AX288" s="233"/>
      <c r="AY288" s="233"/>
      <c r="AZ288" s="233"/>
      <c r="BA288" s="233"/>
      <c r="BB288" s="233"/>
      <c r="BC288" s="233"/>
      <c r="BD288" s="233"/>
      <c r="BE288" s="233"/>
      <c r="BF288" s="233"/>
      <c r="BG288" s="233"/>
      <c r="BH288" s="233"/>
      <c r="BI288" s="233"/>
      <c r="BJ288" s="233"/>
      <c r="BK288" s="233"/>
      <c r="BL288" s="233"/>
      <c r="BM288" s="233"/>
      <c r="BN288" s="233"/>
      <c r="BO288" s="233"/>
      <c r="BP288" s="233"/>
      <c r="BQ288" s="233"/>
      <c r="BR288" s="233"/>
      <c r="BS288" s="233"/>
      <c r="BT288" s="233"/>
      <c r="BU288" s="233"/>
      <c r="BV288" s="233"/>
      <c r="BW288" s="233"/>
      <c r="BX288" s="233"/>
      <c r="BY288" s="233"/>
      <c r="BZ288" s="233"/>
      <c r="CA288" s="233"/>
      <c r="CB288" s="233"/>
      <c r="CC288" s="233"/>
      <c r="CD288" s="233"/>
      <c r="CE288" s="233"/>
      <c r="CF288" s="233"/>
      <c r="CG288" s="233"/>
      <c r="CH288" s="233"/>
      <c r="CI288" s="233"/>
      <c r="CJ288" s="233"/>
      <c r="CK288" s="233"/>
      <c r="CL288" s="233"/>
      <c r="CM288" s="233"/>
      <c r="CN288" s="233"/>
      <c r="CO288" s="233"/>
      <c r="CP288" s="233"/>
      <c r="CQ288" s="233"/>
      <c r="CR288" s="233"/>
      <c r="CS288" s="233"/>
      <c r="CT288" s="233"/>
      <c r="CU288" s="233"/>
      <c r="CV288" s="233"/>
      <c r="CW288" s="233"/>
      <c r="CX288" s="233"/>
      <c r="CY288" s="233"/>
      <c r="CZ288" s="233"/>
      <c r="DA288" s="233"/>
      <c r="DB288" s="233"/>
      <c r="DC288" s="233"/>
      <c r="DD288" s="233"/>
      <c r="DE288" s="233"/>
      <c r="DF288" s="233"/>
      <c r="DG288" s="233"/>
      <c r="DH288" s="233"/>
      <c r="DI288" s="233"/>
      <c r="DJ288" s="233"/>
      <c r="DK288" s="233"/>
      <c r="DL288" s="233"/>
      <c r="DM288" s="233"/>
      <c r="DN288" s="233"/>
      <c r="DO288" s="233"/>
      <c r="DP288" s="233"/>
      <c r="DQ288" s="233"/>
      <c r="DR288" s="233"/>
      <c r="DS288" s="233"/>
      <c r="DT288" s="233"/>
      <c r="DU288" s="233"/>
      <c r="DV288" s="233"/>
      <c r="DW288" s="233"/>
      <c r="DX288" s="233"/>
      <c r="DY288" s="233"/>
      <c r="DZ288" s="233"/>
      <c r="EA288" s="233"/>
      <c r="EB288" s="233"/>
      <c r="EC288" s="233"/>
      <c r="ED288" s="233"/>
      <c r="EE288" s="233"/>
      <c r="EF288" s="233"/>
      <c r="EG288" s="233"/>
      <c r="EH288" s="233"/>
      <c r="EI288" s="233"/>
      <c r="EJ288" s="233"/>
      <c r="EK288" s="233"/>
      <c r="EL288" s="233"/>
      <c r="EM288" s="233"/>
      <c r="EN288" s="233"/>
      <c r="EO288" s="233"/>
      <c r="EP288" s="233"/>
      <c r="EQ288" s="233"/>
      <c r="ER288" s="233"/>
      <c r="ES288" s="233"/>
      <c r="ET288" s="233"/>
      <c r="EU288" s="233"/>
      <c r="EV288" s="233"/>
      <c r="EW288" s="233"/>
      <c r="EX288" s="233"/>
      <c r="EY288" s="233"/>
      <c r="EZ288" s="233"/>
      <c r="FA288" s="233"/>
      <c r="FB288" s="233"/>
      <c r="FC288" s="233"/>
      <c r="FD288" s="233"/>
      <c r="FE288" s="233"/>
      <c r="FF288" s="233"/>
      <c r="FG288" s="233"/>
      <c r="FH288" s="233"/>
      <c r="FI288" s="233"/>
      <c r="FJ288" s="233"/>
      <c r="FK288" s="233"/>
      <c r="FL288" s="233"/>
      <c r="FM288" s="233"/>
      <c r="FN288" s="233"/>
      <c r="FO288" s="233"/>
      <c r="FP288" s="233"/>
      <c r="FQ288" s="233"/>
      <c r="FR288" s="233"/>
      <c r="FS288" s="233"/>
      <c r="FT288" s="233"/>
      <c r="FU288" s="233"/>
      <c r="FV288" s="233"/>
      <c r="FW288" s="233"/>
      <c r="FX288" s="233"/>
      <c r="FY288" s="233"/>
      <c r="FZ288" s="233"/>
      <c r="GA288" s="233"/>
      <c r="GB288" s="233"/>
      <c r="GC288" s="233"/>
      <c r="GD288" s="233"/>
      <c r="GE288" s="233"/>
      <c r="GF288" s="233"/>
      <c r="GG288" s="233"/>
      <c r="GH288" s="233"/>
      <c r="GI288" s="233"/>
      <c r="GJ288" s="233"/>
      <c r="GK288" s="461"/>
      <c r="GL288" s="461"/>
      <c r="GM288" s="461"/>
      <c r="GN288" s="461"/>
      <c r="GO288" s="461"/>
      <c r="GP288" s="461"/>
      <c r="GQ288" s="461"/>
      <c r="GR288" s="461"/>
      <c r="GS288" s="461"/>
      <c r="GT288" s="461"/>
      <c r="GU288" s="461"/>
      <c r="GV288" s="461"/>
      <c r="GW288" s="461"/>
      <c r="GX288" s="461"/>
      <c r="GY288" s="461"/>
      <c r="GZ288" s="461"/>
      <c r="HA288" s="461"/>
      <c r="HB288" s="461"/>
      <c r="HC288" s="461"/>
      <c r="HD288" s="461"/>
      <c r="HE288" s="461"/>
      <c r="HF288" s="461"/>
      <c r="HG288" s="461"/>
      <c r="HH288" s="461"/>
      <c r="HI288" s="461"/>
      <c r="HJ288" s="461"/>
      <c r="HK288" s="461"/>
      <c r="HL288" s="461"/>
      <c r="HM288" s="461"/>
      <c r="HN288" s="461"/>
      <c r="HO288" s="461"/>
      <c r="HP288" s="461"/>
      <c r="HQ288" s="461"/>
      <c r="HR288" s="461"/>
      <c r="HS288" s="461"/>
      <c r="HT288" s="461"/>
      <c r="HU288" s="461"/>
      <c r="HV288" s="461"/>
      <c r="HW288" s="461"/>
      <c r="HX288" s="461"/>
      <c r="HY288" s="461"/>
      <c r="HZ288" s="461"/>
      <c r="IA288" s="461"/>
      <c r="IB288" s="461"/>
      <c r="IC288" s="461"/>
      <c r="ID288" s="461"/>
      <c r="IE288" s="461"/>
      <c r="IF288" s="461"/>
      <c r="IG288" s="461"/>
      <c r="IH288" s="462"/>
      <c r="II288" s="462"/>
      <c r="IJ288" s="462"/>
      <c r="IK288" s="462"/>
      <c r="IL288" s="462"/>
      <c r="IM288" s="462"/>
      <c r="IN288" s="462"/>
      <c r="IO288" s="462"/>
      <c r="IP288" s="233"/>
      <c r="IQ288" s="233"/>
      <c r="IR288" s="233"/>
      <c r="IS288" s="233"/>
      <c r="IT288" s="233"/>
      <c r="IU288" s="233"/>
      <c r="IV288" s="233"/>
      <c r="IW288" s="233"/>
      <c r="IX288" s="233"/>
      <c r="IY288" s="233"/>
      <c r="IZ288" s="233"/>
      <c r="JA288" s="233"/>
      <c r="JB288" s="233"/>
      <c r="JC288" s="233"/>
      <c r="JD288" s="233"/>
      <c r="JE288" s="233"/>
      <c r="JF288" s="233"/>
      <c r="JG288" s="233"/>
      <c r="JH288" s="233"/>
      <c r="JI288" s="233"/>
      <c r="JJ288" s="233"/>
      <c r="JK288" s="233"/>
      <c r="JL288" s="233"/>
      <c r="JM288" s="233"/>
      <c r="JN288" s="233"/>
      <c r="JO288" s="233"/>
      <c r="JP288" s="233"/>
      <c r="JQ288" s="233"/>
      <c r="JR288" s="233"/>
      <c r="JS288" s="233"/>
      <c r="JT288" s="233"/>
      <c r="JU288" s="233"/>
      <c r="JV288" s="233"/>
      <c r="JW288" s="233"/>
      <c r="JX288" s="233"/>
      <c r="JY288" s="233"/>
      <c r="JZ288" s="233"/>
      <c r="KA288" s="233"/>
      <c r="KB288" s="233"/>
      <c r="KC288" s="233"/>
      <c r="KD288" s="233"/>
      <c r="KE288" s="233"/>
      <c r="KF288" s="233"/>
      <c r="KG288" s="233"/>
      <c r="KH288" s="233"/>
      <c r="KI288" s="233"/>
      <c r="KJ288" s="233"/>
      <c r="KK288" s="233"/>
      <c r="KL288" s="233"/>
      <c r="KM288" s="233"/>
      <c r="KN288" s="233"/>
      <c r="KO288" s="233"/>
      <c r="KP288" s="233"/>
      <c r="KQ288" s="233"/>
      <c r="KR288" s="233"/>
      <c r="KS288" s="233"/>
      <c r="KT288" s="233"/>
      <c r="KU288" s="233"/>
      <c r="KV288" s="233"/>
      <c r="KW288" s="233"/>
      <c r="KX288" s="233"/>
      <c r="KY288" s="233"/>
      <c r="KZ288" s="233"/>
      <c r="LA288" s="233"/>
      <c r="LB288" s="233"/>
      <c r="LC288" s="233"/>
      <c r="LD288" s="233"/>
      <c r="LE288" s="233"/>
      <c r="LF288" s="233"/>
      <c r="LG288" s="233"/>
      <c r="LH288" s="233"/>
      <c r="LI288" s="233"/>
      <c r="LJ288" s="233"/>
      <c r="LK288" s="233"/>
      <c r="LL288" s="233"/>
      <c r="LM288" s="233"/>
      <c r="LN288" s="233"/>
      <c r="LO288" s="233"/>
      <c r="LP288" s="233"/>
      <c r="LQ288" s="233"/>
      <c r="LR288" s="233"/>
      <c r="LS288" s="233"/>
      <c r="LT288" s="233"/>
      <c r="LU288" s="233"/>
      <c r="LV288" s="233"/>
      <c r="LW288" s="233"/>
      <c r="LX288" s="233"/>
      <c r="LY288" s="233"/>
      <c r="LZ288" s="233"/>
      <c r="MA288" s="233"/>
      <c r="MB288" s="233"/>
      <c r="MC288" s="233"/>
      <c r="MD288" s="233"/>
      <c r="ME288" s="233"/>
      <c r="MF288" s="233"/>
      <c r="MG288" s="233"/>
      <c r="MH288" s="233"/>
      <c r="MI288" s="233"/>
      <c r="MJ288" s="233"/>
      <c r="MK288" s="233"/>
      <c r="ML288" s="233"/>
      <c r="MM288" s="233"/>
      <c r="MN288" s="233"/>
      <c r="MO288" s="233"/>
      <c r="MP288" s="233"/>
      <c r="MQ288" s="233"/>
      <c r="MR288" s="233"/>
      <c r="MS288" s="233"/>
      <c r="MT288" s="233"/>
      <c r="MU288" s="233"/>
      <c r="MV288" s="233"/>
      <c r="MW288" s="233"/>
      <c r="MX288" s="233"/>
      <c r="MY288" s="233"/>
      <c r="MZ288" s="233"/>
      <c r="NA288" s="233"/>
      <c r="NB288" s="233"/>
      <c r="NC288" s="233"/>
      <c r="ND288" s="233"/>
      <c r="NE288" s="233"/>
      <c r="NF288" s="233"/>
      <c r="NG288" s="233"/>
      <c r="NH288" s="233"/>
      <c r="NI288" s="233"/>
      <c r="NJ288" s="233"/>
      <c r="NK288" s="233"/>
      <c r="NL288" s="233"/>
      <c r="NM288" s="233"/>
      <c r="NN288" s="233"/>
      <c r="NO288" s="233"/>
      <c r="NP288" s="233"/>
      <c r="NQ288" s="233"/>
      <c r="NR288" s="233"/>
      <c r="NS288" s="233"/>
      <c r="NT288" s="233"/>
      <c r="NU288" s="233"/>
      <c r="NV288" s="233"/>
      <c r="NW288" s="233"/>
      <c r="NX288" s="233"/>
      <c r="NY288" s="233"/>
      <c r="NZ288" s="233"/>
      <c r="OA288" s="233"/>
      <c r="OB288" s="233"/>
      <c r="OC288" s="233"/>
      <c r="OD288" s="233"/>
      <c r="OE288" s="233"/>
      <c r="OF288" s="233"/>
      <c r="OG288" s="233"/>
      <c r="OH288" s="233"/>
      <c r="OI288" s="233"/>
      <c r="OJ288" s="233"/>
      <c r="OK288" s="233"/>
      <c r="OL288" s="233"/>
      <c r="OM288" s="233"/>
      <c r="ON288" s="233"/>
      <c r="OO288" s="233"/>
      <c r="OP288" s="233"/>
      <c r="OQ288" s="233"/>
      <c r="OR288" s="233"/>
      <c r="OS288" s="233"/>
      <c r="OT288" s="233"/>
      <c r="OU288" s="233"/>
      <c r="OV288" s="233"/>
      <c r="OW288" s="233"/>
      <c r="OX288" s="233"/>
      <c r="OY288" s="233"/>
      <c r="OZ288" s="233"/>
      <c r="PA288" s="233"/>
      <c r="PB288" s="233"/>
      <c r="PC288" s="233"/>
      <c r="PD288" s="233"/>
      <c r="PE288" s="233"/>
      <c r="PF288" s="233"/>
      <c r="PG288" s="233"/>
      <c r="PH288" s="233"/>
      <c r="PI288" s="233"/>
      <c r="PJ288" s="233"/>
      <c r="PK288" s="233"/>
      <c r="PL288" s="233"/>
      <c r="PM288" s="233"/>
      <c r="PN288" s="233"/>
      <c r="PO288" s="233"/>
      <c r="PP288" s="233"/>
      <c r="PQ288" s="233"/>
      <c r="PR288" s="233"/>
      <c r="PS288" s="233"/>
      <c r="PT288" s="233"/>
      <c r="PU288" s="233"/>
      <c r="PV288" s="233"/>
      <c r="PW288" s="233"/>
      <c r="PX288" s="233"/>
      <c r="PY288" s="233"/>
      <c r="PZ288" s="233"/>
      <c r="QA288" s="233"/>
      <c r="QB288" s="233"/>
      <c r="QC288" s="233"/>
      <c r="QD288" s="233"/>
      <c r="QE288" s="233"/>
      <c r="QF288" s="233"/>
      <c r="QG288" s="233"/>
      <c r="QH288" s="233"/>
      <c r="QI288" s="233"/>
      <c r="QJ288" s="233"/>
      <c r="QK288" s="233"/>
      <c r="QL288" s="233"/>
      <c r="QM288" s="233"/>
      <c r="QN288" s="233"/>
      <c r="QO288" s="233"/>
      <c r="QP288" s="233"/>
      <c r="QQ288" s="233"/>
      <c r="QR288" s="233"/>
      <c r="QS288" s="233"/>
      <c r="QT288" s="233"/>
      <c r="QU288" s="233"/>
      <c r="QV288" s="233"/>
      <c r="QW288" s="233"/>
      <c r="QX288" s="233"/>
      <c r="QY288" s="233"/>
      <c r="QZ288" s="233"/>
      <c r="RA288" s="233"/>
      <c r="RB288" s="233"/>
      <c r="RC288" s="233"/>
      <c r="RD288" s="233"/>
      <c r="RE288" s="233"/>
      <c r="RF288" s="233"/>
      <c r="RG288" s="233"/>
      <c r="RH288" s="233"/>
      <c r="RI288" s="233"/>
      <c r="RJ288" s="233"/>
      <c r="RK288" s="233"/>
      <c r="RL288" s="233"/>
      <c r="RM288" s="233"/>
      <c r="RN288" s="233"/>
      <c r="RO288" s="233"/>
      <c r="RP288" s="233"/>
      <c r="RQ288" s="233"/>
      <c r="RR288" s="233"/>
      <c r="RS288" s="233"/>
      <c r="RT288" s="233"/>
      <c r="RU288" s="233"/>
      <c r="RV288" s="233"/>
      <c r="RW288" s="233"/>
      <c r="RX288" s="233"/>
      <c r="RY288" s="233"/>
      <c r="RZ288" s="233"/>
      <c r="SA288" s="233"/>
      <c r="SB288" s="233"/>
      <c r="SC288" s="233"/>
      <c r="SD288" s="233"/>
      <c r="SE288" s="233"/>
      <c r="SF288" s="233"/>
      <c r="SG288" s="233"/>
      <c r="SH288" s="233"/>
      <c r="SI288" s="233"/>
      <c r="SJ288" s="233"/>
      <c r="SK288" s="233"/>
      <c r="SL288" s="233"/>
      <c r="SM288" s="233"/>
      <c r="SN288" s="233"/>
      <c r="SO288" s="233"/>
      <c r="SP288" s="233"/>
      <c r="SQ288" s="233"/>
      <c r="SR288" s="233"/>
      <c r="SS288" s="233"/>
      <c r="ST288" s="233"/>
      <c r="SU288" s="233"/>
      <c r="SV288" s="233"/>
      <c r="SW288" s="233"/>
      <c r="SX288" s="233"/>
      <c r="SY288" s="233"/>
      <c r="SZ288" s="233"/>
      <c r="TA288" s="233"/>
      <c r="TB288" s="233"/>
      <c r="TC288" s="233"/>
      <c r="TD288" s="233"/>
      <c r="TE288" s="233"/>
      <c r="TF288" s="233"/>
      <c r="TG288" s="233"/>
      <c r="TH288" s="233"/>
      <c r="TI288" s="233"/>
      <c r="TJ288" s="233"/>
      <c r="TK288" s="233"/>
      <c r="TL288" s="233"/>
      <c r="TM288" s="233"/>
      <c r="TN288" s="233"/>
      <c r="TO288" s="233"/>
      <c r="TP288" s="233"/>
      <c r="TQ288" s="233"/>
      <c r="TR288" s="233"/>
      <c r="TS288" s="233"/>
      <c r="TT288" s="233"/>
      <c r="TU288" s="233"/>
      <c r="TV288" s="233"/>
      <c r="TW288" s="233"/>
      <c r="TX288" s="233"/>
      <c r="TY288" s="233"/>
      <c r="TZ288" s="233"/>
      <c r="UA288" s="233"/>
      <c r="UB288" s="233"/>
      <c r="UC288" s="233"/>
      <c r="UD288" s="233"/>
      <c r="UE288" s="233"/>
      <c r="UF288" s="233"/>
      <c r="UG288" s="233"/>
      <c r="UH288" s="233"/>
      <c r="UI288" s="233"/>
      <c r="UJ288" s="233"/>
      <c r="UK288" s="233"/>
      <c r="UL288" s="233"/>
      <c r="UM288" s="233"/>
      <c r="UN288" s="233"/>
      <c r="UO288" s="233"/>
      <c r="UP288" s="233"/>
      <c r="UQ288" s="233"/>
      <c r="UR288" s="233"/>
      <c r="US288" s="233"/>
      <c r="UT288" s="233"/>
      <c r="UU288" s="233"/>
      <c r="UV288" s="233"/>
      <c r="UW288" s="233"/>
      <c r="UX288" s="233"/>
      <c r="UY288" s="233"/>
      <c r="UZ288" s="233"/>
      <c r="VA288" s="233"/>
      <c r="VB288" s="233"/>
      <c r="VC288" s="233"/>
      <c r="VD288" s="233"/>
      <c r="VE288" s="233"/>
      <c r="VF288" s="233"/>
      <c r="VG288" s="233"/>
      <c r="VH288" s="233"/>
      <c r="VI288" s="233"/>
      <c r="VJ288" s="233"/>
      <c r="VK288" s="233"/>
      <c r="VL288" s="233"/>
      <c r="VM288" s="233"/>
      <c r="VN288" s="233"/>
      <c r="VO288" s="233"/>
      <c r="VP288" s="233"/>
      <c r="VQ288" s="233"/>
      <c r="VR288" s="233"/>
      <c r="VS288" s="233"/>
      <c r="VT288" s="233"/>
      <c r="VU288" s="233"/>
      <c r="VV288" s="233"/>
      <c r="VW288" s="233"/>
      <c r="VX288" s="233"/>
      <c r="VY288" s="233"/>
      <c r="VZ288" s="233"/>
      <c r="WA288" s="233"/>
      <c r="WB288" s="233"/>
      <c r="WC288" s="233"/>
      <c r="WD288" s="233"/>
      <c r="WE288" s="233"/>
      <c r="WF288" s="233"/>
      <c r="WG288" s="233"/>
      <c r="WH288" s="233"/>
      <c r="WI288" s="233"/>
      <c r="WJ288" s="233"/>
      <c r="WK288" s="233"/>
      <c r="WL288" s="233"/>
      <c r="WM288" s="233"/>
      <c r="WN288" s="233"/>
      <c r="WO288" s="233"/>
      <c r="WP288" s="233"/>
      <c r="WQ288" s="233"/>
      <c r="WR288" s="233"/>
      <c r="WS288" s="233"/>
      <c r="WT288" s="233"/>
      <c r="WU288" s="233"/>
      <c r="WV288" s="233"/>
      <c r="WW288" s="233"/>
      <c r="WX288" s="233"/>
      <c r="WY288" s="233"/>
      <c r="WZ288" s="233"/>
      <c r="XA288" s="233"/>
      <c r="XB288" s="233"/>
      <c r="XC288" s="233"/>
      <c r="XD288" s="233"/>
      <c r="XE288" s="233"/>
      <c r="XF288" s="233"/>
      <c r="XG288" s="233"/>
      <c r="XH288" s="233"/>
      <c r="XI288" s="233"/>
      <c r="XJ288" s="233"/>
      <c r="XK288" s="233"/>
      <c r="XL288" s="233"/>
      <c r="XM288" s="233"/>
      <c r="XN288" s="233"/>
      <c r="XO288" s="233"/>
      <c r="XP288" s="233"/>
      <c r="XQ288" s="233"/>
      <c r="XR288" s="233"/>
      <c r="XS288" s="233"/>
      <c r="XT288" s="233"/>
      <c r="XU288" s="233"/>
      <c r="XV288" s="233"/>
      <c r="XW288" s="233"/>
      <c r="XX288" s="233"/>
      <c r="XY288" s="233"/>
      <c r="XZ288" s="233"/>
      <c r="YA288" s="233"/>
      <c r="YB288" s="233"/>
      <c r="YC288" s="233"/>
      <c r="YD288" s="233"/>
      <c r="YE288" s="233"/>
      <c r="YF288" s="233"/>
      <c r="YG288" s="233"/>
      <c r="YH288" s="233"/>
      <c r="YI288" s="233"/>
      <c r="YJ288" s="233"/>
      <c r="YK288" s="233"/>
      <c r="YL288" s="233"/>
      <c r="YM288" s="233"/>
      <c r="YN288" s="233"/>
      <c r="YO288" s="233"/>
      <c r="YP288" s="233"/>
      <c r="YQ288" s="233"/>
      <c r="YR288" s="233"/>
      <c r="YS288" s="233"/>
      <c r="YT288" s="233"/>
      <c r="YU288" s="233"/>
      <c r="YV288" s="233"/>
      <c r="YW288" s="233"/>
      <c r="YX288" s="233"/>
      <c r="YY288" s="233"/>
      <c r="YZ288" s="233"/>
      <c r="ZA288" s="233"/>
      <c r="ZB288" s="233"/>
      <c r="ZC288" s="233"/>
      <c r="ZD288" s="233"/>
      <c r="ZE288" s="233"/>
      <c r="ZF288" s="233"/>
      <c r="ZG288" s="233"/>
      <c r="ZH288" s="233"/>
      <c r="ZI288" s="233"/>
      <c r="ZJ288" s="233"/>
      <c r="ZK288" s="233"/>
      <c r="ZL288" s="233"/>
      <c r="ZM288" s="233"/>
      <c r="ZN288" s="233"/>
      <c r="ZO288" s="233"/>
      <c r="ZP288" s="233"/>
      <c r="ZQ288" s="233"/>
      <c r="ZR288" s="233"/>
      <c r="ZS288" s="233"/>
      <c r="ZT288" s="233"/>
      <c r="ZU288" s="233"/>
      <c r="ZV288" s="233"/>
      <c r="ZW288" s="233"/>
      <c r="ZX288" s="233"/>
      <c r="ZY288" s="233"/>
      <c r="ZZ288" s="233"/>
      <c r="AAA288" s="233"/>
      <c r="AAB288" s="233"/>
      <c r="AAC288" s="233"/>
      <c r="AAD288" s="233"/>
      <c r="AAE288" s="233"/>
      <c r="AAF288" s="233"/>
      <c r="AAG288" s="233"/>
      <c r="AAH288" s="233"/>
      <c r="AAI288" s="233"/>
      <c r="AAJ288" s="233"/>
      <c r="AAK288" s="233"/>
      <c r="AAL288" s="233"/>
      <c r="AAM288" s="233"/>
      <c r="AAN288" s="233"/>
      <c r="AAO288" s="233"/>
      <c r="AAP288" s="233"/>
      <c r="AAQ288" s="233"/>
      <c r="AAR288" s="233"/>
      <c r="AAS288" s="233"/>
      <c r="AAT288" s="233"/>
      <c r="AAU288" s="233"/>
      <c r="AAV288" s="233"/>
      <c r="AAW288" s="233"/>
      <c r="AAX288" s="233"/>
      <c r="AAY288" s="233"/>
      <c r="AAZ288" s="233"/>
      <c r="ABA288" s="233"/>
      <c r="ABB288" s="233"/>
      <c r="ABC288" s="233"/>
      <c r="ABD288" s="233"/>
      <c r="ABE288" s="233"/>
      <c r="ABF288" s="233"/>
      <c r="ABG288" s="233"/>
      <c r="ABH288" s="233"/>
      <c r="ABI288" s="233"/>
      <c r="ABJ288" s="233"/>
      <c r="ABK288" s="233"/>
      <c r="ABL288" s="233"/>
      <c r="ABM288" s="233"/>
      <c r="ABN288" s="233"/>
      <c r="ABO288" s="233"/>
      <c r="ABP288" s="233"/>
      <c r="ABQ288" s="233"/>
      <c r="ABR288" s="233"/>
      <c r="ABS288" s="233"/>
      <c r="ABT288" s="233"/>
      <c r="ABU288" s="233"/>
      <c r="ABV288" s="233"/>
      <c r="ABW288" s="233"/>
      <c r="ABX288" s="233"/>
      <c r="ABY288" s="233"/>
      <c r="ABZ288" s="233"/>
      <c r="ACA288" s="233"/>
      <c r="ACB288" s="233"/>
      <c r="ACC288" s="233"/>
      <c r="ACD288" s="233"/>
      <c r="ACE288" s="233"/>
      <c r="ACF288" s="233"/>
      <c r="ACG288" s="233"/>
      <c r="ACH288" s="233"/>
      <c r="ACI288" s="233"/>
      <c r="ACJ288" s="233"/>
      <c r="ACK288" s="233"/>
      <c r="ACL288" s="233"/>
      <c r="ACM288" s="233"/>
      <c r="ACN288" s="233"/>
      <c r="ACO288" s="233"/>
      <c r="ACP288" s="233"/>
      <c r="ACQ288" s="233"/>
      <c r="ACR288" s="233"/>
      <c r="ACS288" s="233"/>
      <c r="ACT288" s="233"/>
      <c r="ACU288" s="233"/>
      <c r="ACV288" s="233"/>
      <c r="ACW288" s="233"/>
      <c r="ACX288" s="233"/>
      <c r="ACY288" s="233"/>
      <c r="ACZ288" s="233"/>
      <c r="ADA288" s="233"/>
      <c r="ADB288" s="233"/>
      <c r="ADC288" s="233"/>
      <c r="ADD288" s="233"/>
      <c r="ADE288" s="233"/>
      <c r="ADF288" s="233"/>
      <c r="ADG288" s="233"/>
      <c r="ADH288" s="233"/>
      <c r="ADI288" s="233"/>
      <c r="ADJ288" s="233"/>
      <c r="ADK288" s="233"/>
      <c r="ADL288" s="233"/>
      <c r="ADM288" s="233"/>
      <c r="ADN288" s="233"/>
      <c r="ADO288" s="233"/>
      <c r="ADP288" s="233"/>
      <c r="ADQ288" s="233"/>
      <c r="ADR288" s="233"/>
      <c r="ADS288" s="233"/>
      <c r="ADT288" s="233"/>
      <c r="ADU288" s="233"/>
      <c r="ADV288" s="233"/>
      <c r="ADW288" s="233"/>
      <c r="ADX288" s="233"/>
      <c r="ADY288" s="233"/>
      <c r="ADZ288" s="233"/>
      <c r="AEA288" s="233"/>
      <c r="AEB288" s="233"/>
      <c r="AEC288" s="233"/>
      <c r="AED288" s="233"/>
      <c r="AEE288" s="233"/>
      <c r="AEF288" s="233"/>
      <c r="AEG288" s="233"/>
      <c r="AEH288" s="233"/>
      <c r="AEI288" s="233"/>
      <c r="AEJ288" s="233"/>
      <c r="AEK288" s="233"/>
      <c r="AEL288" s="233"/>
      <c r="AEM288" s="233"/>
      <c r="AEN288" s="233"/>
      <c r="AEO288" s="233"/>
      <c r="AEP288" s="233"/>
      <c r="AEQ288" s="233"/>
      <c r="AER288" s="233"/>
      <c r="AES288" s="233"/>
      <c r="AET288" s="233"/>
      <c r="AEU288" s="233"/>
      <c r="AEV288" s="233"/>
      <c r="AEW288" s="233"/>
      <c r="AEX288" s="233"/>
      <c r="AEY288" s="233"/>
      <c r="AEZ288" s="233"/>
      <c r="AFA288" s="233"/>
      <c r="AFB288" s="233"/>
      <c r="AFC288" s="233"/>
      <c r="AFD288" s="233"/>
      <c r="AFE288" s="233"/>
      <c r="AFF288" s="233"/>
      <c r="AFG288" s="233"/>
      <c r="AFH288" s="233"/>
      <c r="AFI288" s="233"/>
      <c r="AFJ288" s="233"/>
      <c r="AFK288" s="233"/>
      <c r="AFL288" s="233"/>
      <c r="AFM288" s="233"/>
      <c r="AFN288" s="233"/>
      <c r="AFO288" s="233"/>
      <c r="AFP288" s="233"/>
      <c r="AFQ288" s="233"/>
      <c r="AFR288" s="233"/>
      <c r="AFS288" s="233"/>
      <c r="AFT288" s="233"/>
      <c r="AFU288" s="233"/>
      <c r="AFV288" s="233"/>
      <c r="AFW288" s="233"/>
      <c r="AFX288" s="233"/>
      <c r="AFY288" s="233"/>
      <c r="AFZ288" s="233"/>
      <c r="AGA288" s="233"/>
      <c r="AGB288" s="233"/>
      <c r="AGC288" s="233"/>
      <c r="AGD288" s="233"/>
      <c r="AGE288" s="233"/>
      <c r="AGF288" s="233"/>
      <c r="AGG288" s="233"/>
      <c r="AGH288" s="233"/>
      <c r="AGI288" s="233"/>
      <c r="AGJ288" s="233"/>
      <c r="AGK288" s="233"/>
      <c r="AGL288" s="233"/>
      <c r="AGM288" s="233"/>
      <c r="AGN288" s="233"/>
      <c r="AGO288" s="233"/>
      <c r="AGP288" s="233"/>
      <c r="AGQ288" s="233"/>
      <c r="AGR288" s="233"/>
      <c r="AGS288" s="233"/>
      <c r="AGT288" s="233"/>
      <c r="AGU288" s="233"/>
      <c r="AGV288" s="233"/>
      <c r="AGW288" s="233"/>
      <c r="AGX288" s="233"/>
      <c r="AGY288" s="233"/>
      <c r="AGZ288" s="233"/>
      <c r="AHA288" s="233"/>
      <c r="AHB288" s="233"/>
      <c r="AHC288" s="233"/>
      <c r="AHD288" s="233"/>
      <c r="AHE288" s="233"/>
      <c r="AHF288" s="233"/>
      <c r="AHG288" s="233"/>
      <c r="AHH288" s="233"/>
      <c r="AHI288" s="233"/>
      <c r="AHJ288" s="233"/>
      <c r="AHK288" s="233"/>
      <c r="AHL288" s="233"/>
      <c r="AHM288" s="233"/>
      <c r="AHN288" s="233"/>
      <c r="AHO288" s="233"/>
      <c r="AHP288" s="233"/>
      <c r="AHQ288" s="233"/>
      <c r="AHR288" s="233"/>
      <c r="AHS288" s="233"/>
      <c r="AHT288" s="233"/>
      <c r="AHU288" s="233"/>
      <c r="AHV288" s="233"/>
      <c r="AHW288" s="233"/>
      <c r="AHX288" s="233"/>
      <c r="AHY288" s="233"/>
      <c r="AHZ288" s="233"/>
      <c r="AIA288" s="233"/>
      <c r="AIB288" s="233"/>
      <c r="AIC288" s="233"/>
      <c r="AID288" s="233"/>
      <c r="AIE288" s="233"/>
      <c r="AIF288" s="233"/>
      <c r="AIG288" s="233"/>
      <c r="AIH288" s="233"/>
      <c r="AII288" s="233"/>
      <c r="AIJ288" s="233"/>
      <c r="AIK288" s="233"/>
      <c r="AIL288" s="233"/>
      <c r="AIM288" s="233"/>
      <c r="AIN288" s="233"/>
      <c r="AIO288" s="233"/>
      <c r="AIP288" s="233"/>
      <c r="AIQ288" s="233"/>
      <c r="AIR288" s="233"/>
      <c r="AIS288" s="233"/>
      <c r="AIT288" s="233"/>
      <c r="AIU288" s="233"/>
      <c r="AIV288" s="233"/>
      <c r="AIW288" s="233"/>
      <c r="AIX288" s="233"/>
      <c r="AIY288" s="233"/>
      <c r="AIZ288" s="233"/>
      <c r="AJA288" s="233"/>
      <c r="AJB288" s="233"/>
      <c r="AJC288" s="233"/>
      <c r="AJD288" s="233"/>
      <c r="AJE288" s="233"/>
      <c r="AJF288" s="233"/>
      <c r="AJG288" s="233"/>
      <c r="AJH288" s="233"/>
      <c r="AJI288" s="233"/>
      <c r="AJJ288" s="233"/>
      <c r="AJK288" s="233"/>
      <c r="AJL288" s="233"/>
      <c r="AJM288" s="233"/>
      <c r="AJN288" s="233"/>
      <c r="AJO288" s="233"/>
      <c r="AJP288" s="233"/>
      <c r="AJQ288" s="233"/>
      <c r="AJR288" s="233"/>
      <c r="AJS288" s="233"/>
      <c r="AJT288" s="233"/>
      <c r="AJU288" s="233"/>
      <c r="AJV288" s="233"/>
      <c r="AJW288" s="233"/>
      <c r="AJX288" s="233"/>
      <c r="AJY288" s="233"/>
      <c r="AJZ288" s="233"/>
      <c r="AKA288" s="233"/>
      <c r="AKB288" s="233"/>
      <c r="AKC288" s="233"/>
      <c r="AKD288" s="233"/>
      <c r="AKE288" s="233"/>
      <c r="AKF288" s="233"/>
      <c r="AKG288" s="233"/>
      <c r="AKH288" s="233"/>
      <c r="AKI288" s="233"/>
      <c r="AKJ288" s="233"/>
      <c r="AKK288" s="233"/>
      <c r="AKL288" s="233"/>
      <c r="AKM288" s="233"/>
      <c r="AKN288" s="233"/>
      <c r="AKO288" s="233"/>
      <c r="AKP288" s="233"/>
      <c r="AKQ288" s="233"/>
      <c r="AKR288" s="233"/>
      <c r="AKS288" s="233"/>
      <c r="AKT288" s="233"/>
      <c r="AKU288" s="233"/>
      <c r="AKV288" s="233"/>
      <c r="AKW288" s="233"/>
      <c r="AKX288" s="233"/>
      <c r="AKY288" s="233"/>
      <c r="AKZ288" s="233"/>
      <c r="ALA288" s="233"/>
      <c r="ALB288" s="233"/>
      <c r="ALC288" s="233"/>
      <c r="ALD288" s="233"/>
      <c r="ALE288" s="233"/>
      <c r="ALF288" s="233"/>
      <c r="ALG288" s="233"/>
      <c r="ALH288" s="233"/>
      <c r="ALI288" s="233"/>
      <c r="ALJ288" s="233"/>
      <c r="ALK288" s="233"/>
      <c r="ALL288" s="233"/>
      <c r="ALM288" s="233"/>
      <c r="ALN288" s="233"/>
      <c r="ALO288" s="233"/>
      <c r="ALP288" s="233"/>
      <c r="ALQ288" s="233"/>
      <c r="ALR288" s="233"/>
      <c r="ALS288" s="233"/>
      <c r="ALT288" s="233"/>
      <c r="ALU288" s="233"/>
      <c r="ALV288" s="233"/>
      <c r="ALW288" s="233"/>
      <c r="ALX288" s="233"/>
      <c r="ALY288" s="233"/>
      <c r="ALZ288" s="233"/>
      <c r="AMA288" s="233"/>
      <c r="AMB288" s="233"/>
      <c r="AMC288" s="233"/>
      <c r="AMD288" s="233"/>
      <c r="AME288" s="233"/>
      <c r="AMF288" s="233"/>
      <c r="AMG288" s="233"/>
      <c r="AMH288" s="233"/>
      <c r="AMI288" s="233"/>
      <c r="AMJ288" s="233"/>
      <c r="AMK288" s="233"/>
      <c r="AML288" s="233"/>
      <c r="AMM288" s="233"/>
      <c r="AMN288" s="233"/>
    </row>
    <row r="289" spans="1:1028" s="234" customFormat="1" ht="15.6" customHeight="1" x14ac:dyDescent="0.2">
      <c r="A289" s="526" t="s">
        <v>706</v>
      </c>
      <c r="B289" s="783"/>
      <c r="C289" s="783"/>
      <c r="D289" s="527" t="s">
        <v>650</v>
      </c>
      <c r="E289" s="528"/>
      <c r="F289" s="529"/>
      <c r="G289" s="530"/>
      <c r="H289" s="531"/>
      <c r="I289" s="532"/>
      <c r="J289" s="499"/>
      <c r="K289" s="233"/>
      <c r="L289" s="233"/>
      <c r="M289" s="233"/>
      <c r="N289" s="233"/>
      <c r="O289" s="233"/>
      <c r="P289" s="233"/>
      <c r="Q289" s="233"/>
      <c r="R289" s="233"/>
      <c r="S289" s="233"/>
      <c r="T289" s="233"/>
      <c r="U289" s="233"/>
      <c r="V289" s="233"/>
      <c r="W289" s="233"/>
      <c r="X289" s="233"/>
      <c r="Y289" s="233"/>
      <c r="Z289" s="233"/>
      <c r="AA289" s="233"/>
      <c r="AB289" s="233"/>
      <c r="AC289" s="233"/>
      <c r="AD289" s="233"/>
      <c r="AE289" s="233"/>
      <c r="AF289" s="233"/>
      <c r="AG289" s="233"/>
      <c r="AH289" s="233"/>
      <c r="AI289" s="233"/>
      <c r="AJ289" s="233"/>
      <c r="AK289" s="233"/>
      <c r="AL289" s="233"/>
      <c r="AM289" s="233"/>
      <c r="AN289" s="233"/>
      <c r="AO289" s="233"/>
      <c r="AP289" s="233"/>
      <c r="AQ289" s="233"/>
      <c r="AR289" s="233"/>
      <c r="AS289" s="233"/>
      <c r="AT289" s="233"/>
      <c r="AU289" s="233"/>
      <c r="AV289" s="233"/>
      <c r="AW289" s="233"/>
      <c r="AX289" s="233"/>
      <c r="AY289" s="233"/>
      <c r="AZ289" s="233"/>
      <c r="BA289" s="233"/>
      <c r="BB289" s="233"/>
      <c r="BC289" s="233"/>
      <c r="BD289" s="233"/>
      <c r="BE289" s="233"/>
      <c r="BF289" s="233"/>
      <c r="BG289" s="233"/>
      <c r="BH289" s="233"/>
      <c r="BI289" s="233"/>
      <c r="BJ289" s="233"/>
      <c r="BK289" s="233"/>
      <c r="BL289" s="233"/>
      <c r="BM289" s="233"/>
      <c r="BN289" s="233"/>
      <c r="BO289" s="233"/>
      <c r="BP289" s="233"/>
      <c r="BQ289" s="233"/>
      <c r="BR289" s="233"/>
      <c r="BS289" s="233"/>
      <c r="BT289" s="233"/>
      <c r="BU289" s="233"/>
      <c r="BV289" s="233"/>
      <c r="BW289" s="233"/>
      <c r="BX289" s="233"/>
      <c r="BY289" s="233"/>
      <c r="BZ289" s="233"/>
      <c r="CA289" s="233"/>
      <c r="CB289" s="233"/>
      <c r="CC289" s="233"/>
      <c r="CD289" s="233"/>
      <c r="CE289" s="233"/>
      <c r="CF289" s="233"/>
      <c r="CG289" s="233"/>
      <c r="CH289" s="233"/>
      <c r="CI289" s="233"/>
      <c r="CJ289" s="233"/>
      <c r="CK289" s="233"/>
      <c r="CL289" s="233"/>
      <c r="CM289" s="233"/>
      <c r="CN289" s="233"/>
      <c r="CO289" s="233"/>
      <c r="CP289" s="233"/>
      <c r="CQ289" s="233"/>
      <c r="CR289" s="233"/>
      <c r="CS289" s="233"/>
      <c r="CT289" s="233"/>
      <c r="CU289" s="233"/>
      <c r="CV289" s="233"/>
      <c r="CW289" s="233"/>
      <c r="CX289" s="233"/>
      <c r="CY289" s="233"/>
      <c r="CZ289" s="233"/>
      <c r="DA289" s="233"/>
      <c r="DB289" s="233"/>
      <c r="DC289" s="233"/>
      <c r="DD289" s="233"/>
      <c r="DE289" s="233"/>
      <c r="DF289" s="233"/>
      <c r="DG289" s="233"/>
      <c r="DH289" s="233"/>
      <c r="DI289" s="233"/>
      <c r="DJ289" s="233"/>
      <c r="DK289" s="233"/>
      <c r="DL289" s="233"/>
      <c r="DM289" s="233"/>
      <c r="DN289" s="233"/>
      <c r="DO289" s="233"/>
      <c r="DP289" s="233"/>
      <c r="DQ289" s="233"/>
      <c r="DR289" s="233"/>
      <c r="DS289" s="233"/>
      <c r="DT289" s="233"/>
      <c r="DU289" s="233"/>
      <c r="DV289" s="233"/>
      <c r="DW289" s="233"/>
      <c r="DX289" s="233"/>
      <c r="DY289" s="233"/>
      <c r="DZ289" s="233"/>
      <c r="EA289" s="233"/>
      <c r="EB289" s="233"/>
      <c r="EC289" s="233"/>
      <c r="ED289" s="233"/>
      <c r="EE289" s="233"/>
      <c r="EF289" s="233"/>
      <c r="EG289" s="233"/>
      <c r="EH289" s="233"/>
      <c r="EI289" s="233"/>
      <c r="EJ289" s="233"/>
      <c r="EK289" s="233"/>
      <c r="EL289" s="233"/>
      <c r="EM289" s="233"/>
      <c r="EN289" s="233"/>
      <c r="EO289" s="233"/>
      <c r="EP289" s="233"/>
      <c r="EQ289" s="233"/>
      <c r="ER289" s="233"/>
      <c r="ES289" s="233"/>
      <c r="ET289" s="233"/>
      <c r="EU289" s="233"/>
      <c r="EV289" s="233"/>
      <c r="EW289" s="233"/>
      <c r="EX289" s="233"/>
      <c r="EY289" s="233"/>
      <c r="EZ289" s="233"/>
      <c r="FA289" s="233"/>
      <c r="FB289" s="233"/>
      <c r="FC289" s="233"/>
      <c r="FD289" s="233"/>
      <c r="FE289" s="233"/>
      <c r="FF289" s="233"/>
      <c r="FG289" s="233"/>
      <c r="FH289" s="233"/>
      <c r="FI289" s="233"/>
      <c r="FJ289" s="233"/>
      <c r="FK289" s="233"/>
      <c r="FL289" s="233"/>
      <c r="FM289" s="233"/>
      <c r="FN289" s="233"/>
      <c r="FO289" s="233"/>
      <c r="FP289" s="233"/>
      <c r="FQ289" s="233"/>
      <c r="FR289" s="233"/>
      <c r="FS289" s="233"/>
      <c r="FT289" s="233"/>
      <c r="FU289" s="233"/>
      <c r="FV289" s="233"/>
      <c r="FW289" s="233"/>
      <c r="FX289" s="233"/>
      <c r="FY289" s="233"/>
      <c r="FZ289" s="233"/>
      <c r="GA289" s="233"/>
      <c r="GB289" s="233"/>
      <c r="GC289" s="233"/>
      <c r="GD289" s="233"/>
      <c r="GE289" s="233"/>
      <c r="GF289" s="233"/>
      <c r="GG289" s="233"/>
      <c r="GH289" s="233"/>
      <c r="GI289" s="233"/>
      <c r="GJ289" s="233"/>
      <c r="GK289" s="461"/>
      <c r="GL289" s="461"/>
      <c r="GM289" s="461"/>
      <c r="GN289" s="461"/>
      <c r="GO289" s="461"/>
      <c r="GP289" s="461"/>
      <c r="GQ289" s="461"/>
      <c r="GR289" s="461"/>
      <c r="GS289" s="461"/>
      <c r="GT289" s="461"/>
      <c r="GU289" s="461"/>
      <c r="GV289" s="461"/>
      <c r="GW289" s="461"/>
      <c r="GX289" s="461"/>
      <c r="GY289" s="461"/>
      <c r="GZ289" s="461"/>
      <c r="HA289" s="461"/>
      <c r="HB289" s="461"/>
      <c r="HC289" s="461"/>
      <c r="HD289" s="461"/>
      <c r="HE289" s="461"/>
      <c r="HF289" s="461"/>
      <c r="HG289" s="461"/>
      <c r="HH289" s="461"/>
      <c r="HI289" s="461"/>
      <c r="HJ289" s="461"/>
      <c r="HK289" s="461"/>
      <c r="HL289" s="461"/>
      <c r="HM289" s="461"/>
      <c r="HN289" s="461"/>
      <c r="HO289" s="461"/>
      <c r="HP289" s="461"/>
      <c r="HQ289" s="461"/>
      <c r="HR289" s="461"/>
      <c r="HS289" s="461"/>
      <c r="HT289" s="461"/>
      <c r="HU289" s="461"/>
      <c r="HV289" s="461"/>
      <c r="HW289" s="461"/>
      <c r="HX289" s="461"/>
      <c r="HY289" s="461"/>
      <c r="HZ289" s="461"/>
      <c r="IA289" s="461"/>
      <c r="IB289" s="461"/>
      <c r="IC289" s="461"/>
      <c r="ID289" s="461"/>
      <c r="IE289" s="461"/>
      <c r="IF289" s="461"/>
      <c r="IG289" s="461"/>
      <c r="IH289" s="462"/>
      <c r="II289" s="462"/>
      <c r="IJ289" s="462"/>
      <c r="IK289" s="462"/>
      <c r="IL289" s="462"/>
      <c r="IM289" s="462"/>
      <c r="IN289" s="462"/>
      <c r="IO289" s="462"/>
      <c r="IP289" s="233"/>
      <c r="IQ289" s="233"/>
      <c r="IR289" s="233"/>
      <c r="IS289" s="233"/>
      <c r="IT289" s="233"/>
      <c r="IU289" s="233"/>
      <c r="IV289" s="233"/>
      <c r="IW289" s="233"/>
      <c r="IX289" s="233"/>
      <c r="IY289" s="233"/>
      <c r="IZ289" s="233"/>
      <c r="JA289" s="233"/>
      <c r="JB289" s="233"/>
      <c r="JC289" s="233"/>
      <c r="JD289" s="233"/>
      <c r="JE289" s="233"/>
      <c r="JF289" s="233"/>
      <c r="JG289" s="233"/>
      <c r="JH289" s="233"/>
      <c r="JI289" s="233"/>
      <c r="JJ289" s="233"/>
      <c r="JK289" s="233"/>
      <c r="JL289" s="233"/>
      <c r="JM289" s="233"/>
      <c r="JN289" s="233"/>
      <c r="JO289" s="233"/>
      <c r="JP289" s="233"/>
      <c r="JQ289" s="233"/>
      <c r="JR289" s="233"/>
      <c r="JS289" s="233"/>
      <c r="JT289" s="233"/>
      <c r="JU289" s="233"/>
      <c r="JV289" s="233"/>
      <c r="JW289" s="233"/>
      <c r="JX289" s="233"/>
      <c r="JY289" s="233"/>
      <c r="JZ289" s="233"/>
      <c r="KA289" s="233"/>
      <c r="KB289" s="233"/>
      <c r="KC289" s="233"/>
      <c r="KD289" s="233"/>
      <c r="KE289" s="233"/>
      <c r="KF289" s="233"/>
      <c r="KG289" s="233"/>
      <c r="KH289" s="233"/>
      <c r="KI289" s="233"/>
      <c r="KJ289" s="233"/>
      <c r="KK289" s="233"/>
      <c r="KL289" s="233"/>
      <c r="KM289" s="233"/>
      <c r="KN289" s="233"/>
      <c r="KO289" s="233"/>
      <c r="KP289" s="233"/>
      <c r="KQ289" s="233"/>
      <c r="KR289" s="233"/>
      <c r="KS289" s="233"/>
      <c r="KT289" s="233"/>
      <c r="KU289" s="233"/>
      <c r="KV289" s="233"/>
      <c r="KW289" s="233"/>
      <c r="KX289" s="233"/>
      <c r="KY289" s="233"/>
      <c r="KZ289" s="233"/>
      <c r="LA289" s="233"/>
      <c r="LB289" s="233"/>
      <c r="LC289" s="233"/>
      <c r="LD289" s="233"/>
      <c r="LE289" s="233"/>
      <c r="LF289" s="233"/>
      <c r="LG289" s="233"/>
      <c r="LH289" s="233"/>
      <c r="LI289" s="233"/>
      <c r="LJ289" s="233"/>
      <c r="LK289" s="233"/>
      <c r="LL289" s="233"/>
      <c r="LM289" s="233"/>
      <c r="LN289" s="233"/>
      <c r="LO289" s="233"/>
      <c r="LP289" s="233"/>
      <c r="LQ289" s="233"/>
      <c r="LR289" s="233"/>
      <c r="LS289" s="233"/>
      <c r="LT289" s="233"/>
      <c r="LU289" s="233"/>
      <c r="LV289" s="233"/>
      <c r="LW289" s="233"/>
      <c r="LX289" s="233"/>
      <c r="LY289" s="233"/>
      <c r="LZ289" s="233"/>
      <c r="MA289" s="233"/>
      <c r="MB289" s="233"/>
      <c r="MC289" s="233"/>
      <c r="MD289" s="233"/>
      <c r="ME289" s="233"/>
      <c r="MF289" s="233"/>
      <c r="MG289" s="233"/>
      <c r="MH289" s="233"/>
      <c r="MI289" s="233"/>
      <c r="MJ289" s="233"/>
      <c r="MK289" s="233"/>
      <c r="ML289" s="233"/>
      <c r="MM289" s="233"/>
      <c r="MN289" s="233"/>
      <c r="MO289" s="233"/>
      <c r="MP289" s="233"/>
      <c r="MQ289" s="233"/>
      <c r="MR289" s="233"/>
      <c r="MS289" s="233"/>
      <c r="MT289" s="233"/>
      <c r="MU289" s="233"/>
      <c r="MV289" s="233"/>
      <c r="MW289" s="233"/>
      <c r="MX289" s="233"/>
      <c r="MY289" s="233"/>
      <c r="MZ289" s="233"/>
      <c r="NA289" s="233"/>
      <c r="NB289" s="233"/>
      <c r="NC289" s="233"/>
      <c r="ND289" s="233"/>
      <c r="NE289" s="233"/>
      <c r="NF289" s="233"/>
      <c r="NG289" s="233"/>
      <c r="NH289" s="233"/>
      <c r="NI289" s="233"/>
      <c r="NJ289" s="233"/>
      <c r="NK289" s="233"/>
      <c r="NL289" s="233"/>
      <c r="NM289" s="233"/>
      <c r="NN289" s="233"/>
      <c r="NO289" s="233"/>
      <c r="NP289" s="233"/>
      <c r="NQ289" s="233"/>
      <c r="NR289" s="233"/>
      <c r="NS289" s="233"/>
      <c r="NT289" s="233"/>
      <c r="NU289" s="233"/>
      <c r="NV289" s="233"/>
      <c r="NW289" s="233"/>
      <c r="NX289" s="233"/>
      <c r="NY289" s="233"/>
      <c r="NZ289" s="233"/>
      <c r="OA289" s="233"/>
      <c r="OB289" s="233"/>
      <c r="OC289" s="233"/>
      <c r="OD289" s="233"/>
      <c r="OE289" s="233"/>
      <c r="OF289" s="233"/>
      <c r="OG289" s="233"/>
      <c r="OH289" s="233"/>
      <c r="OI289" s="233"/>
      <c r="OJ289" s="233"/>
      <c r="OK289" s="233"/>
      <c r="OL289" s="233"/>
      <c r="OM289" s="233"/>
      <c r="ON289" s="233"/>
      <c r="OO289" s="233"/>
      <c r="OP289" s="233"/>
      <c r="OQ289" s="233"/>
      <c r="OR289" s="233"/>
      <c r="OS289" s="233"/>
      <c r="OT289" s="233"/>
      <c r="OU289" s="233"/>
      <c r="OV289" s="233"/>
      <c r="OW289" s="233"/>
      <c r="OX289" s="233"/>
      <c r="OY289" s="233"/>
      <c r="OZ289" s="233"/>
      <c r="PA289" s="233"/>
      <c r="PB289" s="233"/>
      <c r="PC289" s="233"/>
      <c r="PD289" s="233"/>
      <c r="PE289" s="233"/>
      <c r="PF289" s="233"/>
      <c r="PG289" s="233"/>
      <c r="PH289" s="233"/>
      <c r="PI289" s="233"/>
      <c r="PJ289" s="233"/>
      <c r="PK289" s="233"/>
      <c r="PL289" s="233"/>
      <c r="PM289" s="233"/>
      <c r="PN289" s="233"/>
      <c r="PO289" s="233"/>
      <c r="PP289" s="233"/>
      <c r="PQ289" s="233"/>
      <c r="PR289" s="233"/>
      <c r="PS289" s="233"/>
      <c r="PT289" s="233"/>
      <c r="PU289" s="233"/>
      <c r="PV289" s="233"/>
      <c r="PW289" s="233"/>
      <c r="PX289" s="233"/>
      <c r="PY289" s="233"/>
      <c r="PZ289" s="233"/>
      <c r="QA289" s="233"/>
      <c r="QB289" s="233"/>
      <c r="QC289" s="233"/>
      <c r="QD289" s="233"/>
      <c r="QE289" s="233"/>
      <c r="QF289" s="233"/>
      <c r="QG289" s="233"/>
      <c r="QH289" s="233"/>
      <c r="QI289" s="233"/>
      <c r="QJ289" s="233"/>
      <c r="QK289" s="233"/>
      <c r="QL289" s="233"/>
      <c r="QM289" s="233"/>
      <c r="QN289" s="233"/>
      <c r="QO289" s="233"/>
      <c r="QP289" s="233"/>
      <c r="QQ289" s="233"/>
      <c r="QR289" s="233"/>
      <c r="QS289" s="233"/>
      <c r="QT289" s="233"/>
      <c r="QU289" s="233"/>
      <c r="QV289" s="233"/>
      <c r="QW289" s="233"/>
      <c r="QX289" s="233"/>
      <c r="QY289" s="233"/>
      <c r="QZ289" s="233"/>
      <c r="RA289" s="233"/>
      <c r="RB289" s="233"/>
      <c r="RC289" s="233"/>
      <c r="RD289" s="233"/>
      <c r="RE289" s="233"/>
      <c r="RF289" s="233"/>
      <c r="RG289" s="233"/>
      <c r="RH289" s="233"/>
      <c r="RI289" s="233"/>
      <c r="RJ289" s="233"/>
      <c r="RK289" s="233"/>
      <c r="RL289" s="233"/>
      <c r="RM289" s="233"/>
      <c r="RN289" s="233"/>
      <c r="RO289" s="233"/>
      <c r="RP289" s="233"/>
      <c r="RQ289" s="233"/>
      <c r="RR289" s="233"/>
      <c r="RS289" s="233"/>
      <c r="RT289" s="233"/>
      <c r="RU289" s="233"/>
      <c r="RV289" s="233"/>
      <c r="RW289" s="233"/>
      <c r="RX289" s="233"/>
      <c r="RY289" s="233"/>
      <c r="RZ289" s="233"/>
      <c r="SA289" s="233"/>
      <c r="SB289" s="233"/>
      <c r="SC289" s="233"/>
      <c r="SD289" s="233"/>
      <c r="SE289" s="233"/>
      <c r="SF289" s="233"/>
      <c r="SG289" s="233"/>
      <c r="SH289" s="233"/>
      <c r="SI289" s="233"/>
      <c r="SJ289" s="233"/>
      <c r="SK289" s="233"/>
      <c r="SL289" s="233"/>
      <c r="SM289" s="233"/>
      <c r="SN289" s="233"/>
      <c r="SO289" s="233"/>
      <c r="SP289" s="233"/>
      <c r="SQ289" s="233"/>
      <c r="SR289" s="233"/>
      <c r="SS289" s="233"/>
      <c r="ST289" s="233"/>
      <c r="SU289" s="233"/>
      <c r="SV289" s="233"/>
      <c r="SW289" s="233"/>
      <c r="SX289" s="233"/>
      <c r="SY289" s="233"/>
      <c r="SZ289" s="233"/>
      <c r="TA289" s="233"/>
      <c r="TB289" s="233"/>
      <c r="TC289" s="233"/>
      <c r="TD289" s="233"/>
      <c r="TE289" s="233"/>
      <c r="TF289" s="233"/>
      <c r="TG289" s="233"/>
      <c r="TH289" s="233"/>
      <c r="TI289" s="233"/>
      <c r="TJ289" s="233"/>
      <c r="TK289" s="233"/>
      <c r="TL289" s="233"/>
      <c r="TM289" s="233"/>
      <c r="TN289" s="233"/>
      <c r="TO289" s="233"/>
      <c r="TP289" s="233"/>
      <c r="TQ289" s="233"/>
      <c r="TR289" s="233"/>
      <c r="TS289" s="233"/>
      <c r="TT289" s="233"/>
      <c r="TU289" s="233"/>
      <c r="TV289" s="233"/>
      <c r="TW289" s="233"/>
      <c r="TX289" s="233"/>
      <c r="TY289" s="233"/>
      <c r="TZ289" s="233"/>
      <c r="UA289" s="233"/>
      <c r="UB289" s="233"/>
      <c r="UC289" s="233"/>
      <c r="UD289" s="233"/>
      <c r="UE289" s="233"/>
      <c r="UF289" s="233"/>
      <c r="UG289" s="233"/>
      <c r="UH289" s="233"/>
      <c r="UI289" s="233"/>
      <c r="UJ289" s="233"/>
      <c r="UK289" s="233"/>
      <c r="UL289" s="233"/>
      <c r="UM289" s="233"/>
      <c r="UN289" s="233"/>
      <c r="UO289" s="233"/>
      <c r="UP289" s="233"/>
      <c r="UQ289" s="233"/>
      <c r="UR289" s="233"/>
      <c r="US289" s="233"/>
      <c r="UT289" s="233"/>
      <c r="UU289" s="233"/>
      <c r="UV289" s="233"/>
      <c r="UW289" s="233"/>
      <c r="UX289" s="233"/>
      <c r="UY289" s="233"/>
      <c r="UZ289" s="233"/>
      <c r="VA289" s="233"/>
      <c r="VB289" s="233"/>
      <c r="VC289" s="233"/>
      <c r="VD289" s="233"/>
      <c r="VE289" s="233"/>
      <c r="VF289" s="233"/>
      <c r="VG289" s="233"/>
      <c r="VH289" s="233"/>
      <c r="VI289" s="233"/>
      <c r="VJ289" s="233"/>
      <c r="VK289" s="233"/>
      <c r="VL289" s="233"/>
      <c r="VM289" s="233"/>
      <c r="VN289" s="233"/>
      <c r="VO289" s="233"/>
      <c r="VP289" s="233"/>
      <c r="VQ289" s="233"/>
      <c r="VR289" s="233"/>
      <c r="VS289" s="233"/>
      <c r="VT289" s="233"/>
      <c r="VU289" s="233"/>
      <c r="VV289" s="233"/>
      <c r="VW289" s="233"/>
      <c r="VX289" s="233"/>
      <c r="VY289" s="233"/>
      <c r="VZ289" s="233"/>
      <c r="WA289" s="233"/>
      <c r="WB289" s="233"/>
      <c r="WC289" s="233"/>
      <c r="WD289" s="233"/>
      <c r="WE289" s="233"/>
      <c r="WF289" s="233"/>
      <c r="WG289" s="233"/>
      <c r="WH289" s="233"/>
      <c r="WI289" s="233"/>
      <c r="WJ289" s="233"/>
      <c r="WK289" s="233"/>
      <c r="WL289" s="233"/>
      <c r="WM289" s="233"/>
      <c r="WN289" s="233"/>
      <c r="WO289" s="233"/>
      <c r="WP289" s="233"/>
      <c r="WQ289" s="233"/>
      <c r="WR289" s="233"/>
      <c r="WS289" s="233"/>
      <c r="WT289" s="233"/>
      <c r="WU289" s="233"/>
      <c r="WV289" s="233"/>
      <c r="WW289" s="233"/>
      <c r="WX289" s="233"/>
      <c r="WY289" s="233"/>
      <c r="WZ289" s="233"/>
      <c r="XA289" s="233"/>
      <c r="XB289" s="233"/>
      <c r="XC289" s="233"/>
      <c r="XD289" s="233"/>
      <c r="XE289" s="233"/>
      <c r="XF289" s="233"/>
      <c r="XG289" s="233"/>
      <c r="XH289" s="233"/>
      <c r="XI289" s="233"/>
      <c r="XJ289" s="233"/>
      <c r="XK289" s="233"/>
      <c r="XL289" s="233"/>
      <c r="XM289" s="233"/>
      <c r="XN289" s="233"/>
      <c r="XO289" s="233"/>
      <c r="XP289" s="233"/>
      <c r="XQ289" s="233"/>
      <c r="XR289" s="233"/>
      <c r="XS289" s="233"/>
      <c r="XT289" s="233"/>
      <c r="XU289" s="233"/>
      <c r="XV289" s="233"/>
      <c r="XW289" s="233"/>
      <c r="XX289" s="233"/>
      <c r="XY289" s="233"/>
      <c r="XZ289" s="233"/>
      <c r="YA289" s="233"/>
      <c r="YB289" s="233"/>
      <c r="YC289" s="233"/>
      <c r="YD289" s="233"/>
      <c r="YE289" s="233"/>
      <c r="YF289" s="233"/>
      <c r="YG289" s="233"/>
      <c r="YH289" s="233"/>
      <c r="YI289" s="233"/>
      <c r="YJ289" s="233"/>
      <c r="YK289" s="233"/>
      <c r="YL289" s="233"/>
      <c r="YM289" s="233"/>
      <c r="YN289" s="233"/>
      <c r="YO289" s="233"/>
      <c r="YP289" s="233"/>
      <c r="YQ289" s="233"/>
      <c r="YR289" s="233"/>
      <c r="YS289" s="233"/>
      <c r="YT289" s="233"/>
      <c r="YU289" s="233"/>
      <c r="YV289" s="233"/>
      <c r="YW289" s="233"/>
      <c r="YX289" s="233"/>
      <c r="YY289" s="233"/>
      <c r="YZ289" s="233"/>
      <c r="ZA289" s="233"/>
      <c r="ZB289" s="233"/>
      <c r="ZC289" s="233"/>
      <c r="ZD289" s="233"/>
      <c r="ZE289" s="233"/>
      <c r="ZF289" s="233"/>
      <c r="ZG289" s="233"/>
      <c r="ZH289" s="233"/>
      <c r="ZI289" s="233"/>
      <c r="ZJ289" s="233"/>
      <c r="ZK289" s="233"/>
      <c r="ZL289" s="233"/>
      <c r="ZM289" s="233"/>
      <c r="ZN289" s="233"/>
      <c r="ZO289" s="233"/>
      <c r="ZP289" s="233"/>
      <c r="ZQ289" s="233"/>
      <c r="ZR289" s="233"/>
      <c r="ZS289" s="233"/>
      <c r="ZT289" s="233"/>
      <c r="ZU289" s="233"/>
      <c r="ZV289" s="233"/>
      <c r="ZW289" s="233"/>
      <c r="ZX289" s="233"/>
      <c r="ZY289" s="233"/>
      <c r="ZZ289" s="233"/>
      <c r="AAA289" s="233"/>
      <c r="AAB289" s="233"/>
      <c r="AAC289" s="233"/>
      <c r="AAD289" s="233"/>
      <c r="AAE289" s="233"/>
      <c r="AAF289" s="233"/>
      <c r="AAG289" s="233"/>
      <c r="AAH289" s="233"/>
      <c r="AAI289" s="233"/>
      <c r="AAJ289" s="233"/>
      <c r="AAK289" s="233"/>
      <c r="AAL289" s="233"/>
      <c r="AAM289" s="233"/>
      <c r="AAN289" s="233"/>
      <c r="AAO289" s="233"/>
      <c r="AAP289" s="233"/>
      <c r="AAQ289" s="233"/>
      <c r="AAR289" s="233"/>
      <c r="AAS289" s="233"/>
      <c r="AAT289" s="233"/>
      <c r="AAU289" s="233"/>
      <c r="AAV289" s="233"/>
      <c r="AAW289" s="233"/>
      <c r="AAX289" s="233"/>
      <c r="AAY289" s="233"/>
      <c r="AAZ289" s="233"/>
      <c r="ABA289" s="233"/>
      <c r="ABB289" s="233"/>
      <c r="ABC289" s="233"/>
      <c r="ABD289" s="233"/>
      <c r="ABE289" s="233"/>
      <c r="ABF289" s="233"/>
      <c r="ABG289" s="233"/>
      <c r="ABH289" s="233"/>
      <c r="ABI289" s="233"/>
      <c r="ABJ289" s="233"/>
      <c r="ABK289" s="233"/>
      <c r="ABL289" s="233"/>
      <c r="ABM289" s="233"/>
      <c r="ABN289" s="233"/>
      <c r="ABO289" s="233"/>
      <c r="ABP289" s="233"/>
      <c r="ABQ289" s="233"/>
      <c r="ABR289" s="233"/>
      <c r="ABS289" s="233"/>
      <c r="ABT289" s="233"/>
      <c r="ABU289" s="233"/>
      <c r="ABV289" s="233"/>
      <c r="ABW289" s="233"/>
      <c r="ABX289" s="233"/>
      <c r="ABY289" s="233"/>
      <c r="ABZ289" s="233"/>
      <c r="ACA289" s="233"/>
      <c r="ACB289" s="233"/>
      <c r="ACC289" s="233"/>
      <c r="ACD289" s="233"/>
      <c r="ACE289" s="233"/>
      <c r="ACF289" s="233"/>
      <c r="ACG289" s="233"/>
      <c r="ACH289" s="233"/>
      <c r="ACI289" s="233"/>
      <c r="ACJ289" s="233"/>
      <c r="ACK289" s="233"/>
      <c r="ACL289" s="233"/>
      <c r="ACM289" s="233"/>
      <c r="ACN289" s="233"/>
      <c r="ACO289" s="233"/>
      <c r="ACP289" s="233"/>
      <c r="ACQ289" s="233"/>
      <c r="ACR289" s="233"/>
      <c r="ACS289" s="233"/>
      <c r="ACT289" s="233"/>
      <c r="ACU289" s="233"/>
      <c r="ACV289" s="233"/>
      <c r="ACW289" s="233"/>
      <c r="ACX289" s="233"/>
      <c r="ACY289" s="233"/>
      <c r="ACZ289" s="233"/>
      <c r="ADA289" s="233"/>
      <c r="ADB289" s="233"/>
      <c r="ADC289" s="233"/>
      <c r="ADD289" s="233"/>
      <c r="ADE289" s="233"/>
      <c r="ADF289" s="233"/>
      <c r="ADG289" s="233"/>
      <c r="ADH289" s="233"/>
      <c r="ADI289" s="233"/>
      <c r="ADJ289" s="233"/>
      <c r="ADK289" s="233"/>
      <c r="ADL289" s="233"/>
      <c r="ADM289" s="233"/>
      <c r="ADN289" s="233"/>
      <c r="ADO289" s="233"/>
      <c r="ADP289" s="233"/>
      <c r="ADQ289" s="233"/>
      <c r="ADR289" s="233"/>
      <c r="ADS289" s="233"/>
      <c r="ADT289" s="233"/>
      <c r="ADU289" s="233"/>
      <c r="ADV289" s="233"/>
      <c r="ADW289" s="233"/>
      <c r="ADX289" s="233"/>
      <c r="ADY289" s="233"/>
      <c r="ADZ289" s="233"/>
      <c r="AEA289" s="233"/>
      <c r="AEB289" s="233"/>
      <c r="AEC289" s="233"/>
      <c r="AED289" s="233"/>
      <c r="AEE289" s="233"/>
      <c r="AEF289" s="233"/>
      <c r="AEG289" s="233"/>
      <c r="AEH289" s="233"/>
      <c r="AEI289" s="233"/>
      <c r="AEJ289" s="233"/>
      <c r="AEK289" s="233"/>
      <c r="AEL289" s="233"/>
      <c r="AEM289" s="233"/>
      <c r="AEN289" s="233"/>
      <c r="AEO289" s="233"/>
      <c r="AEP289" s="233"/>
      <c r="AEQ289" s="233"/>
      <c r="AER289" s="233"/>
      <c r="AES289" s="233"/>
      <c r="AET289" s="233"/>
      <c r="AEU289" s="233"/>
      <c r="AEV289" s="233"/>
      <c r="AEW289" s="233"/>
      <c r="AEX289" s="233"/>
      <c r="AEY289" s="233"/>
      <c r="AEZ289" s="233"/>
      <c r="AFA289" s="233"/>
      <c r="AFB289" s="233"/>
      <c r="AFC289" s="233"/>
      <c r="AFD289" s="233"/>
      <c r="AFE289" s="233"/>
      <c r="AFF289" s="233"/>
      <c r="AFG289" s="233"/>
      <c r="AFH289" s="233"/>
      <c r="AFI289" s="233"/>
      <c r="AFJ289" s="233"/>
      <c r="AFK289" s="233"/>
      <c r="AFL289" s="233"/>
      <c r="AFM289" s="233"/>
      <c r="AFN289" s="233"/>
      <c r="AFO289" s="233"/>
      <c r="AFP289" s="233"/>
      <c r="AFQ289" s="233"/>
      <c r="AFR289" s="233"/>
      <c r="AFS289" s="233"/>
      <c r="AFT289" s="233"/>
      <c r="AFU289" s="233"/>
      <c r="AFV289" s="233"/>
      <c r="AFW289" s="233"/>
      <c r="AFX289" s="233"/>
      <c r="AFY289" s="233"/>
      <c r="AFZ289" s="233"/>
      <c r="AGA289" s="233"/>
      <c r="AGB289" s="233"/>
      <c r="AGC289" s="233"/>
      <c r="AGD289" s="233"/>
      <c r="AGE289" s="233"/>
      <c r="AGF289" s="233"/>
      <c r="AGG289" s="233"/>
      <c r="AGH289" s="233"/>
      <c r="AGI289" s="233"/>
      <c r="AGJ289" s="233"/>
      <c r="AGK289" s="233"/>
      <c r="AGL289" s="233"/>
      <c r="AGM289" s="233"/>
      <c r="AGN289" s="233"/>
      <c r="AGO289" s="233"/>
      <c r="AGP289" s="233"/>
      <c r="AGQ289" s="233"/>
      <c r="AGR289" s="233"/>
      <c r="AGS289" s="233"/>
      <c r="AGT289" s="233"/>
      <c r="AGU289" s="233"/>
      <c r="AGV289" s="233"/>
      <c r="AGW289" s="233"/>
      <c r="AGX289" s="233"/>
      <c r="AGY289" s="233"/>
      <c r="AGZ289" s="233"/>
      <c r="AHA289" s="233"/>
      <c r="AHB289" s="233"/>
      <c r="AHC289" s="233"/>
      <c r="AHD289" s="233"/>
      <c r="AHE289" s="233"/>
      <c r="AHF289" s="233"/>
      <c r="AHG289" s="233"/>
      <c r="AHH289" s="233"/>
      <c r="AHI289" s="233"/>
      <c r="AHJ289" s="233"/>
      <c r="AHK289" s="233"/>
      <c r="AHL289" s="233"/>
      <c r="AHM289" s="233"/>
      <c r="AHN289" s="233"/>
      <c r="AHO289" s="233"/>
      <c r="AHP289" s="233"/>
      <c r="AHQ289" s="233"/>
      <c r="AHR289" s="233"/>
      <c r="AHS289" s="233"/>
      <c r="AHT289" s="233"/>
      <c r="AHU289" s="233"/>
      <c r="AHV289" s="233"/>
      <c r="AHW289" s="233"/>
      <c r="AHX289" s="233"/>
      <c r="AHY289" s="233"/>
      <c r="AHZ289" s="233"/>
      <c r="AIA289" s="233"/>
      <c r="AIB289" s="233"/>
      <c r="AIC289" s="233"/>
      <c r="AID289" s="233"/>
      <c r="AIE289" s="233"/>
      <c r="AIF289" s="233"/>
      <c r="AIG289" s="233"/>
      <c r="AIH289" s="233"/>
      <c r="AII289" s="233"/>
      <c r="AIJ289" s="233"/>
      <c r="AIK289" s="233"/>
      <c r="AIL289" s="233"/>
      <c r="AIM289" s="233"/>
      <c r="AIN289" s="233"/>
      <c r="AIO289" s="233"/>
      <c r="AIP289" s="233"/>
      <c r="AIQ289" s="233"/>
      <c r="AIR289" s="233"/>
      <c r="AIS289" s="233"/>
      <c r="AIT289" s="233"/>
      <c r="AIU289" s="233"/>
      <c r="AIV289" s="233"/>
      <c r="AIW289" s="233"/>
      <c r="AIX289" s="233"/>
      <c r="AIY289" s="233"/>
      <c r="AIZ289" s="233"/>
      <c r="AJA289" s="233"/>
      <c r="AJB289" s="233"/>
      <c r="AJC289" s="233"/>
      <c r="AJD289" s="233"/>
      <c r="AJE289" s="233"/>
      <c r="AJF289" s="233"/>
      <c r="AJG289" s="233"/>
      <c r="AJH289" s="233"/>
      <c r="AJI289" s="233"/>
      <c r="AJJ289" s="233"/>
      <c r="AJK289" s="233"/>
      <c r="AJL289" s="233"/>
      <c r="AJM289" s="233"/>
      <c r="AJN289" s="233"/>
      <c r="AJO289" s="233"/>
      <c r="AJP289" s="233"/>
      <c r="AJQ289" s="233"/>
      <c r="AJR289" s="233"/>
      <c r="AJS289" s="233"/>
      <c r="AJT289" s="233"/>
      <c r="AJU289" s="233"/>
      <c r="AJV289" s="233"/>
      <c r="AJW289" s="233"/>
      <c r="AJX289" s="233"/>
      <c r="AJY289" s="233"/>
      <c r="AJZ289" s="233"/>
      <c r="AKA289" s="233"/>
      <c r="AKB289" s="233"/>
      <c r="AKC289" s="233"/>
      <c r="AKD289" s="233"/>
      <c r="AKE289" s="233"/>
      <c r="AKF289" s="233"/>
      <c r="AKG289" s="233"/>
      <c r="AKH289" s="233"/>
      <c r="AKI289" s="233"/>
      <c r="AKJ289" s="233"/>
      <c r="AKK289" s="233"/>
      <c r="AKL289" s="233"/>
      <c r="AKM289" s="233"/>
      <c r="AKN289" s="233"/>
      <c r="AKO289" s="233"/>
      <c r="AKP289" s="233"/>
      <c r="AKQ289" s="233"/>
      <c r="AKR289" s="233"/>
      <c r="AKS289" s="233"/>
      <c r="AKT289" s="233"/>
      <c r="AKU289" s="233"/>
      <c r="AKV289" s="233"/>
      <c r="AKW289" s="233"/>
      <c r="AKX289" s="233"/>
      <c r="AKY289" s="233"/>
      <c r="AKZ289" s="233"/>
      <c r="ALA289" s="233"/>
      <c r="ALB289" s="233"/>
      <c r="ALC289" s="233"/>
      <c r="ALD289" s="233"/>
      <c r="ALE289" s="233"/>
      <c r="ALF289" s="233"/>
      <c r="ALG289" s="233"/>
      <c r="ALH289" s="233"/>
      <c r="ALI289" s="233"/>
      <c r="ALJ289" s="233"/>
      <c r="ALK289" s="233"/>
      <c r="ALL289" s="233"/>
      <c r="ALM289" s="233"/>
      <c r="ALN289" s="233"/>
      <c r="ALO289" s="233"/>
      <c r="ALP289" s="233"/>
      <c r="ALQ289" s="233"/>
      <c r="ALR289" s="233"/>
      <c r="ALS289" s="233"/>
      <c r="ALT289" s="233"/>
      <c r="ALU289" s="233"/>
      <c r="ALV289" s="233"/>
      <c r="ALW289" s="233"/>
      <c r="ALX289" s="233"/>
      <c r="ALY289" s="233"/>
      <c r="ALZ289" s="233"/>
      <c r="AMA289" s="233"/>
      <c r="AMB289" s="233"/>
      <c r="AMC289" s="233"/>
      <c r="AMD289" s="233"/>
      <c r="AME289" s="233"/>
      <c r="AMF289" s="233"/>
      <c r="AMG289" s="233"/>
      <c r="AMH289" s="233"/>
      <c r="AMI289" s="233"/>
      <c r="AMJ289" s="233"/>
      <c r="AMK289" s="233"/>
      <c r="AML289" s="233"/>
      <c r="AMM289" s="233"/>
      <c r="AMN289" s="233"/>
    </row>
    <row r="290" spans="1:1028" s="234" customFormat="1" ht="15.6" customHeight="1" x14ac:dyDescent="0.2">
      <c r="A290" s="533" t="s">
        <v>707</v>
      </c>
      <c r="B290" s="784"/>
      <c r="C290" s="784"/>
      <c r="D290" s="785" t="s">
        <v>651</v>
      </c>
      <c r="E290" s="785"/>
      <c r="F290" s="785"/>
      <c r="G290" s="785"/>
      <c r="H290" s="785"/>
      <c r="I290" s="785"/>
      <c r="J290" s="588"/>
      <c r="K290" s="233"/>
      <c r="L290" s="233"/>
      <c r="M290" s="233"/>
      <c r="N290" s="233"/>
      <c r="O290" s="233"/>
      <c r="P290" s="233"/>
      <c r="Q290" s="233"/>
      <c r="R290" s="233"/>
      <c r="S290" s="233"/>
      <c r="T290" s="233"/>
      <c r="U290" s="233"/>
      <c r="V290" s="233"/>
      <c r="W290" s="233"/>
      <c r="X290" s="233"/>
      <c r="Y290" s="233"/>
      <c r="Z290" s="233"/>
      <c r="AA290" s="233"/>
      <c r="AB290" s="233"/>
      <c r="AC290" s="233"/>
      <c r="AD290" s="233"/>
      <c r="AE290" s="233"/>
      <c r="AF290" s="233"/>
      <c r="AG290" s="233"/>
      <c r="AH290" s="233"/>
      <c r="AI290" s="233"/>
      <c r="AJ290" s="233"/>
      <c r="AK290" s="233"/>
      <c r="AL290" s="233"/>
      <c r="AM290" s="233"/>
      <c r="AN290" s="233"/>
      <c r="AO290" s="233"/>
      <c r="AP290" s="233"/>
      <c r="AQ290" s="233"/>
      <c r="AR290" s="233"/>
      <c r="AS290" s="233"/>
      <c r="AT290" s="233"/>
      <c r="AU290" s="233"/>
      <c r="AV290" s="233"/>
      <c r="AW290" s="233"/>
      <c r="AX290" s="233"/>
      <c r="AY290" s="233"/>
      <c r="AZ290" s="233"/>
      <c r="BA290" s="233"/>
      <c r="BB290" s="233"/>
      <c r="BC290" s="233"/>
      <c r="BD290" s="233"/>
      <c r="BE290" s="233"/>
      <c r="BF290" s="233"/>
      <c r="BG290" s="233"/>
      <c r="BH290" s="233"/>
      <c r="BI290" s="233"/>
      <c r="BJ290" s="233"/>
      <c r="BK290" s="233"/>
      <c r="BL290" s="233"/>
      <c r="BM290" s="233"/>
      <c r="BN290" s="233"/>
      <c r="BO290" s="233"/>
      <c r="BP290" s="233"/>
      <c r="BQ290" s="233"/>
      <c r="BR290" s="233"/>
      <c r="BS290" s="233"/>
      <c r="BT290" s="233"/>
      <c r="BU290" s="233"/>
      <c r="BV290" s="233"/>
      <c r="BW290" s="233"/>
      <c r="BX290" s="233"/>
      <c r="BY290" s="233"/>
      <c r="BZ290" s="233"/>
      <c r="CA290" s="233"/>
      <c r="CB290" s="233"/>
      <c r="CC290" s="233"/>
      <c r="CD290" s="233"/>
      <c r="CE290" s="233"/>
      <c r="CF290" s="233"/>
      <c r="CG290" s="233"/>
      <c r="CH290" s="233"/>
      <c r="CI290" s="233"/>
      <c r="CJ290" s="233"/>
      <c r="CK290" s="233"/>
      <c r="CL290" s="233"/>
      <c r="CM290" s="233"/>
      <c r="CN290" s="233"/>
      <c r="CO290" s="233"/>
      <c r="CP290" s="233"/>
      <c r="CQ290" s="233"/>
      <c r="CR290" s="233"/>
      <c r="CS290" s="233"/>
      <c r="CT290" s="233"/>
      <c r="CU290" s="233"/>
      <c r="CV290" s="233"/>
      <c r="CW290" s="233"/>
      <c r="CX290" s="233"/>
      <c r="CY290" s="233"/>
      <c r="CZ290" s="233"/>
      <c r="DA290" s="233"/>
      <c r="DB290" s="233"/>
      <c r="DC290" s="233"/>
      <c r="DD290" s="233"/>
      <c r="DE290" s="233"/>
      <c r="DF290" s="233"/>
      <c r="DG290" s="233"/>
      <c r="DH290" s="233"/>
      <c r="DI290" s="233"/>
      <c r="DJ290" s="233"/>
      <c r="DK290" s="233"/>
      <c r="DL290" s="233"/>
      <c r="DM290" s="233"/>
      <c r="DN290" s="233"/>
      <c r="DO290" s="233"/>
      <c r="DP290" s="233"/>
      <c r="DQ290" s="233"/>
      <c r="DR290" s="233"/>
      <c r="DS290" s="233"/>
      <c r="DT290" s="233"/>
      <c r="DU290" s="233"/>
      <c r="DV290" s="233"/>
      <c r="DW290" s="233"/>
      <c r="DX290" s="233"/>
      <c r="DY290" s="233"/>
      <c r="DZ290" s="233"/>
      <c r="EA290" s="233"/>
      <c r="EB290" s="233"/>
      <c r="EC290" s="233"/>
      <c r="ED290" s="233"/>
      <c r="EE290" s="233"/>
      <c r="EF290" s="233"/>
      <c r="EG290" s="233"/>
      <c r="EH290" s="233"/>
      <c r="EI290" s="233"/>
      <c r="EJ290" s="233"/>
      <c r="EK290" s="233"/>
      <c r="EL290" s="233"/>
      <c r="EM290" s="233"/>
      <c r="EN290" s="233"/>
      <c r="EO290" s="233"/>
      <c r="EP290" s="233"/>
      <c r="EQ290" s="233"/>
      <c r="ER290" s="233"/>
      <c r="ES290" s="233"/>
      <c r="ET290" s="233"/>
      <c r="EU290" s="233"/>
      <c r="EV290" s="233"/>
      <c r="EW290" s="233"/>
      <c r="EX290" s="233"/>
      <c r="EY290" s="233"/>
      <c r="EZ290" s="233"/>
      <c r="FA290" s="233"/>
      <c r="FB290" s="233"/>
      <c r="FC290" s="233"/>
      <c r="FD290" s="233"/>
      <c r="FE290" s="233"/>
      <c r="FF290" s="233"/>
      <c r="FG290" s="233"/>
      <c r="FH290" s="233"/>
      <c r="FI290" s="233"/>
      <c r="FJ290" s="233"/>
      <c r="FK290" s="233"/>
      <c r="FL290" s="233"/>
      <c r="FM290" s="233"/>
      <c r="FN290" s="233"/>
      <c r="FO290" s="233"/>
      <c r="FP290" s="233"/>
      <c r="FQ290" s="233"/>
      <c r="FR290" s="233"/>
      <c r="FS290" s="233"/>
      <c r="FT290" s="233"/>
      <c r="FU290" s="233"/>
      <c r="FV290" s="233"/>
      <c r="FW290" s="233"/>
      <c r="FX290" s="233"/>
      <c r="FY290" s="233"/>
      <c r="FZ290" s="233"/>
      <c r="GA290" s="233"/>
      <c r="GB290" s="233"/>
      <c r="GC290" s="233"/>
      <c r="GD290" s="233"/>
      <c r="GE290" s="233"/>
      <c r="GF290" s="233"/>
      <c r="GG290" s="233"/>
      <c r="GH290" s="233"/>
      <c r="GI290" s="233"/>
      <c r="GJ290" s="233"/>
      <c r="GK290" s="461"/>
      <c r="GL290" s="461"/>
      <c r="GM290" s="461"/>
      <c r="GN290" s="461"/>
      <c r="GO290" s="461"/>
      <c r="GP290" s="461"/>
      <c r="GQ290" s="461"/>
      <c r="GR290" s="461"/>
      <c r="GS290" s="461"/>
      <c r="GT290" s="461"/>
      <c r="GU290" s="461"/>
      <c r="GV290" s="461"/>
      <c r="GW290" s="461"/>
      <c r="GX290" s="461"/>
      <c r="GY290" s="461"/>
      <c r="GZ290" s="461"/>
      <c r="HA290" s="461"/>
      <c r="HB290" s="461"/>
      <c r="HC290" s="461"/>
      <c r="HD290" s="461"/>
      <c r="HE290" s="461"/>
      <c r="HF290" s="461"/>
      <c r="HG290" s="461"/>
      <c r="HH290" s="461"/>
      <c r="HI290" s="461"/>
      <c r="HJ290" s="461"/>
      <c r="HK290" s="461"/>
      <c r="HL290" s="461"/>
      <c r="HM290" s="461"/>
      <c r="HN290" s="461"/>
      <c r="HO290" s="461"/>
      <c r="HP290" s="461"/>
      <c r="HQ290" s="461"/>
      <c r="HR290" s="461"/>
      <c r="HS290" s="461"/>
      <c r="HT290" s="461"/>
      <c r="HU290" s="461"/>
      <c r="HV290" s="461"/>
      <c r="HW290" s="461"/>
      <c r="HX290" s="461"/>
      <c r="HY290" s="461"/>
      <c r="HZ290" s="461"/>
      <c r="IA290" s="461"/>
      <c r="IB290" s="461"/>
      <c r="IC290" s="461"/>
      <c r="ID290" s="461"/>
      <c r="IE290" s="461"/>
      <c r="IF290" s="461"/>
      <c r="IG290" s="461"/>
      <c r="IH290" s="462"/>
      <c r="II290" s="462"/>
      <c r="IJ290" s="462"/>
      <c r="IK290" s="462"/>
      <c r="IL290" s="462"/>
      <c r="IM290" s="462"/>
      <c r="IN290" s="462"/>
      <c r="IO290" s="462"/>
      <c r="IP290" s="233"/>
      <c r="IQ290" s="233"/>
      <c r="IR290" s="233"/>
      <c r="IS290" s="233"/>
      <c r="IT290" s="233"/>
      <c r="IU290" s="233"/>
      <c r="IV290" s="233"/>
      <c r="IW290" s="233"/>
      <c r="IX290" s="233"/>
      <c r="IY290" s="233"/>
      <c r="IZ290" s="233"/>
      <c r="JA290" s="233"/>
      <c r="JB290" s="233"/>
      <c r="JC290" s="233"/>
      <c r="JD290" s="233"/>
      <c r="JE290" s="233"/>
      <c r="JF290" s="233"/>
      <c r="JG290" s="233"/>
      <c r="JH290" s="233"/>
      <c r="JI290" s="233"/>
      <c r="JJ290" s="233"/>
      <c r="JK290" s="233"/>
      <c r="JL290" s="233"/>
      <c r="JM290" s="233"/>
      <c r="JN290" s="233"/>
      <c r="JO290" s="233"/>
      <c r="JP290" s="233"/>
      <c r="JQ290" s="233"/>
      <c r="JR290" s="233"/>
      <c r="JS290" s="233"/>
      <c r="JT290" s="233"/>
      <c r="JU290" s="233"/>
      <c r="JV290" s="233"/>
      <c r="JW290" s="233"/>
      <c r="JX290" s="233"/>
      <c r="JY290" s="233"/>
      <c r="JZ290" s="233"/>
      <c r="KA290" s="233"/>
      <c r="KB290" s="233"/>
      <c r="KC290" s="233"/>
      <c r="KD290" s="233"/>
      <c r="KE290" s="233"/>
      <c r="KF290" s="233"/>
      <c r="KG290" s="233"/>
      <c r="KH290" s="233"/>
      <c r="KI290" s="233"/>
      <c r="KJ290" s="233"/>
      <c r="KK290" s="233"/>
      <c r="KL290" s="233"/>
      <c r="KM290" s="233"/>
      <c r="KN290" s="233"/>
      <c r="KO290" s="233"/>
      <c r="KP290" s="233"/>
      <c r="KQ290" s="233"/>
      <c r="KR290" s="233"/>
      <c r="KS290" s="233"/>
      <c r="KT290" s="233"/>
      <c r="KU290" s="233"/>
      <c r="KV290" s="233"/>
      <c r="KW290" s="233"/>
      <c r="KX290" s="233"/>
      <c r="KY290" s="233"/>
      <c r="KZ290" s="233"/>
      <c r="LA290" s="233"/>
      <c r="LB290" s="233"/>
      <c r="LC290" s="233"/>
      <c r="LD290" s="233"/>
      <c r="LE290" s="233"/>
      <c r="LF290" s="233"/>
      <c r="LG290" s="233"/>
      <c r="LH290" s="233"/>
      <c r="LI290" s="233"/>
      <c r="LJ290" s="233"/>
      <c r="LK290" s="233"/>
      <c r="LL290" s="233"/>
      <c r="LM290" s="233"/>
      <c r="LN290" s="233"/>
      <c r="LO290" s="233"/>
      <c r="LP290" s="233"/>
      <c r="LQ290" s="233"/>
      <c r="LR290" s="233"/>
      <c r="LS290" s="233"/>
      <c r="LT290" s="233"/>
      <c r="LU290" s="233"/>
      <c r="LV290" s="233"/>
      <c r="LW290" s="233"/>
      <c r="LX290" s="233"/>
      <c r="LY290" s="233"/>
      <c r="LZ290" s="233"/>
      <c r="MA290" s="233"/>
      <c r="MB290" s="233"/>
      <c r="MC290" s="233"/>
      <c r="MD290" s="233"/>
      <c r="ME290" s="233"/>
      <c r="MF290" s="233"/>
      <c r="MG290" s="233"/>
      <c r="MH290" s="233"/>
      <c r="MI290" s="233"/>
      <c r="MJ290" s="233"/>
      <c r="MK290" s="233"/>
      <c r="ML290" s="233"/>
      <c r="MM290" s="233"/>
      <c r="MN290" s="233"/>
      <c r="MO290" s="233"/>
      <c r="MP290" s="233"/>
      <c r="MQ290" s="233"/>
      <c r="MR290" s="233"/>
      <c r="MS290" s="233"/>
      <c r="MT290" s="233"/>
      <c r="MU290" s="233"/>
      <c r="MV290" s="233"/>
      <c r="MW290" s="233"/>
      <c r="MX290" s="233"/>
      <c r="MY290" s="233"/>
      <c r="MZ290" s="233"/>
      <c r="NA290" s="233"/>
      <c r="NB290" s="233"/>
      <c r="NC290" s="233"/>
      <c r="ND290" s="233"/>
      <c r="NE290" s="233"/>
      <c r="NF290" s="233"/>
      <c r="NG290" s="233"/>
      <c r="NH290" s="233"/>
      <c r="NI290" s="233"/>
      <c r="NJ290" s="233"/>
      <c r="NK290" s="233"/>
      <c r="NL290" s="233"/>
      <c r="NM290" s="233"/>
      <c r="NN290" s="233"/>
      <c r="NO290" s="233"/>
      <c r="NP290" s="233"/>
      <c r="NQ290" s="233"/>
      <c r="NR290" s="233"/>
      <c r="NS290" s="233"/>
      <c r="NT290" s="233"/>
      <c r="NU290" s="233"/>
      <c r="NV290" s="233"/>
      <c r="NW290" s="233"/>
      <c r="NX290" s="233"/>
      <c r="NY290" s="233"/>
      <c r="NZ290" s="233"/>
      <c r="OA290" s="233"/>
      <c r="OB290" s="233"/>
      <c r="OC290" s="233"/>
      <c r="OD290" s="233"/>
      <c r="OE290" s="233"/>
      <c r="OF290" s="233"/>
      <c r="OG290" s="233"/>
      <c r="OH290" s="233"/>
      <c r="OI290" s="233"/>
      <c r="OJ290" s="233"/>
      <c r="OK290" s="233"/>
      <c r="OL290" s="233"/>
      <c r="OM290" s="233"/>
      <c r="ON290" s="233"/>
      <c r="OO290" s="233"/>
      <c r="OP290" s="233"/>
      <c r="OQ290" s="233"/>
      <c r="OR290" s="233"/>
      <c r="OS290" s="233"/>
      <c r="OT290" s="233"/>
      <c r="OU290" s="233"/>
      <c r="OV290" s="233"/>
      <c r="OW290" s="233"/>
      <c r="OX290" s="233"/>
      <c r="OY290" s="233"/>
      <c r="OZ290" s="233"/>
      <c r="PA290" s="233"/>
      <c r="PB290" s="233"/>
      <c r="PC290" s="233"/>
      <c r="PD290" s="233"/>
      <c r="PE290" s="233"/>
      <c r="PF290" s="233"/>
      <c r="PG290" s="233"/>
      <c r="PH290" s="233"/>
      <c r="PI290" s="233"/>
      <c r="PJ290" s="233"/>
      <c r="PK290" s="233"/>
      <c r="PL290" s="233"/>
      <c r="PM290" s="233"/>
      <c r="PN290" s="233"/>
      <c r="PO290" s="233"/>
      <c r="PP290" s="233"/>
      <c r="PQ290" s="233"/>
      <c r="PR290" s="233"/>
      <c r="PS290" s="233"/>
      <c r="PT290" s="233"/>
      <c r="PU290" s="233"/>
      <c r="PV290" s="233"/>
      <c r="PW290" s="233"/>
      <c r="PX290" s="233"/>
      <c r="PY290" s="233"/>
      <c r="PZ290" s="233"/>
      <c r="QA290" s="233"/>
      <c r="QB290" s="233"/>
      <c r="QC290" s="233"/>
      <c r="QD290" s="233"/>
      <c r="QE290" s="233"/>
      <c r="QF290" s="233"/>
      <c r="QG290" s="233"/>
      <c r="QH290" s="233"/>
      <c r="QI290" s="233"/>
      <c r="QJ290" s="233"/>
      <c r="QK290" s="233"/>
      <c r="QL290" s="233"/>
      <c r="QM290" s="233"/>
      <c r="QN290" s="233"/>
      <c r="QO290" s="233"/>
      <c r="QP290" s="233"/>
      <c r="QQ290" s="233"/>
      <c r="QR290" s="233"/>
      <c r="QS290" s="233"/>
      <c r="QT290" s="233"/>
      <c r="QU290" s="233"/>
      <c r="QV290" s="233"/>
      <c r="QW290" s="233"/>
      <c r="QX290" s="233"/>
      <c r="QY290" s="233"/>
      <c r="QZ290" s="233"/>
      <c r="RA290" s="233"/>
      <c r="RB290" s="233"/>
      <c r="RC290" s="233"/>
      <c r="RD290" s="233"/>
      <c r="RE290" s="233"/>
      <c r="RF290" s="233"/>
      <c r="RG290" s="233"/>
      <c r="RH290" s="233"/>
      <c r="RI290" s="233"/>
      <c r="RJ290" s="233"/>
      <c r="RK290" s="233"/>
      <c r="RL290" s="233"/>
      <c r="RM290" s="233"/>
      <c r="RN290" s="233"/>
      <c r="RO290" s="233"/>
      <c r="RP290" s="233"/>
      <c r="RQ290" s="233"/>
      <c r="RR290" s="233"/>
      <c r="RS290" s="233"/>
      <c r="RT290" s="233"/>
      <c r="RU290" s="233"/>
      <c r="RV290" s="233"/>
      <c r="RW290" s="233"/>
      <c r="RX290" s="233"/>
      <c r="RY290" s="233"/>
      <c r="RZ290" s="233"/>
      <c r="SA290" s="233"/>
      <c r="SB290" s="233"/>
      <c r="SC290" s="233"/>
      <c r="SD290" s="233"/>
      <c r="SE290" s="233"/>
      <c r="SF290" s="233"/>
      <c r="SG290" s="233"/>
      <c r="SH290" s="233"/>
      <c r="SI290" s="233"/>
      <c r="SJ290" s="233"/>
      <c r="SK290" s="233"/>
      <c r="SL290" s="233"/>
      <c r="SM290" s="233"/>
      <c r="SN290" s="233"/>
      <c r="SO290" s="233"/>
      <c r="SP290" s="233"/>
      <c r="SQ290" s="233"/>
      <c r="SR290" s="233"/>
      <c r="SS290" s="233"/>
      <c r="ST290" s="233"/>
      <c r="SU290" s="233"/>
      <c r="SV290" s="233"/>
      <c r="SW290" s="233"/>
      <c r="SX290" s="233"/>
      <c r="SY290" s="233"/>
      <c r="SZ290" s="233"/>
      <c r="TA290" s="233"/>
      <c r="TB290" s="233"/>
      <c r="TC290" s="233"/>
      <c r="TD290" s="233"/>
      <c r="TE290" s="233"/>
      <c r="TF290" s="233"/>
      <c r="TG290" s="233"/>
      <c r="TH290" s="233"/>
      <c r="TI290" s="233"/>
      <c r="TJ290" s="233"/>
      <c r="TK290" s="233"/>
      <c r="TL290" s="233"/>
      <c r="TM290" s="233"/>
      <c r="TN290" s="233"/>
      <c r="TO290" s="233"/>
      <c r="TP290" s="233"/>
      <c r="TQ290" s="233"/>
      <c r="TR290" s="233"/>
      <c r="TS290" s="233"/>
      <c r="TT290" s="233"/>
      <c r="TU290" s="233"/>
      <c r="TV290" s="233"/>
      <c r="TW290" s="233"/>
      <c r="TX290" s="233"/>
      <c r="TY290" s="233"/>
      <c r="TZ290" s="233"/>
      <c r="UA290" s="233"/>
      <c r="UB290" s="233"/>
      <c r="UC290" s="233"/>
      <c r="UD290" s="233"/>
      <c r="UE290" s="233"/>
      <c r="UF290" s="233"/>
      <c r="UG290" s="233"/>
      <c r="UH290" s="233"/>
      <c r="UI290" s="233"/>
      <c r="UJ290" s="233"/>
      <c r="UK290" s="233"/>
      <c r="UL290" s="233"/>
      <c r="UM290" s="233"/>
      <c r="UN290" s="233"/>
      <c r="UO290" s="233"/>
      <c r="UP290" s="233"/>
      <c r="UQ290" s="233"/>
      <c r="UR290" s="233"/>
      <c r="US290" s="233"/>
      <c r="UT290" s="233"/>
      <c r="UU290" s="233"/>
      <c r="UV290" s="233"/>
      <c r="UW290" s="233"/>
      <c r="UX290" s="233"/>
      <c r="UY290" s="233"/>
      <c r="UZ290" s="233"/>
      <c r="VA290" s="233"/>
      <c r="VB290" s="233"/>
      <c r="VC290" s="233"/>
      <c r="VD290" s="233"/>
      <c r="VE290" s="233"/>
      <c r="VF290" s="233"/>
      <c r="VG290" s="233"/>
      <c r="VH290" s="233"/>
      <c r="VI290" s="233"/>
      <c r="VJ290" s="233"/>
      <c r="VK290" s="233"/>
      <c r="VL290" s="233"/>
      <c r="VM290" s="233"/>
      <c r="VN290" s="233"/>
      <c r="VO290" s="233"/>
      <c r="VP290" s="233"/>
      <c r="VQ290" s="233"/>
      <c r="VR290" s="233"/>
      <c r="VS290" s="233"/>
      <c r="VT290" s="233"/>
      <c r="VU290" s="233"/>
      <c r="VV290" s="233"/>
      <c r="VW290" s="233"/>
      <c r="VX290" s="233"/>
      <c r="VY290" s="233"/>
      <c r="VZ290" s="233"/>
      <c r="WA290" s="233"/>
      <c r="WB290" s="233"/>
      <c r="WC290" s="233"/>
      <c r="WD290" s="233"/>
      <c r="WE290" s="233"/>
      <c r="WF290" s="233"/>
      <c r="WG290" s="233"/>
      <c r="WH290" s="233"/>
      <c r="WI290" s="233"/>
      <c r="WJ290" s="233"/>
      <c r="WK290" s="233"/>
      <c r="WL290" s="233"/>
      <c r="WM290" s="233"/>
      <c r="WN290" s="233"/>
      <c r="WO290" s="233"/>
      <c r="WP290" s="233"/>
      <c r="WQ290" s="233"/>
      <c r="WR290" s="233"/>
      <c r="WS290" s="233"/>
      <c r="WT290" s="233"/>
      <c r="WU290" s="233"/>
      <c r="WV290" s="233"/>
      <c r="WW290" s="233"/>
      <c r="WX290" s="233"/>
      <c r="WY290" s="233"/>
      <c r="WZ290" s="233"/>
      <c r="XA290" s="233"/>
      <c r="XB290" s="233"/>
      <c r="XC290" s="233"/>
      <c r="XD290" s="233"/>
      <c r="XE290" s="233"/>
      <c r="XF290" s="233"/>
      <c r="XG290" s="233"/>
      <c r="XH290" s="233"/>
      <c r="XI290" s="233"/>
      <c r="XJ290" s="233"/>
      <c r="XK290" s="233"/>
      <c r="XL290" s="233"/>
      <c r="XM290" s="233"/>
      <c r="XN290" s="233"/>
      <c r="XO290" s="233"/>
      <c r="XP290" s="233"/>
      <c r="XQ290" s="233"/>
      <c r="XR290" s="233"/>
      <c r="XS290" s="233"/>
      <c r="XT290" s="233"/>
      <c r="XU290" s="233"/>
      <c r="XV290" s="233"/>
      <c r="XW290" s="233"/>
      <c r="XX290" s="233"/>
      <c r="XY290" s="233"/>
      <c r="XZ290" s="233"/>
      <c r="YA290" s="233"/>
      <c r="YB290" s="233"/>
      <c r="YC290" s="233"/>
      <c r="YD290" s="233"/>
      <c r="YE290" s="233"/>
      <c r="YF290" s="233"/>
      <c r="YG290" s="233"/>
      <c r="YH290" s="233"/>
      <c r="YI290" s="233"/>
      <c r="YJ290" s="233"/>
      <c r="YK290" s="233"/>
      <c r="YL290" s="233"/>
      <c r="YM290" s="233"/>
      <c r="YN290" s="233"/>
      <c r="YO290" s="233"/>
      <c r="YP290" s="233"/>
      <c r="YQ290" s="233"/>
      <c r="YR290" s="233"/>
      <c r="YS290" s="233"/>
      <c r="YT290" s="233"/>
      <c r="YU290" s="233"/>
      <c r="YV290" s="233"/>
      <c r="YW290" s="233"/>
      <c r="YX290" s="233"/>
      <c r="YY290" s="233"/>
      <c r="YZ290" s="233"/>
      <c r="ZA290" s="233"/>
      <c r="ZB290" s="233"/>
      <c r="ZC290" s="233"/>
      <c r="ZD290" s="233"/>
      <c r="ZE290" s="233"/>
      <c r="ZF290" s="233"/>
      <c r="ZG290" s="233"/>
      <c r="ZH290" s="233"/>
      <c r="ZI290" s="233"/>
      <c r="ZJ290" s="233"/>
      <c r="ZK290" s="233"/>
      <c r="ZL290" s="233"/>
      <c r="ZM290" s="233"/>
      <c r="ZN290" s="233"/>
      <c r="ZO290" s="233"/>
      <c r="ZP290" s="233"/>
      <c r="ZQ290" s="233"/>
      <c r="ZR290" s="233"/>
      <c r="ZS290" s="233"/>
      <c r="ZT290" s="233"/>
      <c r="ZU290" s="233"/>
      <c r="ZV290" s="233"/>
      <c r="ZW290" s="233"/>
      <c r="ZX290" s="233"/>
      <c r="ZY290" s="233"/>
      <c r="ZZ290" s="233"/>
      <c r="AAA290" s="233"/>
      <c r="AAB290" s="233"/>
      <c r="AAC290" s="233"/>
      <c r="AAD290" s="233"/>
      <c r="AAE290" s="233"/>
      <c r="AAF290" s="233"/>
      <c r="AAG290" s="233"/>
      <c r="AAH290" s="233"/>
      <c r="AAI290" s="233"/>
      <c r="AAJ290" s="233"/>
      <c r="AAK290" s="233"/>
      <c r="AAL290" s="233"/>
      <c r="AAM290" s="233"/>
      <c r="AAN290" s="233"/>
      <c r="AAO290" s="233"/>
      <c r="AAP290" s="233"/>
      <c r="AAQ290" s="233"/>
      <c r="AAR290" s="233"/>
      <c r="AAS290" s="233"/>
      <c r="AAT290" s="233"/>
      <c r="AAU290" s="233"/>
      <c r="AAV290" s="233"/>
      <c r="AAW290" s="233"/>
      <c r="AAX290" s="233"/>
      <c r="AAY290" s="233"/>
      <c r="AAZ290" s="233"/>
      <c r="ABA290" s="233"/>
      <c r="ABB290" s="233"/>
      <c r="ABC290" s="233"/>
      <c r="ABD290" s="233"/>
      <c r="ABE290" s="233"/>
      <c r="ABF290" s="233"/>
      <c r="ABG290" s="233"/>
      <c r="ABH290" s="233"/>
      <c r="ABI290" s="233"/>
      <c r="ABJ290" s="233"/>
      <c r="ABK290" s="233"/>
      <c r="ABL290" s="233"/>
      <c r="ABM290" s="233"/>
      <c r="ABN290" s="233"/>
      <c r="ABO290" s="233"/>
      <c r="ABP290" s="233"/>
      <c r="ABQ290" s="233"/>
      <c r="ABR290" s="233"/>
      <c r="ABS290" s="233"/>
      <c r="ABT290" s="233"/>
      <c r="ABU290" s="233"/>
      <c r="ABV290" s="233"/>
      <c r="ABW290" s="233"/>
      <c r="ABX290" s="233"/>
      <c r="ABY290" s="233"/>
      <c r="ABZ290" s="233"/>
      <c r="ACA290" s="233"/>
      <c r="ACB290" s="233"/>
      <c r="ACC290" s="233"/>
      <c r="ACD290" s="233"/>
      <c r="ACE290" s="233"/>
      <c r="ACF290" s="233"/>
      <c r="ACG290" s="233"/>
      <c r="ACH290" s="233"/>
      <c r="ACI290" s="233"/>
      <c r="ACJ290" s="233"/>
      <c r="ACK290" s="233"/>
      <c r="ACL290" s="233"/>
      <c r="ACM290" s="233"/>
      <c r="ACN290" s="233"/>
      <c r="ACO290" s="233"/>
      <c r="ACP290" s="233"/>
      <c r="ACQ290" s="233"/>
      <c r="ACR290" s="233"/>
      <c r="ACS290" s="233"/>
      <c r="ACT290" s="233"/>
      <c r="ACU290" s="233"/>
      <c r="ACV290" s="233"/>
      <c r="ACW290" s="233"/>
      <c r="ACX290" s="233"/>
      <c r="ACY290" s="233"/>
      <c r="ACZ290" s="233"/>
      <c r="ADA290" s="233"/>
      <c r="ADB290" s="233"/>
      <c r="ADC290" s="233"/>
      <c r="ADD290" s="233"/>
      <c r="ADE290" s="233"/>
      <c r="ADF290" s="233"/>
      <c r="ADG290" s="233"/>
      <c r="ADH290" s="233"/>
      <c r="ADI290" s="233"/>
      <c r="ADJ290" s="233"/>
      <c r="ADK290" s="233"/>
      <c r="ADL290" s="233"/>
      <c r="ADM290" s="233"/>
      <c r="ADN290" s="233"/>
      <c r="ADO290" s="233"/>
      <c r="ADP290" s="233"/>
      <c r="ADQ290" s="233"/>
      <c r="ADR290" s="233"/>
      <c r="ADS290" s="233"/>
      <c r="ADT290" s="233"/>
      <c r="ADU290" s="233"/>
      <c r="ADV290" s="233"/>
      <c r="ADW290" s="233"/>
      <c r="ADX290" s="233"/>
      <c r="ADY290" s="233"/>
      <c r="ADZ290" s="233"/>
      <c r="AEA290" s="233"/>
      <c r="AEB290" s="233"/>
      <c r="AEC290" s="233"/>
      <c r="AED290" s="233"/>
      <c r="AEE290" s="233"/>
      <c r="AEF290" s="233"/>
      <c r="AEG290" s="233"/>
      <c r="AEH290" s="233"/>
      <c r="AEI290" s="233"/>
      <c r="AEJ290" s="233"/>
      <c r="AEK290" s="233"/>
      <c r="AEL290" s="233"/>
      <c r="AEM290" s="233"/>
      <c r="AEN290" s="233"/>
      <c r="AEO290" s="233"/>
      <c r="AEP290" s="233"/>
      <c r="AEQ290" s="233"/>
      <c r="AER290" s="233"/>
      <c r="AES290" s="233"/>
      <c r="AET290" s="233"/>
      <c r="AEU290" s="233"/>
      <c r="AEV290" s="233"/>
      <c r="AEW290" s="233"/>
      <c r="AEX290" s="233"/>
      <c r="AEY290" s="233"/>
      <c r="AEZ290" s="233"/>
      <c r="AFA290" s="233"/>
      <c r="AFB290" s="233"/>
      <c r="AFC290" s="233"/>
      <c r="AFD290" s="233"/>
      <c r="AFE290" s="233"/>
      <c r="AFF290" s="233"/>
      <c r="AFG290" s="233"/>
      <c r="AFH290" s="233"/>
      <c r="AFI290" s="233"/>
      <c r="AFJ290" s="233"/>
      <c r="AFK290" s="233"/>
      <c r="AFL290" s="233"/>
      <c r="AFM290" s="233"/>
      <c r="AFN290" s="233"/>
      <c r="AFO290" s="233"/>
      <c r="AFP290" s="233"/>
      <c r="AFQ290" s="233"/>
      <c r="AFR290" s="233"/>
      <c r="AFS290" s="233"/>
      <c r="AFT290" s="233"/>
      <c r="AFU290" s="233"/>
      <c r="AFV290" s="233"/>
      <c r="AFW290" s="233"/>
      <c r="AFX290" s="233"/>
      <c r="AFY290" s="233"/>
      <c r="AFZ290" s="233"/>
      <c r="AGA290" s="233"/>
      <c r="AGB290" s="233"/>
      <c r="AGC290" s="233"/>
      <c r="AGD290" s="233"/>
      <c r="AGE290" s="233"/>
      <c r="AGF290" s="233"/>
      <c r="AGG290" s="233"/>
      <c r="AGH290" s="233"/>
      <c r="AGI290" s="233"/>
      <c r="AGJ290" s="233"/>
      <c r="AGK290" s="233"/>
      <c r="AGL290" s="233"/>
      <c r="AGM290" s="233"/>
      <c r="AGN290" s="233"/>
      <c r="AGO290" s="233"/>
      <c r="AGP290" s="233"/>
      <c r="AGQ290" s="233"/>
      <c r="AGR290" s="233"/>
      <c r="AGS290" s="233"/>
      <c r="AGT290" s="233"/>
      <c r="AGU290" s="233"/>
      <c r="AGV290" s="233"/>
      <c r="AGW290" s="233"/>
      <c r="AGX290" s="233"/>
      <c r="AGY290" s="233"/>
      <c r="AGZ290" s="233"/>
      <c r="AHA290" s="233"/>
      <c r="AHB290" s="233"/>
      <c r="AHC290" s="233"/>
      <c r="AHD290" s="233"/>
      <c r="AHE290" s="233"/>
      <c r="AHF290" s="233"/>
      <c r="AHG290" s="233"/>
      <c r="AHH290" s="233"/>
      <c r="AHI290" s="233"/>
      <c r="AHJ290" s="233"/>
      <c r="AHK290" s="233"/>
      <c r="AHL290" s="233"/>
      <c r="AHM290" s="233"/>
      <c r="AHN290" s="233"/>
      <c r="AHO290" s="233"/>
      <c r="AHP290" s="233"/>
      <c r="AHQ290" s="233"/>
      <c r="AHR290" s="233"/>
      <c r="AHS290" s="233"/>
      <c r="AHT290" s="233"/>
      <c r="AHU290" s="233"/>
      <c r="AHV290" s="233"/>
      <c r="AHW290" s="233"/>
      <c r="AHX290" s="233"/>
      <c r="AHY290" s="233"/>
      <c r="AHZ290" s="233"/>
      <c r="AIA290" s="233"/>
      <c r="AIB290" s="233"/>
      <c r="AIC290" s="233"/>
      <c r="AID290" s="233"/>
      <c r="AIE290" s="233"/>
      <c r="AIF290" s="233"/>
      <c r="AIG290" s="233"/>
      <c r="AIH290" s="233"/>
      <c r="AII290" s="233"/>
      <c r="AIJ290" s="233"/>
      <c r="AIK290" s="233"/>
      <c r="AIL290" s="233"/>
      <c r="AIM290" s="233"/>
      <c r="AIN290" s="233"/>
      <c r="AIO290" s="233"/>
      <c r="AIP290" s="233"/>
      <c r="AIQ290" s="233"/>
      <c r="AIR290" s="233"/>
      <c r="AIS290" s="233"/>
      <c r="AIT290" s="233"/>
      <c r="AIU290" s="233"/>
      <c r="AIV290" s="233"/>
      <c r="AIW290" s="233"/>
      <c r="AIX290" s="233"/>
      <c r="AIY290" s="233"/>
      <c r="AIZ290" s="233"/>
      <c r="AJA290" s="233"/>
      <c r="AJB290" s="233"/>
      <c r="AJC290" s="233"/>
      <c r="AJD290" s="233"/>
      <c r="AJE290" s="233"/>
      <c r="AJF290" s="233"/>
      <c r="AJG290" s="233"/>
      <c r="AJH290" s="233"/>
      <c r="AJI290" s="233"/>
      <c r="AJJ290" s="233"/>
      <c r="AJK290" s="233"/>
      <c r="AJL290" s="233"/>
      <c r="AJM290" s="233"/>
      <c r="AJN290" s="233"/>
      <c r="AJO290" s="233"/>
      <c r="AJP290" s="233"/>
      <c r="AJQ290" s="233"/>
      <c r="AJR290" s="233"/>
      <c r="AJS290" s="233"/>
      <c r="AJT290" s="233"/>
      <c r="AJU290" s="233"/>
      <c r="AJV290" s="233"/>
      <c r="AJW290" s="233"/>
      <c r="AJX290" s="233"/>
      <c r="AJY290" s="233"/>
      <c r="AJZ290" s="233"/>
      <c r="AKA290" s="233"/>
      <c r="AKB290" s="233"/>
      <c r="AKC290" s="233"/>
      <c r="AKD290" s="233"/>
      <c r="AKE290" s="233"/>
      <c r="AKF290" s="233"/>
      <c r="AKG290" s="233"/>
      <c r="AKH290" s="233"/>
      <c r="AKI290" s="233"/>
      <c r="AKJ290" s="233"/>
      <c r="AKK290" s="233"/>
      <c r="AKL290" s="233"/>
      <c r="AKM290" s="233"/>
      <c r="AKN290" s="233"/>
      <c r="AKO290" s="233"/>
      <c r="AKP290" s="233"/>
      <c r="AKQ290" s="233"/>
      <c r="AKR290" s="233"/>
      <c r="AKS290" s="233"/>
      <c r="AKT290" s="233"/>
      <c r="AKU290" s="233"/>
      <c r="AKV290" s="233"/>
      <c r="AKW290" s="233"/>
      <c r="AKX290" s="233"/>
      <c r="AKY290" s="233"/>
      <c r="AKZ290" s="233"/>
      <c r="ALA290" s="233"/>
      <c r="ALB290" s="233"/>
      <c r="ALC290" s="233"/>
      <c r="ALD290" s="233"/>
      <c r="ALE290" s="233"/>
      <c r="ALF290" s="233"/>
      <c r="ALG290" s="233"/>
      <c r="ALH290" s="233"/>
      <c r="ALI290" s="233"/>
      <c r="ALJ290" s="233"/>
      <c r="ALK290" s="233"/>
      <c r="ALL290" s="233"/>
      <c r="ALM290" s="233"/>
      <c r="ALN290" s="233"/>
      <c r="ALO290" s="233"/>
      <c r="ALP290" s="233"/>
      <c r="ALQ290" s="233"/>
      <c r="ALR290" s="233"/>
      <c r="ALS290" s="233"/>
      <c r="ALT290" s="233"/>
      <c r="ALU290" s="233"/>
      <c r="ALV290" s="233"/>
      <c r="ALW290" s="233"/>
      <c r="ALX290" s="233"/>
      <c r="ALY290" s="233"/>
      <c r="ALZ290" s="233"/>
      <c r="AMA290" s="233"/>
      <c r="AMB290" s="233"/>
      <c r="AMC290" s="233"/>
      <c r="AMD290" s="233"/>
      <c r="AME290" s="233"/>
      <c r="AMF290" s="233"/>
      <c r="AMG290" s="233"/>
      <c r="AMH290" s="233"/>
      <c r="AMI290" s="233"/>
      <c r="AMJ290" s="233"/>
      <c r="AMK290" s="233"/>
      <c r="AML290" s="233"/>
      <c r="AMM290" s="233"/>
      <c r="AMN290" s="233"/>
    </row>
    <row r="291" spans="1:1028" s="234" customFormat="1" ht="15.6" customHeight="1" x14ac:dyDescent="0.2">
      <c r="A291" s="534" t="s">
        <v>708</v>
      </c>
      <c r="B291" s="515" t="s">
        <v>25</v>
      </c>
      <c r="C291" s="508">
        <v>100556</v>
      </c>
      <c r="D291" s="509" t="s">
        <v>652</v>
      </c>
      <c r="E291" s="510" t="s">
        <v>616</v>
      </c>
      <c r="F291" s="511">
        <v>18</v>
      </c>
      <c r="G291" s="511">
        <v>48.33</v>
      </c>
      <c r="H291" s="201">
        <f t="shared" ref="H291" si="211">ROUND((F291*G291),2)</f>
        <v>869.94</v>
      </c>
      <c r="I291" s="202">
        <f t="shared" ref="I291" si="212">ROUND(H291*(1+$I$6),2)</f>
        <v>1086.03</v>
      </c>
      <c r="J291" s="203">
        <f t="shared" ref="J291:J312" si="213">(I291/$I$356)</f>
        <v>1.23064878079503E-3</v>
      </c>
      <c r="K291" s="233"/>
      <c r="L291" s="233"/>
      <c r="M291" s="233"/>
      <c r="N291" s="233"/>
      <c r="O291" s="233"/>
      <c r="P291" s="233"/>
      <c r="Q291" s="233"/>
      <c r="R291" s="233"/>
      <c r="S291" s="233"/>
      <c r="T291" s="233"/>
      <c r="U291" s="233"/>
      <c r="V291" s="233"/>
      <c r="W291" s="233"/>
      <c r="X291" s="233"/>
      <c r="Y291" s="233"/>
      <c r="Z291" s="233"/>
      <c r="AA291" s="233"/>
      <c r="AB291" s="233"/>
      <c r="AC291" s="233"/>
      <c r="AD291" s="233"/>
      <c r="AE291" s="233"/>
      <c r="AF291" s="233"/>
      <c r="AG291" s="233"/>
      <c r="AH291" s="233"/>
      <c r="AI291" s="233"/>
      <c r="AJ291" s="233"/>
      <c r="AK291" s="233"/>
      <c r="AL291" s="233"/>
      <c r="AM291" s="233"/>
      <c r="AN291" s="233"/>
      <c r="AO291" s="233"/>
      <c r="AP291" s="233"/>
      <c r="AQ291" s="233"/>
      <c r="AR291" s="233"/>
      <c r="AS291" s="233"/>
      <c r="AT291" s="233"/>
      <c r="AU291" s="233"/>
      <c r="AV291" s="233"/>
      <c r="AW291" s="233"/>
      <c r="AX291" s="233"/>
      <c r="AY291" s="233"/>
      <c r="AZ291" s="233"/>
      <c r="BA291" s="233"/>
      <c r="BB291" s="233"/>
      <c r="BC291" s="233"/>
      <c r="BD291" s="233"/>
      <c r="BE291" s="233"/>
      <c r="BF291" s="233"/>
      <c r="BG291" s="233"/>
      <c r="BH291" s="233"/>
      <c r="BI291" s="233"/>
      <c r="BJ291" s="233"/>
      <c r="BK291" s="233"/>
      <c r="BL291" s="233"/>
      <c r="BM291" s="233"/>
      <c r="BN291" s="233"/>
      <c r="BO291" s="233"/>
      <c r="BP291" s="233"/>
      <c r="BQ291" s="233"/>
      <c r="BR291" s="233"/>
      <c r="BS291" s="233"/>
      <c r="BT291" s="233"/>
      <c r="BU291" s="233"/>
      <c r="BV291" s="233"/>
      <c r="BW291" s="233"/>
      <c r="BX291" s="233"/>
      <c r="BY291" s="233"/>
      <c r="BZ291" s="233"/>
      <c r="CA291" s="233"/>
      <c r="CB291" s="233"/>
      <c r="CC291" s="233"/>
      <c r="CD291" s="233"/>
      <c r="CE291" s="233"/>
      <c r="CF291" s="233"/>
      <c r="CG291" s="233"/>
      <c r="CH291" s="233"/>
      <c r="CI291" s="233"/>
      <c r="CJ291" s="233"/>
      <c r="CK291" s="233"/>
      <c r="CL291" s="233"/>
      <c r="CM291" s="233"/>
      <c r="CN291" s="233"/>
      <c r="CO291" s="233"/>
      <c r="CP291" s="233"/>
      <c r="CQ291" s="233"/>
      <c r="CR291" s="233"/>
      <c r="CS291" s="233"/>
      <c r="CT291" s="233"/>
      <c r="CU291" s="233"/>
      <c r="CV291" s="233"/>
      <c r="CW291" s="233"/>
      <c r="CX291" s="233"/>
      <c r="CY291" s="233"/>
      <c r="CZ291" s="233"/>
      <c r="DA291" s="233"/>
      <c r="DB291" s="233"/>
      <c r="DC291" s="233"/>
      <c r="DD291" s="233"/>
      <c r="DE291" s="233"/>
      <c r="DF291" s="233"/>
      <c r="DG291" s="233"/>
      <c r="DH291" s="233"/>
      <c r="DI291" s="233"/>
      <c r="DJ291" s="233"/>
      <c r="DK291" s="233"/>
      <c r="DL291" s="233"/>
      <c r="DM291" s="233"/>
      <c r="DN291" s="233"/>
      <c r="DO291" s="233"/>
      <c r="DP291" s="233"/>
      <c r="DQ291" s="233"/>
      <c r="DR291" s="233"/>
      <c r="DS291" s="233"/>
      <c r="DT291" s="233"/>
      <c r="DU291" s="233"/>
      <c r="DV291" s="233"/>
      <c r="DW291" s="233"/>
      <c r="DX291" s="233"/>
      <c r="DY291" s="233"/>
      <c r="DZ291" s="233"/>
      <c r="EA291" s="233"/>
      <c r="EB291" s="233"/>
      <c r="EC291" s="233"/>
      <c r="ED291" s="233"/>
      <c r="EE291" s="233"/>
      <c r="EF291" s="233"/>
      <c r="EG291" s="233"/>
      <c r="EH291" s="233"/>
      <c r="EI291" s="233"/>
      <c r="EJ291" s="233"/>
      <c r="EK291" s="233"/>
      <c r="EL291" s="233"/>
      <c r="EM291" s="233"/>
      <c r="EN291" s="233"/>
      <c r="EO291" s="233"/>
      <c r="EP291" s="233"/>
      <c r="EQ291" s="233"/>
      <c r="ER291" s="233"/>
      <c r="ES291" s="233"/>
      <c r="ET291" s="233"/>
      <c r="EU291" s="233"/>
      <c r="EV291" s="233"/>
      <c r="EW291" s="233"/>
      <c r="EX291" s="233"/>
      <c r="EY291" s="233"/>
      <c r="EZ291" s="233"/>
      <c r="FA291" s="233"/>
      <c r="FB291" s="233"/>
      <c r="FC291" s="233"/>
      <c r="FD291" s="233"/>
      <c r="FE291" s="233"/>
      <c r="FF291" s="233"/>
      <c r="FG291" s="233"/>
      <c r="FH291" s="233"/>
      <c r="FI291" s="233"/>
      <c r="FJ291" s="233"/>
      <c r="FK291" s="233"/>
      <c r="FL291" s="233"/>
      <c r="FM291" s="233"/>
      <c r="FN291" s="233"/>
      <c r="FO291" s="233"/>
      <c r="FP291" s="233"/>
      <c r="FQ291" s="233"/>
      <c r="FR291" s="233"/>
      <c r="FS291" s="233"/>
      <c r="FT291" s="233"/>
      <c r="FU291" s="233"/>
      <c r="FV291" s="233"/>
      <c r="FW291" s="233"/>
      <c r="FX291" s="233"/>
      <c r="FY291" s="233"/>
      <c r="FZ291" s="233"/>
      <c r="GA291" s="233"/>
      <c r="GB291" s="233"/>
      <c r="GC291" s="233"/>
      <c r="GD291" s="233"/>
      <c r="GE291" s="233"/>
      <c r="GF291" s="233"/>
      <c r="GG291" s="233"/>
      <c r="GH291" s="233"/>
      <c r="GI291" s="233"/>
      <c r="GJ291" s="233"/>
      <c r="GK291" s="461"/>
      <c r="GL291" s="461"/>
      <c r="GM291" s="461"/>
      <c r="GN291" s="461"/>
      <c r="GO291" s="461"/>
      <c r="GP291" s="461"/>
      <c r="GQ291" s="461"/>
      <c r="GR291" s="461"/>
      <c r="GS291" s="461"/>
      <c r="GT291" s="461"/>
      <c r="GU291" s="461"/>
      <c r="GV291" s="461"/>
      <c r="GW291" s="461"/>
      <c r="GX291" s="461"/>
      <c r="GY291" s="461"/>
      <c r="GZ291" s="461"/>
      <c r="HA291" s="461"/>
      <c r="HB291" s="461"/>
      <c r="HC291" s="461"/>
      <c r="HD291" s="461"/>
      <c r="HE291" s="461"/>
      <c r="HF291" s="461"/>
      <c r="HG291" s="461"/>
      <c r="HH291" s="461"/>
      <c r="HI291" s="461"/>
      <c r="HJ291" s="461"/>
      <c r="HK291" s="461"/>
      <c r="HL291" s="461"/>
      <c r="HM291" s="461"/>
      <c r="HN291" s="461"/>
      <c r="HO291" s="461"/>
      <c r="HP291" s="461"/>
      <c r="HQ291" s="461"/>
      <c r="HR291" s="461"/>
      <c r="HS291" s="461"/>
      <c r="HT291" s="461"/>
      <c r="HU291" s="461"/>
      <c r="HV291" s="461"/>
      <c r="HW291" s="461"/>
      <c r="HX291" s="461"/>
      <c r="HY291" s="461"/>
      <c r="HZ291" s="461"/>
      <c r="IA291" s="461"/>
      <c r="IB291" s="461"/>
      <c r="IC291" s="461"/>
      <c r="ID291" s="461"/>
      <c r="IE291" s="461"/>
      <c r="IF291" s="461"/>
      <c r="IG291" s="461"/>
      <c r="IH291" s="462"/>
      <c r="II291" s="462"/>
      <c r="IJ291" s="462"/>
      <c r="IK291" s="462"/>
      <c r="IL291" s="462"/>
      <c r="IM291" s="462"/>
      <c r="IN291" s="462"/>
      <c r="IO291" s="462"/>
      <c r="IP291" s="233"/>
      <c r="IQ291" s="233"/>
      <c r="IR291" s="233"/>
      <c r="IS291" s="233"/>
      <c r="IT291" s="233"/>
      <c r="IU291" s="233"/>
      <c r="IV291" s="233"/>
      <c r="IW291" s="233"/>
      <c r="IX291" s="233"/>
      <c r="IY291" s="233"/>
      <c r="IZ291" s="233"/>
      <c r="JA291" s="233"/>
      <c r="JB291" s="233"/>
      <c r="JC291" s="233"/>
      <c r="JD291" s="233"/>
      <c r="JE291" s="233"/>
      <c r="JF291" s="233"/>
      <c r="JG291" s="233"/>
      <c r="JH291" s="233"/>
      <c r="JI291" s="233"/>
      <c r="JJ291" s="233"/>
      <c r="JK291" s="233"/>
      <c r="JL291" s="233"/>
      <c r="JM291" s="233"/>
      <c r="JN291" s="233"/>
      <c r="JO291" s="233"/>
      <c r="JP291" s="233"/>
      <c r="JQ291" s="233"/>
      <c r="JR291" s="233"/>
      <c r="JS291" s="233"/>
      <c r="JT291" s="233"/>
      <c r="JU291" s="233"/>
      <c r="JV291" s="233"/>
      <c r="JW291" s="233"/>
      <c r="JX291" s="233"/>
      <c r="JY291" s="233"/>
      <c r="JZ291" s="233"/>
      <c r="KA291" s="233"/>
      <c r="KB291" s="233"/>
      <c r="KC291" s="233"/>
      <c r="KD291" s="233"/>
      <c r="KE291" s="233"/>
      <c r="KF291" s="233"/>
      <c r="KG291" s="233"/>
      <c r="KH291" s="233"/>
      <c r="KI291" s="233"/>
      <c r="KJ291" s="233"/>
      <c r="KK291" s="233"/>
      <c r="KL291" s="233"/>
      <c r="KM291" s="233"/>
      <c r="KN291" s="233"/>
      <c r="KO291" s="233"/>
      <c r="KP291" s="233"/>
      <c r="KQ291" s="233"/>
      <c r="KR291" s="233"/>
      <c r="KS291" s="233"/>
      <c r="KT291" s="233"/>
      <c r="KU291" s="233"/>
      <c r="KV291" s="233"/>
      <c r="KW291" s="233"/>
      <c r="KX291" s="233"/>
      <c r="KY291" s="233"/>
      <c r="KZ291" s="233"/>
      <c r="LA291" s="233"/>
      <c r="LB291" s="233"/>
      <c r="LC291" s="233"/>
      <c r="LD291" s="233"/>
      <c r="LE291" s="233"/>
      <c r="LF291" s="233"/>
      <c r="LG291" s="233"/>
      <c r="LH291" s="233"/>
      <c r="LI291" s="233"/>
      <c r="LJ291" s="233"/>
      <c r="LK291" s="233"/>
      <c r="LL291" s="233"/>
      <c r="LM291" s="233"/>
      <c r="LN291" s="233"/>
      <c r="LO291" s="233"/>
      <c r="LP291" s="233"/>
      <c r="LQ291" s="233"/>
      <c r="LR291" s="233"/>
      <c r="LS291" s="233"/>
      <c r="LT291" s="233"/>
      <c r="LU291" s="233"/>
      <c r="LV291" s="233"/>
      <c r="LW291" s="233"/>
      <c r="LX291" s="233"/>
      <c r="LY291" s="233"/>
      <c r="LZ291" s="233"/>
      <c r="MA291" s="233"/>
      <c r="MB291" s="233"/>
      <c r="MC291" s="233"/>
      <c r="MD291" s="233"/>
      <c r="ME291" s="233"/>
      <c r="MF291" s="233"/>
      <c r="MG291" s="233"/>
      <c r="MH291" s="233"/>
      <c r="MI291" s="233"/>
      <c r="MJ291" s="233"/>
      <c r="MK291" s="233"/>
      <c r="ML291" s="233"/>
      <c r="MM291" s="233"/>
      <c r="MN291" s="233"/>
      <c r="MO291" s="233"/>
      <c r="MP291" s="233"/>
      <c r="MQ291" s="233"/>
      <c r="MR291" s="233"/>
      <c r="MS291" s="233"/>
      <c r="MT291" s="233"/>
      <c r="MU291" s="233"/>
      <c r="MV291" s="233"/>
      <c r="MW291" s="233"/>
      <c r="MX291" s="233"/>
      <c r="MY291" s="233"/>
      <c r="MZ291" s="233"/>
      <c r="NA291" s="233"/>
      <c r="NB291" s="233"/>
      <c r="NC291" s="233"/>
      <c r="ND291" s="233"/>
      <c r="NE291" s="233"/>
      <c r="NF291" s="233"/>
      <c r="NG291" s="233"/>
      <c r="NH291" s="233"/>
      <c r="NI291" s="233"/>
      <c r="NJ291" s="233"/>
      <c r="NK291" s="233"/>
      <c r="NL291" s="233"/>
      <c r="NM291" s="233"/>
      <c r="NN291" s="233"/>
      <c r="NO291" s="233"/>
      <c r="NP291" s="233"/>
      <c r="NQ291" s="233"/>
      <c r="NR291" s="233"/>
      <c r="NS291" s="233"/>
      <c r="NT291" s="233"/>
      <c r="NU291" s="233"/>
      <c r="NV291" s="233"/>
      <c r="NW291" s="233"/>
      <c r="NX291" s="233"/>
      <c r="NY291" s="233"/>
      <c r="NZ291" s="233"/>
      <c r="OA291" s="233"/>
      <c r="OB291" s="233"/>
      <c r="OC291" s="233"/>
      <c r="OD291" s="233"/>
      <c r="OE291" s="233"/>
      <c r="OF291" s="233"/>
      <c r="OG291" s="233"/>
      <c r="OH291" s="233"/>
      <c r="OI291" s="233"/>
      <c r="OJ291" s="233"/>
      <c r="OK291" s="233"/>
      <c r="OL291" s="233"/>
      <c r="OM291" s="233"/>
      <c r="ON291" s="233"/>
      <c r="OO291" s="233"/>
      <c r="OP291" s="233"/>
      <c r="OQ291" s="233"/>
      <c r="OR291" s="233"/>
      <c r="OS291" s="233"/>
      <c r="OT291" s="233"/>
      <c r="OU291" s="233"/>
      <c r="OV291" s="233"/>
      <c r="OW291" s="233"/>
      <c r="OX291" s="233"/>
      <c r="OY291" s="233"/>
      <c r="OZ291" s="233"/>
      <c r="PA291" s="233"/>
      <c r="PB291" s="233"/>
      <c r="PC291" s="233"/>
      <c r="PD291" s="233"/>
      <c r="PE291" s="233"/>
      <c r="PF291" s="233"/>
      <c r="PG291" s="233"/>
      <c r="PH291" s="233"/>
      <c r="PI291" s="233"/>
      <c r="PJ291" s="233"/>
      <c r="PK291" s="233"/>
      <c r="PL291" s="233"/>
      <c r="PM291" s="233"/>
      <c r="PN291" s="233"/>
      <c r="PO291" s="233"/>
      <c r="PP291" s="233"/>
      <c r="PQ291" s="233"/>
      <c r="PR291" s="233"/>
      <c r="PS291" s="233"/>
      <c r="PT291" s="233"/>
      <c r="PU291" s="233"/>
      <c r="PV291" s="233"/>
      <c r="PW291" s="233"/>
      <c r="PX291" s="233"/>
      <c r="PY291" s="233"/>
      <c r="PZ291" s="233"/>
      <c r="QA291" s="233"/>
      <c r="QB291" s="233"/>
      <c r="QC291" s="233"/>
      <c r="QD291" s="233"/>
      <c r="QE291" s="233"/>
      <c r="QF291" s="233"/>
      <c r="QG291" s="233"/>
      <c r="QH291" s="233"/>
      <c r="QI291" s="233"/>
      <c r="QJ291" s="233"/>
      <c r="QK291" s="233"/>
      <c r="QL291" s="233"/>
      <c r="QM291" s="233"/>
      <c r="QN291" s="233"/>
      <c r="QO291" s="233"/>
      <c r="QP291" s="233"/>
      <c r="QQ291" s="233"/>
      <c r="QR291" s="233"/>
      <c r="QS291" s="233"/>
      <c r="QT291" s="233"/>
      <c r="QU291" s="233"/>
      <c r="QV291" s="233"/>
      <c r="QW291" s="233"/>
      <c r="QX291" s="233"/>
      <c r="QY291" s="233"/>
      <c r="QZ291" s="233"/>
      <c r="RA291" s="233"/>
      <c r="RB291" s="233"/>
      <c r="RC291" s="233"/>
      <c r="RD291" s="233"/>
      <c r="RE291" s="233"/>
      <c r="RF291" s="233"/>
      <c r="RG291" s="233"/>
      <c r="RH291" s="233"/>
      <c r="RI291" s="233"/>
      <c r="RJ291" s="233"/>
      <c r="RK291" s="233"/>
      <c r="RL291" s="233"/>
      <c r="RM291" s="233"/>
      <c r="RN291" s="233"/>
      <c r="RO291" s="233"/>
      <c r="RP291" s="233"/>
      <c r="RQ291" s="233"/>
      <c r="RR291" s="233"/>
      <c r="RS291" s="233"/>
      <c r="RT291" s="233"/>
      <c r="RU291" s="233"/>
      <c r="RV291" s="233"/>
      <c r="RW291" s="233"/>
      <c r="RX291" s="233"/>
      <c r="RY291" s="233"/>
      <c r="RZ291" s="233"/>
      <c r="SA291" s="233"/>
      <c r="SB291" s="233"/>
      <c r="SC291" s="233"/>
      <c r="SD291" s="233"/>
      <c r="SE291" s="233"/>
      <c r="SF291" s="233"/>
      <c r="SG291" s="233"/>
      <c r="SH291" s="233"/>
      <c r="SI291" s="233"/>
      <c r="SJ291" s="233"/>
      <c r="SK291" s="233"/>
      <c r="SL291" s="233"/>
      <c r="SM291" s="233"/>
      <c r="SN291" s="233"/>
      <c r="SO291" s="233"/>
      <c r="SP291" s="233"/>
      <c r="SQ291" s="233"/>
      <c r="SR291" s="233"/>
      <c r="SS291" s="233"/>
      <c r="ST291" s="233"/>
      <c r="SU291" s="233"/>
      <c r="SV291" s="233"/>
      <c r="SW291" s="233"/>
      <c r="SX291" s="233"/>
      <c r="SY291" s="233"/>
      <c r="SZ291" s="233"/>
      <c r="TA291" s="233"/>
      <c r="TB291" s="233"/>
      <c r="TC291" s="233"/>
      <c r="TD291" s="233"/>
      <c r="TE291" s="233"/>
      <c r="TF291" s="233"/>
      <c r="TG291" s="233"/>
      <c r="TH291" s="233"/>
      <c r="TI291" s="233"/>
      <c r="TJ291" s="233"/>
      <c r="TK291" s="233"/>
      <c r="TL291" s="233"/>
      <c r="TM291" s="233"/>
      <c r="TN291" s="233"/>
      <c r="TO291" s="233"/>
      <c r="TP291" s="233"/>
      <c r="TQ291" s="233"/>
      <c r="TR291" s="233"/>
      <c r="TS291" s="233"/>
      <c r="TT291" s="233"/>
      <c r="TU291" s="233"/>
      <c r="TV291" s="233"/>
      <c r="TW291" s="233"/>
      <c r="TX291" s="233"/>
      <c r="TY291" s="233"/>
      <c r="TZ291" s="233"/>
      <c r="UA291" s="233"/>
      <c r="UB291" s="233"/>
      <c r="UC291" s="233"/>
      <c r="UD291" s="233"/>
      <c r="UE291" s="233"/>
      <c r="UF291" s="233"/>
      <c r="UG291" s="233"/>
      <c r="UH291" s="233"/>
      <c r="UI291" s="233"/>
      <c r="UJ291" s="233"/>
      <c r="UK291" s="233"/>
      <c r="UL291" s="233"/>
      <c r="UM291" s="233"/>
      <c r="UN291" s="233"/>
      <c r="UO291" s="233"/>
      <c r="UP291" s="233"/>
      <c r="UQ291" s="233"/>
      <c r="UR291" s="233"/>
      <c r="US291" s="233"/>
      <c r="UT291" s="233"/>
      <c r="UU291" s="233"/>
      <c r="UV291" s="233"/>
      <c r="UW291" s="233"/>
      <c r="UX291" s="233"/>
      <c r="UY291" s="233"/>
      <c r="UZ291" s="233"/>
      <c r="VA291" s="233"/>
      <c r="VB291" s="233"/>
      <c r="VC291" s="233"/>
      <c r="VD291" s="233"/>
      <c r="VE291" s="233"/>
      <c r="VF291" s="233"/>
      <c r="VG291" s="233"/>
      <c r="VH291" s="233"/>
      <c r="VI291" s="233"/>
      <c r="VJ291" s="233"/>
      <c r="VK291" s="233"/>
      <c r="VL291" s="233"/>
      <c r="VM291" s="233"/>
      <c r="VN291" s="233"/>
      <c r="VO291" s="233"/>
      <c r="VP291" s="233"/>
      <c r="VQ291" s="233"/>
      <c r="VR291" s="233"/>
      <c r="VS291" s="233"/>
      <c r="VT291" s="233"/>
      <c r="VU291" s="233"/>
      <c r="VV291" s="233"/>
      <c r="VW291" s="233"/>
      <c r="VX291" s="233"/>
      <c r="VY291" s="233"/>
      <c r="VZ291" s="233"/>
      <c r="WA291" s="233"/>
      <c r="WB291" s="233"/>
      <c r="WC291" s="233"/>
      <c r="WD291" s="233"/>
      <c r="WE291" s="233"/>
      <c r="WF291" s="233"/>
      <c r="WG291" s="233"/>
      <c r="WH291" s="233"/>
      <c r="WI291" s="233"/>
      <c r="WJ291" s="233"/>
      <c r="WK291" s="233"/>
      <c r="WL291" s="233"/>
      <c r="WM291" s="233"/>
      <c r="WN291" s="233"/>
      <c r="WO291" s="233"/>
      <c r="WP291" s="233"/>
      <c r="WQ291" s="233"/>
      <c r="WR291" s="233"/>
      <c r="WS291" s="233"/>
      <c r="WT291" s="233"/>
      <c r="WU291" s="233"/>
      <c r="WV291" s="233"/>
      <c r="WW291" s="233"/>
      <c r="WX291" s="233"/>
      <c r="WY291" s="233"/>
      <c r="WZ291" s="233"/>
      <c r="XA291" s="233"/>
      <c r="XB291" s="233"/>
      <c r="XC291" s="233"/>
      <c r="XD291" s="233"/>
      <c r="XE291" s="233"/>
      <c r="XF291" s="233"/>
      <c r="XG291" s="233"/>
      <c r="XH291" s="233"/>
      <c r="XI291" s="233"/>
      <c r="XJ291" s="233"/>
      <c r="XK291" s="233"/>
      <c r="XL291" s="233"/>
      <c r="XM291" s="233"/>
      <c r="XN291" s="233"/>
      <c r="XO291" s="233"/>
      <c r="XP291" s="233"/>
      <c r="XQ291" s="233"/>
      <c r="XR291" s="233"/>
      <c r="XS291" s="233"/>
      <c r="XT291" s="233"/>
      <c r="XU291" s="233"/>
      <c r="XV291" s="233"/>
      <c r="XW291" s="233"/>
      <c r="XX291" s="233"/>
      <c r="XY291" s="233"/>
      <c r="XZ291" s="233"/>
      <c r="YA291" s="233"/>
      <c r="YB291" s="233"/>
      <c r="YC291" s="233"/>
      <c r="YD291" s="233"/>
      <c r="YE291" s="233"/>
      <c r="YF291" s="233"/>
      <c r="YG291" s="233"/>
      <c r="YH291" s="233"/>
      <c r="YI291" s="233"/>
      <c r="YJ291" s="233"/>
      <c r="YK291" s="233"/>
      <c r="YL291" s="233"/>
      <c r="YM291" s="233"/>
      <c r="YN291" s="233"/>
      <c r="YO291" s="233"/>
      <c r="YP291" s="233"/>
      <c r="YQ291" s="233"/>
      <c r="YR291" s="233"/>
      <c r="YS291" s="233"/>
      <c r="YT291" s="233"/>
      <c r="YU291" s="233"/>
      <c r="YV291" s="233"/>
      <c r="YW291" s="233"/>
      <c r="YX291" s="233"/>
      <c r="YY291" s="233"/>
      <c r="YZ291" s="233"/>
      <c r="ZA291" s="233"/>
      <c r="ZB291" s="233"/>
      <c r="ZC291" s="233"/>
      <c r="ZD291" s="233"/>
      <c r="ZE291" s="233"/>
      <c r="ZF291" s="233"/>
      <c r="ZG291" s="233"/>
      <c r="ZH291" s="233"/>
      <c r="ZI291" s="233"/>
      <c r="ZJ291" s="233"/>
      <c r="ZK291" s="233"/>
      <c r="ZL291" s="233"/>
      <c r="ZM291" s="233"/>
      <c r="ZN291" s="233"/>
      <c r="ZO291" s="233"/>
      <c r="ZP291" s="233"/>
      <c r="ZQ291" s="233"/>
      <c r="ZR291" s="233"/>
      <c r="ZS291" s="233"/>
      <c r="ZT291" s="233"/>
      <c r="ZU291" s="233"/>
      <c r="ZV291" s="233"/>
      <c r="ZW291" s="233"/>
      <c r="ZX291" s="233"/>
      <c r="ZY291" s="233"/>
      <c r="ZZ291" s="233"/>
      <c r="AAA291" s="233"/>
      <c r="AAB291" s="233"/>
      <c r="AAC291" s="233"/>
      <c r="AAD291" s="233"/>
      <c r="AAE291" s="233"/>
      <c r="AAF291" s="233"/>
      <c r="AAG291" s="233"/>
      <c r="AAH291" s="233"/>
      <c r="AAI291" s="233"/>
      <c r="AAJ291" s="233"/>
      <c r="AAK291" s="233"/>
      <c r="AAL291" s="233"/>
      <c r="AAM291" s="233"/>
      <c r="AAN291" s="233"/>
      <c r="AAO291" s="233"/>
      <c r="AAP291" s="233"/>
      <c r="AAQ291" s="233"/>
      <c r="AAR291" s="233"/>
      <c r="AAS291" s="233"/>
      <c r="AAT291" s="233"/>
      <c r="AAU291" s="233"/>
      <c r="AAV291" s="233"/>
      <c r="AAW291" s="233"/>
      <c r="AAX291" s="233"/>
      <c r="AAY291" s="233"/>
      <c r="AAZ291" s="233"/>
      <c r="ABA291" s="233"/>
      <c r="ABB291" s="233"/>
      <c r="ABC291" s="233"/>
      <c r="ABD291" s="233"/>
      <c r="ABE291" s="233"/>
      <c r="ABF291" s="233"/>
      <c r="ABG291" s="233"/>
      <c r="ABH291" s="233"/>
      <c r="ABI291" s="233"/>
      <c r="ABJ291" s="233"/>
      <c r="ABK291" s="233"/>
      <c r="ABL291" s="233"/>
      <c r="ABM291" s="233"/>
      <c r="ABN291" s="233"/>
      <c r="ABO291" s="233"/>
      <c r="ABP291" s="233"/>
      <c r="ABQ291" s="233"/>
      <c r="ABR291" s="233"/>
      <c r="ABS291" s="233"/>
      <c r="ABT291" s="233"/>
      <c r="ABU291" s="233"/>
      <c r="ABV291" s="233"/>
      <c r="ABW291" s="233"/>
      <c r="ABX291" s="233"/>
      <c r="ABY291" s="233"/>
      <c r="ABZ291" s="233"/>
      <c r="ACA291" s="233"/>
      <c r="ACB291" s="233"/>
      <c r="ACC291" s="233"/>
      <c r="ACD291" s="233"/>
      <c r="ACE291" s="233"/>
      <c r="ACF291" s="233"/>
      <c r="ACG291" s="233"/>
      <c r="ACH291" s="233"/>
      <c r="ACI291" s="233"/>
      <c r="ACJ291" s="233"/>
      <c r="ACK291" s="233"/>
      <c r="ACL291" s="233"/>
      <c r="ACM291" s="233"/>
      <c r="ACN291" s="233"/>
      <c r="ACO291" s="233"/>
      <c r="ACP291" s="233"/>
      <c r="ACQ291" s="233"/>
      <c r="ACR291" s="233"/>
      <c r="ACS291" s="233"/>
      <c r="ACT291" s="233"/>
      <c r="ACU291" s="233"/>
      <c r="ACV291" s="233"/>
      <c r="ACW291" s="233"/>
      <c r="ACX291" s="233"/>
      <c r="ACY291" s="233"/>
      <c r="ACZ291" s="233"/>
      <c r="ADA291" s="233"/>
      <c r="ADB291" s="233"/>
      <c r="ADC291" s="233"/>
      <c r="ADD291" s="233"/>
      <c r="ADE291" s="233"/>
      <c r="ADF291" s="233"/>
      <c r="ADG291" s="233"/>
      <c r="ADH291" s="233"/>
      <c r="ADI291" s="233"/>
      <c r="ADJ291" s="233"/>
      <c r="ADK291" s="233"/>
      <c r="ADL291" s="233"/>
      <c r="ADM291" s="233"/>
      <c r="ADN291" s="233"/>
      <c r="ADO291" s="233"/>
      <c r="ADP291" s="233"/>
      <c r="ADQ291" s="233"/>
      <c r="ADR291" s="233"/>
      <c r="ADS291" s="233"/>
      <c r="ADT291" s="233"/>
      <c r="ADU291" s="233"/>
      <c r="ADV291" s="233"/>
      <c r="ADW291" s="233"/>
      <c r="ADX291" s="233"/>
      <c r="ADY291" s="233"/>
      <c r="ADZ291" s="233"/>
      <c r="AEA291" s="233"/>
      <c r="AEB291" s="233"/>
      <c r="AEC291" s="233"/>
      <c r="AED291" s="233"/>
      <c r="AEE291" s="233"/>
      <c r="AEF291" s="233"/>
      <c r="AEG291" s="233"/>
      <c r="AEH291" s="233"/>
      <c r="AEI291" s="233"/>
      <c r="AEJ291" s="233"/>
      <c r="AEK291" s="233"/>
      <c r="AEL291" s="233"/>
      <c r="AEM291" s="233"/>
      <c r="AEN291" s="233"/>
      <c r="AEO291" s="233"/>
      <c r="AEP291" s="233"/>
      <c r="AEQ291" s="233"/>
      <c r="AER291" s="233"/>
      <c r="AES291" s="233"/>
      <c r="AET291" s="233"/>
      <c r="AEU291" s="233"/>
      <c r="AEV291" s="233"/>
      <c r="AEW291" s="233"/>
      <c r="AEX291" s="233"/>
      <c r="AEY291" s="233"/>
      <c r="AEZ291" s="233"/>
      <c r="AFA291" s="233"/>
      <c r="AFB291" s="233"/>
      <c r="AFC291" s="233"/>
      <c r="AFD291" s="233"/>
      <c r="AFE291" s="233"/>
      <c r="AFF291" s="233"/>
      <c r="AFG291" s="233"/>
      <c r="AFH291" s="233"/>
      <c r="AFI291" s="233"/>
      <c r="AFJ291" s="233"/>
      <c r="AFK291" s="233"/>
      <c r="AFL291" s="233"/>
      <c r="AFM291" s="233"/>
      <c r="AFN291" s="233"/>
      <c r="AFO291" s="233"/>
      <c r="AFP291" s="233"/>
      <c r="AFQ291" s="233"/>
      <c r="AFR291" s="233"/>
      <c r="AFS291" s="233"/>
      <c r="AFT291" s="233"/>
      <c r="AFU291" s="233"/>
      <c r="AFV291" s="233"/>
      <c r="AFW291" s="233"/>
      <c r="AFX291" s="233"/>
      <c r="AFY291" s="233"/>
      <c r="AFZ291" s="233"/>
      <c r="AGA291" s="233"/>
      <c r="AGB291" s="233"/>
      <c r="AGC291" s="233"/>
      <c r="AGD291" s="233"/>
      <c r="AGE291" s="233"/>
      <c r="AGF291" s="233"/>
      <c r="AGG291" s="233"/>
      <c r="AGH291" s="233"/>
      <c r="AGI291" s="233"/>
      <c r="AGJ291" s="233"/>
      <c r="AGK291" s="233"/>
      <c r="AGL291" s="233"/>
      <c r="AGM291" s="233"/>
      <c r="AGN291" s="233"/>
      <c r="AGO291" s="233"/>
      <c r="AGP291" s="233"/>
      <c r="AGQ291" s="233"/>
      <c r="AGR291" s="233"/>
      <c r="AGS291" s="233"/>
      <c r="AGT291" s="233"/>
      <c r="AGU291" s="233"/>
      <c r="AGV291" s="233"/>
      <c r="AGW291" s="233"/>
      <c r="AGX291" s="233"/>
      <c r="AGY291" s="233"/>
      <c r="AGZ291" s="233"/>
      <c r="AHA291" s="233"/>
      <c r="AHB291" s="233"/>
      <c r="AHC291" s="233"/>
      <c r="AHD291" s="233"/>
      <c r="AHE291" s="233"/>
      <c r="AHF291" s="233"/>
      <c r="AHG291" s="233"/>
      <c r="AHH291" s="233"/>
      <c r="AHI291" s="233"/>
      <c r="AHJ291" s="233"/>
      <c r="AHK291" s="233"/>
      <c r="AHL291" s="233"/>
      <c r="AHM291" s="233"/>
      <c r="AHN291" s="233"/>
      <c r="AHO291" s="233"/>
      <c r="AHP291" s="233"/>
      <c r="AHQ291" s="233"/>
      <c r="AHR291" s="233"/>
      <c r="AHS291" s="233"/>
      <c r="AHT291" s="233"/>
      <c r="AHU291" s="233"/>
      <c r="AHV291" s="233"/>
      <c r="AHW291" s="233"/>
      <c r="AHX291" s="233"/>
      <c r="AHY291" s="233"/>
      <c r="AHZ291" s="233"/>
      <c r="AIA291" s="233"/>
      <c r="AIB291" s="233"/>
      <c r="AIC291" s="233"/>
      <c r="AID291" s="233"/>
      <c r="AIE291" s="233"/>
      <c r="AIF291" s="233"/>
      <c r="AIG291" s="233"/>
      <c r="AIH291" s="233"/>
      <c r="AII291" s="233"/>
      <c r="AIJ291" s="233"/>
      <c r="AIK291" s="233"/>
      <c r="AIL291" s="233"/>
      <c r="AIM291" s="233"/>
      <c r="AIN291" s="233"/>
      <c r="AIO291" s="233"/>
      <c r="AIP291" s="233"/>
      <c r="AIQ291" s="233"/>
      <c r="AIR291" s="233"/>
      <c r="AIS291" s="233"/>
      <c r="AIT291" s="233"/>
      <c r="AIU291" s="233"/>
      <c r="AIV291" s="233"/>
      <c r="AIW291" s="233"/>
      <c r="AIX291" s="233"/>
      <c r="AIY291" s="233"/>
      <c r="AIZ291" s="233"/>
      <c r="AJA291" s="233"/>
      <c r="AJB291" s="233"/>
      <c r="AJC291" s="233"/>
      <c r="AJD291" s="233"/>
      <c r="AJE291" s="233"/>
      <c r="AJF291" s="233"/>
      <c r="AJG291" s="233"/>
      <c r="AJH291" s="233"/>
      <c r="AJI291" s="233"/>
      <c r="AJJ291" s="233"/>
      <c r="AJK291" s="233"/>
      <c r="AJL291" s="233"/>
      <c r="AJM291" s="233"/>
      <c r="AJN291" s="233"/>
      <c r="AJO291" s="233"/>
      <c r="AJP291" s="233"/>
      <c r="AJQ291" s="233"/>
      <c r="AJR291" s="233"/>
      <c r="AJS291" s="233"/>
      <c r="AJT291" s="233"/>
      <c r="AJU291" s="233"/>
      <c r="AJV291" s="233"/>
      <c r="AJW291" s="233"/>
      <c r="AJX291" s="233"/>
      <c r="AJY291" s="233"/>
      <c r="AJZ291" s="233"/>
      <c r="AKA291" s="233"/>
      <c r="AKB291" s="233"/>
      <c r="AKC291" s="233"/>
      <c r="AKD291" s="233"/>
      <c r="AKE291" s="233"/>
      <c r="AKF291" s="233"/>
      <c r="AKG291" s="233"/>
      <c r="AKH291" s="233"/>
      <c r="AKI291" s="233"/>
      <c r="AKJ291" s="233"/>
      <c r="AKK291" s="233"/>
      <c r="AKL291" s="233"/>
      <c r="AKM291" s="233"/>
      <c r="AKN291" s="233"/>
      <c r="AKO291" s="233"/>
      <c r="AKP291" s="233"/>
      <c r="AKQ291" s="233"/>
      <c r="AKR291" s="233"/>
      <c r="AKS291" s="233"/>
      <c r="AKT291" s="233"/>
      <c r="AKU291" s="233"/>
      <c r="AKV291" s="233"/>
      <c r="AKW291" s="233"/>
      <c r="AKX291" s="233"/>
      <c r="AKY291" s="233"/>
      <c r="AKZ291" s="233"/>
      <c r="ALA291" s="233"/>
      <c r="ALB291" s="233"/>
      <c r="ALC291" s="233"/>
      <c r="ALD291" s="233"/>
      <c r="ALE291" s="233"/>
      <c r="ALF291" s="233"/>
      <c r="ALG291" s="233"/>
      <c r="ALH291" s="233"/>
      <c r="ALI291" s="233"/>
      <c r="ALJ291" s="233"/>
      <c r="ALK291" s="233"/>
      <c r="ALL291" s="233"/>
      <c r="ALM291" s="233"/>
      <c r="ALN291" s="233"/>
      <c r="ALO291" s="233"/>
      <c r="ALP291" s="233"/>
      <c r="ALQ291" s="233"/>
      <c r="ALR291" s="233"/>
      <c r="ALS291" s="233"/>
      <c r="ALT291" s="233"/>
      <c r="ALU291" s="233"/>
      <c r="ALV291" s="233"/>
      <c r="ALW291" s="233"/>
      <c r="ALX291" s="233"/>
      <c r="ALY291" s="233"/>
      <c r="ALZ291" s="233"/>
      <c r="AMA291" s="233"/>
      <c r="AMB291" s="233"/>
      <c r="AMC291" s="233"/>
      <c r="AMD291" s="233"/>
      <c r="AME291" s="233"/>
      <c r="AMF291" s="233"/>
      <c r="AMG291" s="233"/>
      <c r="AMH291" s="233"/>
      <c r="AMI291" s="233"/>
      <c r="AMJ291" s="233"/>
      <c r="AMK291" s="233"/>
      <c r="AML291" s="233"/>
      <c r="AMM291" s="233"/>
      <c r="AMN291" s="233"/>
    </row>
    <row r="292" spans="1:1028" s="234" customFormat="1" ht="15.6" customHeight="1" x14ac:dyDescent="0.2">
      <c r="A292" s="534" t="s">
        <v>709</v>
      </c>
      <c r="B292" s="515" t="s">
        <v>25</v>
      </c>
      <c r="C292" s="508">
        <v>91840</v>
      </c>
      <c r="D292" s="509" t="s">
        <v>653</v>
      </c>
      <c r="E292" s="510" t="s">
        <v>635</v>
      </c>
      <c r="F292" s="511">
        <v>25</v>
      </c>
      <c r="G292" s="511">
        <v>14.17</v>
      </c>
      <c r="H292" s="201">
        <f t="shared" ref="H292:H296" si="214">ROUND((F292*G292),2)</f>
        <v>354.25</v>
      </c>
      <c r="I292" s="202">
        <f t="shared" ref="I292:I296" si="215">ROUND(H292*(1+$I$6),2)</f>
        <v>442.24</v>
      </c>
      <c r="J292" s="203">
        <f t="shared" si="213"/>
        <v>5.0112991060909378E-4</v>
      </c>
      <c r="K292" s="233"/>
      <c r="L292" s="233"/>
      <c r="M292" s="233"/>
      <c r="N292" s="233"/>
      <c r="O292" s="233"/>
      <c r="P292" s="233"/>
      <c r="Q292" s="233"/>
      <c r="R292" s="233"/>
      <c r="S292" s="233"/>
      <c r="T292" s="233"/>
      <c r="U292" s="233"/>
      <c r="V292" s="233"/>
      <c r="W292" s="233"/>
      <c r="X292" s="233"/>
      <c r="Y292" s="233"/>
      <c r="Z292" s="233"/>
      <c r="AA292" s="233"/>
      <c r="AB292" s="233"/>
      <c r="AC292" s="233"/>
      <c r="AD292" s="233"/>
      <c r="AE292" s="233"/>
      <c r="AF292" s="233"/>
      <c r="AG292" s="233"/>
      <c r="AH292" s="233"/>
      <c r="AI292" s="233"/>
      <c r="AJ292" s="233"/>
      <c r="AK292" s="233"/>
      <c r="AL292" s="233"/>
      <c r="AM292" s="233"/>
      <c r="AN292" s="233"/>
      <c r="AO292" s="233"/>
      <c r="AP292" s="233"/>
      <c r="AQ292" s="233"/>
      <c r="AR292" s="233"/>
      <c r="AS292" s="233"/>
      <c r="AT292" s="233"/>
      <c r="AU292" s="233"/>
      <c r="AV292" s="233"/>
      <c r="AW292" s="233"/>
      <c r="AX292" s="233"/>
      <c r="AY292" s="233"/>
      <c r="AZ292" s="233"/>
      <c r="BA292" s="233"/>
      <c r="BB292" s="233"/>
      <c r="BC292" s="233"/>
      <c r="BD292" s="233"/>
      <c r="BE292" s="233"/>
      <c r="BF292" s="233"/>
      <c r="BG292" s="233"/>
      <c r="BH292" s="233"/>
      <c r="BI292" s="233"/>
      <c r="BJ292" s="233"/>
      <c r="BK292" s="233"/>
      <c r="BL292" s="233"/>
      <c r="BM292" s="233"/>
      <c r="BN292" s="233"/>
      <c r="BO292" s="233"/>
      <c r="BP292" s="233"/>
      <c r="BQ292" s="233"/>
      <c r="BR292" s="233"/>
      <c r="BS292" s="233"/>
      <c r="BT292" s="233"/>
      <c r="BU292" s="233"/>
      <c r="BV292" s="233"/>
      <c r="BW292" s="233"/>
      <c r="BX292" s="233"/>
      <c r="BY292" s="233"/>
      <c r="BZ292" s="233"/>
      <c r="CA292" s="233"/>
      <c r="CB292" s="233"/>
      <c r="CC292" s="233"/>
      <c r="CD292" s="233"/>
      <c r="CE292" s="233"/>
      <c r="CF292" s="233"/>
      <c r="CG292" s="233"/>
      <c r="CH292" s="233"/>
      <c r="CI292" s="233"/>
      <c r="CJ292" s="233"/>
      <c r="CK292" s="233"/>
      <c r="CL292" s="233"/>
      <c r="CM292" s="233"/>
      <c r="CN292" s="233"/>
      <c r="CO292" s="233"/>
      <c r="CP292" s="233"/>
      <c r="CQ292" s="233"/>
      <c r="CR292" s="233"/>
      <c r="CS292" s="233"/>
      <c r="CT292" s="233"/>
      <c r="CU292" s="233"/>
      <c r="CV292" s="233"/>
      <c r="CW292" s="233"/>
      <c r="CX292" s="233"/>
      <c r="CY292" s="233"/>
      <c r="CZ292" s="233"/>
      <c r="DA292" s="233"/>
      <c r="DB292" s="233"/>
      <c r="DC292" s="233"/>
      <c r="DD292" s="233"/>
      <c r="DE292" s="233"/>
      <c r="DF292" s="233"/>
      <c r="DG292" s="233"/>
      <c r="DH292" s="233"/>
      <c r="DI292" s="233"/>
      <c r="DJ292" s="233"/>
      <c r="DK292" s="233"/>
      <c r="DL292" s="233"/>
      <c r="DM292" s="233"/>
      <c r="DN292" s="233"/>
      <c r="DO292" s="233"/>
      <c r="DP292" s="233"/>
      <c r="DQ292" s="233"/>
      <c r="DR292" s="233"/>
      <c r="DS292" s="233"/>
      <c r="DT292" s="233"/>
      <c r="DU292" s="233"/>
      <c r="DV292" s="233"/>
      <c r="DW292" s="233"/>
      <c r="DX292" s="233"/>
      <c r="DY292" s="233"/>
      <c r="DZ292" s="233"/>
      <c r="EA292" s="233"/>
      <c r="EB292" s="233"/>
      <c r="EC292" s="233"/>
      <c r="ED292" s="233"/>
      <c r="EE292" s="233"/>
      <c r="EF292" s="233"/>
      <c r="EG292" s="233"/>
      <c r="EH292" s="233"/>
      <c r="EI292" s="233"/>
      <c r="EJ292" s="233"/>
      <c r="EK292" s="233"/>
      <c r="EL292" s="233"/>
      <c r="EM292" s="233"/>
      <c r="EN292" s="233"/>
      <c r="EO292" s="233"/>
      <c r="EP292" s="233"/>
      <c r="EQ292" s="233"/>
      <c r="ER292" s="233"/>
      <c r="ES292" s="233"/>
      <c r="ET292" s="233"/>
      <c r="EU292" s="233"/>
      <c r="EV292" s="233"/>
      <c r="EW292" s="233"/>
      <c r="EX292" s="233"/>
      <c r="EY292" s="233"/>
      <c r="EZ292" s="233"/>
      <c r="FA292" s="233"/>
      <c r="FB292" s="233"/>
      <c r="FC292" s="233"/>
      <c r="FD292" s="233"/>
      <c r="FE292" s="233"/>
      <c r="FF292" s="233"/>
      <c r="FG292" s="233"/>
      <c r="FH292" s="233"/>
      <c r="FI292" s="233"/>
      <c r="FJ292" s="233"/>
      <c r="FK292" s="233"/>
      <c r="FL292" s="233"/>
      <c r="FM292" s="233"/>
      <c r="FN292" s="233"/>
      <c r="FO292" s="233"/>
      <c r="FP292" s="233"/>
      <c r="FQ292" s="233"/>
      <c r="FR292" s="233"/>
      <c r="FS292" s="233"/>
      <c r="FT292" s="233"/>
      <c r="FU292" s="233"/>
      <c r="FV292" s="233"/>
      <c r="FW292" s="233"/>
      <c r="FX292" s="233"/>
      <c r="FY292" s="233"/>
      <c r="FZ292" s="233"/>
      <c r="GA292" s="233"/>
      <c r="GB292" s="233"/>
      <c r="GC292" s="233"/>
      <c r="GD292" s="233"/>
      <c r="GE292" s="233"/>
      <c r="GF292" s="233"/>
      <c r="GG292" s="233"/>
      <c r="GH292" s="233"/>
      <c r="GI292" s="233"/>
      <c r="GJ292" s="233"/>
      <c r="GK292" s="461"/>
      <c r="GL292" s="461"/>
      <c r="GM292" s="461"/>
      <c r="GN292" s="461"/>
      <c r="GO292" s="461"/>
      <c r="GP292" s="461"/>
      <c r="GQ292" s="461"/>
      <c r="GR292" s="461"/>
      <c r="GS292" s="461"/>
      <c r="GT292" s="461"/>
      <c r="GU292" s="461"/>
      <c r="GV292" s="461"/>
      <c r="GW292" s="461"/>
      <c r="GX292" s="461"/>
      <c r="GY292" s="461"/>
      <c r="GZ292" s="461"/>
      <c r="HA292" s="461"/>
      <c r="HB292" s="461"/>
      <c r="HC292" s="461"/>
      <c r="HD292" s="461"/>
      <c r="HE292" s="461"/>
      <c r="HF292" s="461"/>
      <c r="HG292" s="461"/>
      <c r="HH292" s="461"/>
      <c r="HI292" s="461"/>
      <c r="HJ292" s="461"/>
      <c r="HK292" s="461"/>
      <c r="HL292" s="461"/>
      <c r="HM292" s="461"/>
      <c r="HN292" s="461"/>
      <c r="HO292" s="461"/>
      <c r="HP292" s="461"/>
      <c r="HQ292" s="461"/>
      <c r="HR292" s="461"/>
      <c r="HS292" s="461"/>
      <c r="HT292" s="461"/>
      <c r="HU292" s="461"/>
      <c r="HV292" s="461"/>
      <c r="HW292" s="461"/>
      <c r="HX292" s="461"/>
      <c r="HY292" s="461"/>
      <c r="HZ292" s="461"/>
      <c r="IA292" s="461"/>
      <c r="IB292" s="461"/>
      <c r="IC292" s="461"/>
      <c r="ID292" s="461"/>
      <c r="IE292" s="461"/>
      <c r="IF292" s="461"/>
      <c r="IG292" s="461"/>
      <c r="IH292" s="462"/>
      <c r="II292" s="462"/>
      <c r="IJ292" s="462"/>
      <c r="IK292" s="462"/>
      <c r="IL292" s="462"/>
      <c r="IM292" s="462"/>
      <c r="IN292" s="462"/>
      <c r="IO292" s="462"/>
      <c r="IP292" s="233"/>
      <c r="IQ292" s="233"/>
      <c r="IR292" s="233"/>
      <c r="IS292" s="233"/>
      <c r="IT292" s="233"/>
      <c r="IU292" s="233"/>
      <c r="IV292" s="233"/>
      <c r="IW292" s="233"/>
      <c r="IX292" s="233"/>
      <c r="IY292" s="233"/>
      <c r="IZ292" s="233"/>
      <c r="JA292" s="233"/>
      <c r="JB292" s="233"/>
      <c r="JC292" s="233"/>
      <c r="JD292" s="233"/>
      <c r="JE292" s="233"/>
      <c r="JF292" s="233"/>
      <c r="JG292" s="233"/>
      <c r="JH292" s="233"/>
      <c r="JI292" s="233"/>
      <c r="JJ292" s="233"/>
      <c r="JK292" s="233"/>
      <c r="JL292" s="233"/>
      <c r="JM292" s="233"/>
      <c r="JN292" s="233"/>
      <c r="JO292" s="233"/>
      <c r="JP292" s="233"/>
      <c r="JQ292" s="233"/>
      <c r="JR292" s="233"/>
      <c r="JS292" s="233"/>
      <c r="JT292" s="233"/>
      <c r="JU292" s="233"/>
      <c r="JV292" s="233"/>
      <c r="JW292" s="233"/>
      <c r="JX292" s="233"/>
      <c r="JY292" s="233"/>
      <c r="JZ292" s="233"/>
      <c r="KA292" s="233"/>
      <c r="KB292" s="233"/>
      <c r="KC292" s="233"/>
      <c r="KD292" s="233"/>
      <c r="KE292" s="233"/>
      <c r="KF292" s="233"/>
      <c r="KG292" s="233"/>
      <c r="KH292" s="233"/>
      <c r="KI292" s="233"/>
      <c r="KJ292" s="233"/>
      <c r="KK292" s="233"/>
      <c r="KL292" s="233"/>
      <c r="KM292" s="233"/>
      <c r="KN292" s="233"/>
      <c r="KO292" s="233"/>
      <c r="KP292" s="233"/>
      <c r="KQ292" s="233"/>
      <c r="KR292" s="233"/>
      <c r="KS292" s="233"/>
      <c r="KT292" s="233"/>
      <c r="KU292" s="233"/>
      <c r="KV292" s="233"/>
      <c r="KW292" s="233"/>
      <c r="KX292" s="233"/>
      <c r="KY292" s="233"/>
      <c r="KZ292" s="233"/>
      <c r="LA292" s="233"/>
      <c r="LB292" s="233"/>
      <c r="LC292" s="233"/>
      <c r="LD292" s="233"/>
      <c r="LE292" s="233"/>
      <c r="LF292" s="233"/>
      <c r="LG292" s="233"/>
      <c r="LH292" s="233"/>
      <c r="LI292" s="233"/>
      <c r="LJ292" s="233"/>
      <c r="LK292" s="233"/>
      <c r="LL292" s="233"/>
      <c r="LM292" s="233"/>
      <c r="LN292" s="233"/>
      <c r="LO292" s="233"/>
      <c r="LP292" s="233"/>
      <c r="LQ292" s="233"/>
      <c r="LR292" s="233"/>
      <c r="LS292" s="233"/>
      <c r="LT292" s="233"/>
      <c r="LU292" s="233"/>
      <c r="LV292" s="233"/>
      <c r="LW292" s="233"/>
      <c r="LX292" s="233"/>
      <c r="LY292" s="233"/>
      <c r="LZ292" s="233"/>
      <c r="MA292" s="233"/>
      <c r="MB292" s="233"/>
      <c r="MC292" s="233"/>
      <c r="MD292" s="233"/>
      <c r="ME292" s="233"/>
      <c r="MF292" s="233"/>
      <c r="MG292" s="233"/>
      <c r="MH292" s="233"/>
      <c r="MI292" s="233"/>
      <c r="MJ292" s="233"/>
      <c r="MK292" s="233"/>
      <c r="ML292" s="233"/>
      <c r="MM292" s="233"/>
      <c r="MN292" s="233"/>
      <c r="MO292" s="233"/>
      <c r="MP292" s="233"/>
      <c r="MQ292" s="233"/>
      <c r="MR292" s="233"/>
      <c r="MS292" s="233"/>
      <c r="MT292" s="233"/>
      <c r="MU292" s="233"/>
      <c r="MV292" s="233"/>
      <c r="MW292" s="233"/>
      <c r="MX292" s="233"/>
      <c r="MY292" s="233"/>
      <c r="MZ292" s="233"/>
      <c r="NA292" s="233"/>
      <c r="NB292" s="233"/>
      <c r="NC292" s="233"/>
      <c r="ND292" s="233"/>
      <c r="NE292" s="233"/>
      <c r="NF292" s="233"/>
      <c r="NG292" s="233"/>
      <c r="NH292" s="233"/>
      <c r="NI292" s="233"/>
      <c r="NJ292" s="233"/>
      <c r="NK292" s="233"/>
      <c r="NL292" s="233"/>
      <c r="NM292" s="233"/>
      <c r="NN292" s="233"/>
      <c r="NO292" s="233"/>
      <c r="NP292" s="233"/>
      <c r="NQ292" s="233"/>
      <c r="NR292" s="233"/>
      <c r="NS292" s="233"/>
      <c r="NT292" s="233"/>
      <c r="NU292" s="233"/>
      <c r="NV292" s="233"/>
      <c r="NW292" s="233"/>
      <c r="NX292" s="233"/>
      <c r="NY292" s="233"/>
      <c r="NZ292" s="233"/>
      <c r="OA292" s="233"/>
      <c r="OB292" s="233"/>
      <c r="OC292" s="233"/>
      <c r="OD292" s="233"/>
      <c r="OE292" s="233"/>
      <c r="OF292" s="233"/>
      <c r="OG292" s="233"/>
      <c r="OH292" s="233"/>
      <c r="OI292" s="233"/>
      <c r="OJ292" s="233"/>
      <c r="OK292" s="233"/>
      <c r="OL292" s="233"/>
      <c r="OM292" s="233"/>
      <c r="ON292" s="233"/>
      <c r="OO292" s="233"/>
      <c r="OP292" s="233"/>
      <c r="OQ292" s="233"/>
      <c r="OR292" s="233"/>
      <c r="OS292" s="233"/>
      <c r="OT292" s="233"/>
      <c r="OU292" s="233"/>
      <c r="OV292" s="233"/>
      <c r="OW292" s="233"/>
      <c r="OX292" s="233"/>
      <c r="OY292" s="233"/>
      <c r="OZ292" s="233"/>
      <c r="PA292" s="233"/>
      <c r="PB292" s="233"/>
      <c r="PC292" s="233"/>
      <c r="PD292" s="233"/>
      <c r="PE292" s="233"/>
      <c r="PF292" s="233"/>
      <c r="PG292" s="233"/>
      <c r="PH292" s="233"/>
      <c r="PI292" s="233"/>
      <c r="PJ292" s="233"/>
      <c r="PK292" s="233"/>
      <c r="PL292" s="233"/>
      <c r="PM292" s="233"/>
      <c r="PN292" s="233"/>
      <c r="PO292" s="233"/>
      <c r="PP292" s="233"/>
      <c r="PQ292" s="233"/>
      <c r="PR292" s="233"/>
      <c r="PS292" s="233"/>
      <c r="PT292" s="233"/>
      <c r="PU292" s="233"/>
      <c r="PV292" s="233"/>
      <c r="PW292" s="233"/>
      <c r="PX292" s="233"/>
      <c r="PY292" s="233"/>
      <c r="PZ292" s="233"/>
      <c r="QA292" s="233"/>
      <c r="QB292" s="233"/>
      <c r="QC292" s="233"/>
      <c r="QD292" s="233"/>
      <c r="QE292" s="233"/>
      <c r="QF292" s="233"/>
      <c r="QG292" s="233"/>
      <c r="QH292" s="233"/>
      <c r="QI292" s="233"/>
      <c r="QJ292" s="233"/>
      <c r="QK292" s="233"/>
      <c r="QL292" s="233"/>
      <c r="QM292" s="233"/>
      <c r="QN292" s="233"/>
      <c r="QO292" s="233"/>
      <c r="QP292" s="233"/>
      <c r="QQ292" s="233"/>
      <c r="QR292" s="233"/>
      <c r="QS292" s="233"/>
      <c r="QT292" s="233"/>
      <c r="QU292" s="233"/>
      <c r="QV292" s="233"/>
      <c r="QW292" s="233"/>
      <c r="QX292" s="233"/>
      <c r="QY292" s="233"/>
      <c r="QZ292" s="233"/>
      <c r="RA292" s="233"/>
      <c r="RB292" s="233"/>
      <c r="RC292" s="233"/>
      <c r="RD292" s="233"/>
      <c r="RE292" s="233"/>
      <c r="RF292" s="233"/>
      <c r="RG292" s="233"/>
      <c r="RH292" s="233"/>
      <c r="RI292" s="233"/>
      <c r="RJ292" s="233"/>
      <c r="RK292" s="233"/>
      <c r="RL292" s="233"/>
      <c r="RM292" s="233"/>
      <c r="RN292" s="233"/>
      <c r="RO292" s="233"/>
      <c r="RP292" s="233"/>
      <c r="RQ292" s="233"/>
      <c r="RR292" s="233"/>
      <c r="RS292" s="233"/>
      <c r="RT292" s="233"/>
      <c r="RU292" s="233"/>
      <c r="RV292" s="233"/>
      <c r="RW292" s="233"/>
      <c r="RX292" s="233"/>
      <c r="RY292" s="233"/>
      <c r="RZ292" s="233"/>
      <c r="SA292" s="233"/>
      <c r="SB292" s="233"/>
      <c r="SC292" s="233"/>
      <c r="SD292" s="233"/>
      <c r="SE292" s="233"/>
      <c r="SF292" s="233"/>
      <c r="SG292" s="233"/>
      <c r="SH292" s="233"/>
      <c r="SI292" s="233"/>
      <c r="SJ292" s="233"/>
      <c r="SK292" s="233"/>
      <c r="SL292" s="233"/>
      <c r="SM292" s="233"/>
      <c r="SN292" s="233"/>
      <c r="SO292" s="233"/>
      <c r="SP292" s="233"/>
      <c r="SQ292" s="233"/>
      <c r="SR292" s="233"/>
      <c r="SS292" s="233"/>
      <c r="ST292" s="233"/>
      <c r="SU292" s="233"/>
      <c r="SV292" s="233"/>
      <c r="SW292" s="233"/>
      <c r="SX292" s="233"/>
      <c r="SY292" s="233"/>
      <c r="SZ292" s="233"/>
      <c r="TA292" s="233"/>
      <c r="TB292" s="233"/>
      <c r="TC292" s="233"/>
      <c r="TD292" s="233"/>
      <c r="TE292" s="233"/>
      <c r="TF292" s="233"/>
      <c r="TG292" s="233"/>
      <c r="TH292" s="233"/>
      <c r="TI292" s="233"/>
      <c r="TJ292" s="233"/>
      <c r="TK292" s="233"/>
      <c r="TL292" s="233"/>
      <c r="TM292" s="233"/>
      <c r="TN292" s="233"/>
      <c r="TO292" s="233"/>
      <c r="TP292" s="233"/>
      <c r="TQ292" s="233"/>
      <c r="TR292" s="233"/>
      <c r="TS292" s="233"/>
      <c r="TT292" s="233"/>
      <c r="TU292" s="233"/>
      <c r="TV292" s="233"/>
      <c r="TW292" s="233"/>
      <c r="TX292" s="233"/>
      <c r="TY292" s="233"/>
      <c r="TZ292" s="233"/>
      <c r="UA292" s="233"/>
      <c r="UB292" s="233"/>
      <c r="UC292" s="233"/>
      <c r="UD292" s="233"/>
      <c r="UE292" s="233"/>
      <c r="UF292" s="233"/>
      <c r="UG292" s="233"/>
      <c r="UH292" s="233"/>
      <c r="UI292" s="233"/>
      <c r="UJ292" s="233"/>
      <c r="UK292" s="233"/>
      <c r="UL292" s="233"/>
      <c r="UM292" s="233"/>
      <c r="UN292" s="233"/>
      <c r="UO292" s="233"/>
      <c r="UP292" s="233"/>
      <c r="UQ292" s="233"/>
      <c r="UR292" s="233"/>
      <c r="US292" s="233"/>
      <c r="UT292" s="233"/>
      <c r="UU292" s="233"/>
      <c r="UV292" s="233"/>
      <c r="UW292" s="233"/>
      <c r="UX292" s="233"/>
      <c r="UY292" s="233"/>
      <c r="UZ292" s="233"/>
      <c r="VA292" s="233"/>
      <c r="VB292" s="233"/>
      <c r="VC292" s="233"/>
      <c r="VD292" s="233"/>
      <c r="VE292" s="233"/>
      <c r="VF292" s="233"/>
      <c r="VG292" s="233"/>
      <c r="VH292" s="233"/>
      <c r="VI292" s="233"/>
      <c r="VJ292" s="233"/>
      <c r="VK292" s="233"/>
      <c r="VL292" s="233"/>
      <c r="VM292" s="233"/>
      <c r="VN292" s="233"/>
      <c r="VO292" s="233"/>
      <c r="VP292" s="233"/>
      <c r="VQ292" s="233"/>
      <c r="VR292" s="233"/>
      <c r="VS292" s="233"/>
      <c r="VT292" s="233"/>
      <c r="VU292" s="233"/>
      <c r="VV292" s="233"/>
      <c r="VW292" s="233"/>
      <c r="VX292" s="233"/>
      <c r="VY292" s="233"/>
      <c r="VZ292" s="233"/>
      <c r="WA292" s="233"/>
      <c r="WB292" s="233"/>
      <c r="WC292" s="233"/>
      <c r="WD292" s="233"/>
      <c r="WE292" s="233"/>
      <c r="WF292" s="233"/>
      <c r="WG292" s="233"/>
      <c r="WH292" s="233"/>
      <c r="WI292" s="233"/>
      <c r="WJ292" s="233"/>
      <c r="WK292" s="233"/>
      <c r="WL292" s="233"/>
      <c r="WM292" s="233"/>
      <c r="WN292" s="233"/>
      <c r="WO292" s="233"/>
      <c r="WP292" s="233"/>
      <c r="WQ292" s="233"/>
      <c r="WR292" s="233"/>
      <c r="WS292" s="233"/>
      <c r="WT292" s="233"/>
      <c r="WU292" s="233"/>
      <c r="WV292" s="233"/>
      <c r="WW292" s="233"/>
      <c r="WX292" s="233"/>
      <c r="WY292" s="233"/>
      <c r="WZ292" s="233"/>
      <c r="XA292" s="233"/>
      <c r="XB292" s="233"/>
      <c r="XC292" s="233"/>
      <c r="XD292" s="233"/>
      <c r="XE292" s="233"/>
      <c r="XF292" s="233"/>
      <c r="XG292" s="233"/>
      <c r="XH292" s="233"/>
      <c r="XI292" s="233"/>
      <c r="XJ292" s="233"/>
      <c r="XK292" s="233"/>
      <c r="XL292" s="233"/>
      <c r="XM292" s="233"/>
      <c r="XN292" s="233"/>
      <c r="XO292" s="233"/>
      <c r="XP292" s="233"/>
      <c r="XQ292" s="233"/>
      <c r="XR292" s="233"/>
      <c r="XS292" s="233"/>
      <c r="XT292" s="233"/>
      <c r="XU292" s="233"/>
      <c r="XV292" s="233"/>
      <c r="XW292" s="233"/>
      <c r="XX292" s="233"/>
      <c r="XY292" s="233"/>
      <c r="XZ292" s="233"/>
      <c r="YA292" s="233"/>
      <c r="YB292" s="233"/>
      <c r="YC292" s="233"/>
      <c r="YD292" s="233"/>
      <c r="YE292" s="233"/>
      <c r="YF292" s="233"/>
      <c r="YG292" s="233"/>
      <c r="YH292" s="233"/>
      <c r="YI292" s="233"/>
      <c r="YJ292" s="233"/>
      <c r="YK292" s="233"/>
      <c r="YL292" s="233"/>
      <c r="YM292" s="233"/>
      <c r="YN292" s="233"/>
      <c r="YO292" s="233"/>
      <c r="YP292" s="233"/>
      <c r="YQ292" s="233"/>
      <c r="YR292" s="233"/>
      <c r="YS292" s="233"/>
      <c r="YT292" s="233"/>
      <c r="YU292" s="233"/>
      <c r="YV292" s="233"/>
      <c r="YW292" s="233"/>
      <c r="YX292" s="233"/>
      <c r="YY292" s="233"/>
      <c r="YZ292" s="233"/>
      <c r="ZA292" s="233"/>
      <c r="ZB292" s="233"/>
      <c r="ZC292" s="233"/>
      <c r="ZD292" s="233"/>
      <c r="ZE292" s="233"/>
      <c r="ZF292" s="233"/>
      <c r="ZG292" s="233"/>
      <c r="ZH292" s="233"/>
      <c r="ZI292" s="233"/>
      <c r="ZJ292" s="233"/>
      <c r="ZK292" s="233"/>
      <c r="ZL292" s="233"/>
      <c r="ZM292" s="233"/>
      <c r="ZN292" s="233"/>
      <c r="ZO292" s="233"/>
      <c r="ZP292" s="233"/>
      <c r="ZQ292" s="233"/>
      <c r="ZR292" s="233"/>
      <c r="ZS292" s="233"/>
      <c r="ZT292" s="233"/>
      <c r="ZU292" s="233"/>
      <c r="ZV292" s="233"/>
      <c r="ZW292" s="233"/>
      <c r="ZX292" s="233"/>
      <c r="ZY292" s="233"/>
      <c r="ZZ292" s="233"/>
      <c r="AAA292" s="233"/>
      <c r="AAB292" s="233"/>
      <c r="AAC292" s="233"/>
      <c r="AAD292" s="233"/>
      <c r="AAE292" s="233"/>
      <c r="AAF292" s="233"/>
      <c r="AAG292" s="233"/>
      <c r="AAH292" s="233"/>
      <c r="AAI292" s="233"/>
      <c r="AAJ292" s="233"/>
      <c r="AAK292" s="233"/>
      <c r="AAL292" s="233"/>
      <c r="AAM292" s="233"/>
      <c r="AAN292" s="233"/>
      <c r="AAO292" s="233"/>
      <c r="AAP292" s="233"/>
      <c r="AAQ292" s="233"/>
      <c r="AAR292" s="233"/>
      <c r="AAS292" s="233"/>
      <c r="AAT292" s="233"/>
      <c r="AAU292" s="233"/>
      <c r="AAV292" s="233"/>
      <c r="AAW292" s="233"/>
      <c r="AAX292" s="233"/>
      <c r="AAY292" s="233"/>
      <c r="AAZ292" s="233"/>
      <c r="ABA292" s="233"/>
      <c r="ABB292" s="233"/>
      <c r="ABC292" s="233"/>
      <c r="ABD292" s="233"/>
      <c r="ABE292" s="233"/>
      <c r="ABF292" s="233"/>
      <c r="ABG292" s="233"/>
      <c r="ABH292" s="233"/>
      <c r="ABI292" s="233"/>
      <c r="ABJ292" s="233"/>
      <c r="ABK292" s="233"/>
      <c r="ABL292" s="233"/>
      <c r="ABM292" s="233"/>
      <c r="ABN292" s="233"/>
      <c r="ABO292" s="233"/>
      <c r="ABP292" s="233"/>
      <c r="ABQ292" s="233"/>
      <c r="ABR292" s="233"/>
      <c r="ABS292" s="233"/>
      <c r="ABT292" s="233"/>
      <c r="ABU292" s="233"/>
      <c r="ABV292" s="233"/>
      <c r="ABW292" s="233"/>
      <c r="ABX292" s="233"/>
      <c r="ABY292" s="233"/>
      <c r="ABZ292" s="233"/>
      <c r="ACA292" s="233"/>
      <c r="ACB292" s="233"/>
      <c r="ACC292" s="233"/>
      <c r="ACD292" s="233"/>
      <c r="ACE292" s="233"/>
      <c r="ACF292" s="233"/>
      <c r="ACG292" s="233"/>
      <c r="ACH292" s="233"/>
      <c r="ACI292" s="233"/>
      <c r="ACJ292" s="233"/>
      <c r="ACK292" s="233"/>
      <c r="ACL292" s="233"/>
      <c r="ACM292" s="233"/>
      <c r="ACN292" s="233"/>
      <c r="ACO292" s="233"/>
      <c r="ACP292" s="233"/>
      <c r="ACQ292" s="233"/>
      <c r="ACR292" s="233"/>
      <c r="ACS292" s="233"/>
      <c r="ACT292" s="233"/>
      <c r="ACU292" s="233"/>
      <c r="ACV292" s="233"/>
      <c r="ACW292" s="233"/>
      <c r="ACX292" s="233"/>
      <c r="ACY292" s="233"/>
      <c r="ACZ292" s="233"/>
      <c r="ADA292" s="233"/>
      <c r="ADB292" s="233"/>
      <c r="ADC292" s="233"/>
      <c r="ADD292" s="233"/>
      <c r="ADE292" s="233"/>
      <c r="ADF292" s="233"/>
      <c r="ADG292" s="233"/>
      <c r="ADH292" s="233"/>
      <c r="ADI292" s="233"/>
      <c r="ADJ292" s="233"/>
      <c r="ADK292" s="233"/>
      <c r="ADL292" s="233"/>
      <c r="ADM292" s="233"/>
      <c r="ADN292" s="233"/>
      <c r="ADO292" s="233"/>
      <c r="ADP292" s="233"/>
      <c r="ADQ292" s="233"/>
      <c r="ADR292" s="233"/>
      <c r="ADS292" s="233"/>
      <c r="ADT292" s="233"/>
      <c r="ADU292" s="233"/>
      <c r="ADV292" s="233"/>
      <c r="ADW292" s="233"/>
      <c r="ADX292" s="233"/>
      <c r="ADY292" s="233"/>
      <c r="ADZ292" s="233"/>
      <c r="AEA292" s="233"/>
      <c r="AEB292" s="233"/>
      <c r="AEC292" s="233"/>
      <c r="AED292" s="233"/>
      <c r="AEE292" s="233"/>
      <c r="AEF292" s="233"/>
      <c r="AEG292" s="233"/>
      <c r="AEH292" s="233"/>
      <c r="AEI292" s="233"/>
      <c r="AEJ292" s="233"/>
      <c r="AEK292" s="233"/>
      <c r="AEL292" s="233"/>
      <c r="AEM292" s="233"/>
      <c r="AEN292" s="233"/>
      <c r="AEO292" s="233"/>
      <c r="AEP292" s="233"/>
      <c r="AEQ292" s="233"/>
      <c r="AER292" s="233"/>
      <c r="AES292" s="233"/>
      <c r="AET292" s="233"/>
      <c r="AEU292" s="233"/>
      <c r="AEV292" s="233"/>
      <c r="AEW292" s="233"/>
      <c r="AEX292" s="233"/>
      <c r="AEY292" s="233"/>
      <c r="AEZ292" s="233"/>
      <c r="AFA292" s="233"/>
      <c r="AFB292" s="233"/>
      <c r="AFC292" s="233"/>
      <c r="AFD292" s="233"/>
      <c r="AFE292" s="233"/>
      <c r="AFF292" s="233"/>
      <c r="AFG292" s="233"/>
      <c r="AFH292" s="233"/>
      <c r="AFI292" s="233"/>
      <c r="AFJ292" s="233"/>
      <c r="AFK292" s="233"/>
      <c r="AFL292" s="233"/>
      <c r="AFM292" s="233"/>
      <c r="AFN292" s="233"/>
      <c r="AFO292" s="233"/>
      <c r="AFP292" s="233"/>
      <c r="AFQ292" s="233"/>
      <c r="AFR292" s="233"/>
      <c r="AFS292" s="233"/>
      <c r="AFT292" s="233"/>
      <c r="AFU292" s="233"/>
      <c r="AFV292" s="233"/>
      <c r="AFW292" s="233"/>
      <c r="AFX292" s="233"/>
      <c r="AFY292" s="233"/>
      <c r="AFZ292" s="233"/>
      <c r="AGA292" s="233"/>
      <c r="AGB292" s="233"/>
      <c r="AGC292" s="233"/>
      <c r="AGD292" s="233"/>
      <c r="AGE292" s="233"/>
      <c r="AGF292" s="233"/>
      <c r="AGG292" s="233"/>
      <c r="AGH292" s="233"/>
      <c r="AGI292" s="233"/>
      <c r="AGJ292" s="233"/>
      <c r="AGK292" s="233"/>
      <c r="AGL292" s="233"/>
      <c r="AGM292" s="233"/>
      <c r="AGN292" s="233"/>
      <c r="AGO292" s="233"/>
      <c r="AGP292" s="233"/>
      <c r="AGQ292" s="233"/>
      <c r="AGR292" s="233"/>
      <c r="AGS292" s="233"/>
      <c r="AGT292" s="233"/>
      <c r="AGU292" s="233"/>
      <c r="AGV292" s="233"/>
      <c r="AGW292" s="233"/>
      <c r="AGX292" s="233"/>
      <c r="AGY292" s="233"/>
      <c r="AGZ292" s="233"/>
      <c r="AHA292" s="233"/>
      <c r="AHB292" s="233"/>
      <c r="AHC292" s="233"/>
      <c r="AHD292" s="233"/>
      <c r="AHE292" s="233"/>
      <c r="AHF292" s="233"/>
      <c r="AHG292" s="233"/>
      <c r="AHH292" s="233"/>
      <c r="AHI292" s="233"/>
      <c r="AHJ292" s="233"/>
      <c r="AHK292" s="233"/>
      <c r="AHL292" s="233"/>
      <c r="AHM292" s="233"/>
      <c r="AHN292" s="233"/>
      <c r="AHO292" s="233"/>
      <c r="AHP292" s="233"/>
      <c r="AHQ292" s="233"/>
      <c r="AHR292" s="233"/>
      <c r="AHS292" s="233"/>
      <c r="AHT292" s="233"/>
      <c r="AHU292" s="233"/>
      <c r="AHV292" s="233"/>
      <c r="AHW292" s="233"/>
      <c r="AHX292" s="233"/>
      <c r="AHY292" s="233"/>
      <c r="AHZ292" s="233"/>
      <c r="AIA292" s="233"/>
      <c r="AIB292" s="233"/>
      <c r="AIC292" s="233"/>
      <c r="AID292" s="233"/>
      <c r="AIE292" s="233"/>
      <c r="AIF292" s="233"/>
      <c r="AIG292" s="233"/>
      <c r="AIH292" s="233"/>
      <c r="AII292" s="233"/>
      <c r="AIJ292" s="233"/>
      <c r="AIK292" s="233"/>
      <c r="AIL292" s="233"/>
      <c r="AIM292" s="233"/>
      <c r="AIN292" s="233"/>
      <c r="AIO292" s="233"/>
      <c r="AIP292" s="233"/>
      <c r="AIQ292" s="233"/>
      <c r="AIR292" s="233"/>
      <c r="AIS292" s="233"/>
      <c r="AIT292" s="233"/>
      <c r="AIU292" s="233"/>
      <c r="AIV292" s="233"/>
      <c r="AIW292" s="233"/>
      <c r="AIX292" s="233"/>
      <c r="AIY292" s="233"/>
      <c r="AIZ292" s="233"/>
      <c r="AJA292" s="233"/>
      <c r="AJB292" s="233"/>
      <c r="AJC292" s="233"/>
      <c r="AJD292" s="233"/>
      <c r="AJE292" s="233"/>
      <c r="AJF292" s="233"/>
      <c r="AJG292" s="233"/>
      <c r="AJH292" s="233"/>
      <c r="AJI292" s="233"/>
      <c r="AJJ292" s="233"/>
      <c r="AJK292" s="233"/>
      <c r="AJL292" s="233"/>
      <c r="AJM292" s="233"/>
      <c r="AJN292" s="233"/>
      <c r="AJO292" s="233"/>
      <c r="AJP292" s="233"/>
      <c r="AJQ292" s="233"/>
      <c r="AJR292" s="233"/>
      <c r="AJS292" s="233"/>
      <c r="AJT292" s="233"/>
      <c r="AJU292" s="233"/>
      <c r="AJV292" s="233"/>
      <c r="AJW292" s="233"/>
      <c r="AJX292" s="233"/>
      <c r="AJY292" s="233"/>
      <c r="AJZ292" s="233"/>
      <c r="AKA292" s="233"/>
      <c r="AKB292" s="233"/>
      <c r="AKC292" s="233"/>
      <c r="AKD292" s="233"/>
      <c r="AKE292" s="233"/>
      <c r="AKF292" s="233"/>
      <c r="AKG292" s="233"/>
      <c r="AKH292" s="233"/>
      <c r="AKI292" s="233"/>
      <c r="AKJ292" s="233"/>
      <c r="AKK292" s="233"/>
      <c r="AKL292" s="233"/>
      <c r="AKM292" s="233"/>
      <c r="AKN292" s="233"/>
      <c r="AKO292" s="233"/>
      <c r="AKP292" s="233"/>
      <c r="AKQ292" s="233"/>
      <c r="AKR292" s="233"/>
      <c r="AKS292" s="233"/>
      <c r="AKT292" s="233"/>
      <c r="AKU292" s="233"/>
      <c r="AKV292" s="233"/>
      <c r="AKW292" s="233"/>
      <c r="AKX292" s="233"/>
      <c r="AKY292" s="233"/>
      <c r="AKZ292" s="233"/>
      <c r="ALA292" s="233"/>
      <c r="ALB292" s="233"/>
      <c r="ALC292" s="233"/>
      <c r="ALD292" s="233"/>
      <c r="ALE292" s="233"/>
      <c r="ALF292" s="233"/>
      <c r="ALG292" s="233"/>
      <c r="ALH292" s="233"/>
      <c r="ALI292" s="233"/>
      <c r="ALJ292" s="233"/>
      <c r="ALK292" s="233"/>
      <c r="ALL292" s="233"/>
      <c r="ALM292" s="233"/>
      <c r="ALN292" s="233"/>
      <c r="ALO292" s="233"/>
      <c r="ALP292" s="233"/>
      <c r="ALQ292" s="233"/>
      <c r="ALR292" s="233"/>
      <c r="ALS292" s="233"/>
      <c r="ALT292" s="233"/>
      <c r="ALU292" s="233"/>
      <c r="ALV292" s="233"/>
      <c r="ALW292" s="233"/>
      <c r="ALX292" s="233"/>
      <c r="ALY292" s="233"/>
      <c r="ALZ292" s="233"/>
      <c r="AMA292" s="233"/>
      <c r="AMB292" s="233"/>
      <c r="AMC292" s="233"/>
      <c r="AMD292" s="233"/>
      <c r="AME292" s="233"/>
      <c r="AMF292" s="233"/>
      <c r="AMG292" s="233"/>
      <c r="AMH292" s="233"/>
      <c r="AMI292" s="233"/>
      <c r="AMJ292" s="233"/>
      <c r="AMK292" s="233"/>
      <c r="AML292" s="233"/>
      <c r="AMM292" s="233"/>
      <c r="AMN292" s="233"/>
    </row>
    <row r="293" spans="1:1028" s="234" customFormat="1" ht="15.6" customHeight="1" x14ac:dyDescent="0.2">
      <c r="A293" s="534" t="s">
        <v>710</v>
      </c>
      <c r="B293" s="515" t="s">
        <v>25</v>
      </c>
      <c r="C293" s="508" t="s">
        <v>654</v>
      </c>
      <c r="D293" s="509" t="s">
        <v>655</v>
      </c>
      <c r="E293" s="510" t="s">
        <v>635</v>
      </c>
      <c r="F293" s="511">
        <v>235.5</v>
      </c>
      <c r="G293" s="511">
        <v>14.94</v>
      </c>
      <c r="H293" s="201">
        <f t="shared" si="214"/>
        <v>3518.37</v>
      </c>
      <c r="I293" s="202">
        <f t="shared" si="215"/>
        <v>4392.32</v>
      </c>
      <c r="J293" s="203">
        <f t="shared" si="213"/>
        <v>4.9772135694793199E-3</v>
      </c>
      <c r="K293" s="233"/>
      <c r="L293" s="233"/>
      <c r="M293" s="233"/>
      <c r="N293" s="233"/>
      <c r="O293" s="233"/>
      <c r="P293" s="233"/>
      <c r="Q293" s="233"/>
      <c r="R293" s="233"/>
      <c r="S293" s="233"/>
      <c r="T293" s="233"/>
      <c r="U293" s="233"/>
      <c r="V293" s="233"/>
      <c r="W293" s="233"/>
      <c r="X293" s="233"/>
      <c r="Y293" s="233"/>
      <c r="Z293" s="233"/>
      <c r="AA293" s="233"/>
      <c r="AB293" s="233"/>
      <c r="AC293" s="233"/>
      <c r="AD293" s="233"/>
      <c r="AE293" s="233"/>
      <c r="AF293" s="233"/>
      <c r="AG293" s="233"/>
      <c r="AH293" s="233"/>
      <c r="AI293" s="233"/>
      <c r="AJ293" s="233"/>
      <c r="AK293" s="233"/>
      <c r="AL293" s="233"/>
      <c r="AM293" s="233"/>
      <c r="AN293" s="233"/>
      <c r="AO293" s="233"/>
      <c r="AP293" s="233"/>
      <c r="AQ293" s="233"/>
      <c r="AR293" s="233"/>
      <c r="AS293" s="233"/>
      <c r="AT293" s="233"/>
      <c r="AU293" s="233"/>
      <c r="AV293" s="233"/>
      <c r="AW293" s="233"/>
      <c r="AX293" s="233"/>
      <c r="AY293" s="233"/>
      <c r="AZ293" s="233"/>
      <c r="BA293" s="233"/>
      <c r="BB293" s="233"/>
      <c r="BC293" s="233"/>
      <c r="BD293" s="233"/>
      <c r="BE293" s="233"/>
      <c r="BF293" s="233"/>
      <c r="BG293" s="233"/>
      <c r="BH293" s="233"/>
      <c r="BI293" s="233"/>
      <c r="BJ293" s="233"/>
      <c r="BK293" s="233"/>
      <c r="BL293" s="233"/>
      <c r="BM293" s="233"/>
      <c r="BN293" s="233"/>
      <c r="BO293" s="233"/>
      <c r="BP293" s="233"/>
      <c r="BQ293" s="233"/>
      <c r="BR293" s="233"/>
      <c r="BS293" s="233"/>
      <c r="BT293" s="233"/>
      <c r="BU293" s="233"/>
      <c r="BV293" s="233"/>
      <c r="BW293" s="233"/>
      <c r="BX293" s="233"/>
      <c r="BY293" s="233"/>
      <c r="BZ293" s="233"/>
      <c r="CA293" s="233"/>
      <c r="CB293" s="233"/>
      <c r="CC293" s="233"/>
      <c r="CD293" s="233"/>
      <c r="CE293" s="233"/>
      <c r="CF293" s="233"/>
      <c r="CG293" s="233"/>
      <c r="CH293" s="233"/>
      <c r="CI293" s="233"/>
      <c r="CJ293" s="233"/>
      <c r="CK293" s="233"/>
      <c r="CL293" s="233"/>
      <c r="CM293" s="233"/>
      <c r="CN293" s="233"/>
      <c r="CO293" s="233"/>
      <c r="CP293" s="233"/>
      <c r="CQ293" s="233"/>
      <c r="CR293" s="233"/>
      <c r="CS293" s="233"/>
      <c r="CT293" s="233"/>
      <c r="CU293" s="233"/>
      <c r="CV293" s="233"/>
      <c r="CW293" s="233"/>
      <c r="CX293" s="233"/>
      <c r="CY293" s="233"/>
      <c r="CZ293" s="233"/>
      <c r="DA293" s="233"/>
      <c r="DB293" s="233"/>
      <c r="DC293" s="233"/>
      <c r="DD293" s="233"/>
      <c r="DE293" s="233"/>
      <c r="DF293" s="233"/>
      <c r="DG293" s="233"/>
      <c r="DH293" s="233"/>
      <c r="DI293" s="233"/>
      <c r="DJ293" s="233"/>
      <c r="DK293" s="233"/>
      <c r="DL293" s="233"/>
      <c r="DM293" s="233"/>
      <c r="DN293" s="233"/>
      <c r="DO293" s="233"/>
      <c r="DP293" s="233"/>
      <c r="DQ293" s="233"/>
      <c r="DR293" s="233"/>
      <c r="DS293" s="233"/>
      <c r="DT293" s="233"/>
      <c r="DU293" s="233"/>
      <c r="DV293" s="233"/>
      <c r="DW293" s="233"/>
      <c r="DX293" s="233"/>
      <c r="DY293" s="233"/>
      <c r="DZ293" s="233"/>
      <c r="EA293" s="233"/>
      <c r="EB293" s="233"/>
      <c r="EC293" s="233"/>
      <c r="ED293" s="233"/>
      <c r="EE293" s="233"/>
      <c r="EF293" s="233"/>
      <c r="EG293" s="233"/>
      <c r="EH293" s="233"/>
      <c r="EI293" s="233"/>
      <c r="EJ293" s="233"/>
      <c r="EK293" s="233"/>
      <c r="EL293" s="233"/>
      <c r="EM293" s="233"/>
      <c r="EN293" s="233"/>
      <c r="EO293" s="233"/>
      <c r="EP293" s="233"/>
      <c r="EQ293" s="233"/>
      <c r="ER293" s="233"/>
      <c r="ES293" s="233"/>
      <c r="ET293" s="233"/>
      <c r="EU293" s="233"/>
      <c r="EV293" s="233"/>
      <c r="EW293" s="233"/>
      <c r="EX293" s="233"/>
      <c r="EY293" s="233"/>
      <c r="EZ293" s="233"/>
      <c r="FA293" s="233"/>
      <c r="FB293" s="233"/>
      <c r="FC293" s="233"/>
      <c r="FD293" s="233"/>
      <c r="FE293" s="233"/>
      <c r="FF293" s="233"/>
      <c r="FG293" s="233"/>
      <c r="FH293" s="233"/>
      <c r="FI293" s="233"/>
      <c r="FJ293" s="233"/>
      <c r="FK293" s="233"/>
      <c r="FL293" s="233"/>
      <c r="FM293" s="233"/>
      <c r="FN293" s="233"/>
      <c r="FO293" s="233"/>
      <c r="FP293" s="233"/>
      <c r="FQ293" s="233"/>
      <c r="FR293" s="233"/>
      <c r="FS293" s="233"/>
      <c r="FT293" s="233"/>
      <c r="FU293" s="233"/>
      <c r="FV293" s="233"/>
      <c r="FW293" s="233"/>
      <c r="FX293" s="233"/>
      <c r="FY293" s="233"/>
      <c r="FZ293" s="233"/>
      <c r="GA293" s="233"/>
      <c r="GB293" s="233"/>
      <c r="GC293" s="233"/>
      <c r="GD293" s="233"/>
      <c r="GE293" s="233"/>
      <c r="GF293" s="233"/>
      <c r="GG293" s="233"/>
      <c r="GH293" s="233"/>
      <c r="GI293" s="233"/>
      <c r="GJ293" s="233"/>
      <c r="GK293" s="461"/>
      <c r="GL293" s="461"/>
      <c r="GM293" s="461"/>
      <c r="GN293" s="461"/>
      <c r="GO293" s="461"/>
      <c r="GP293" s="461"/>
      <c r="GQ293" s="461"/>
      <c r="GR293" s="461"/>
      <c r="GS293" s="461"/>
      <c r="GT293" s="461"/>
      <c r="GU293" s="461"/>
      <c r="GV293" s="461"/>
      <c r="GW293" s="461"/>
      <c r="GX293" s="461"/>
      <c r="GY293" s="461"/>
      <c r="GZ293" s="461"/>
      <c r="HA293" s="461"/>
      <c r="HB293" s="461"/>
      <c r="HC293" s="461"/>
      <c r="HD293" s="461"/>
      <c r="HE293" s="461"/>
      <c r="HF293" s="461"/>
      <c r="HG293" s="461"/>
      <c r="HH293" s="461"/>
      <c r="HI293" s="461"/>
      <c r="HJ293" s="461"/>
      <c r="HK293" s="461"/>
      <c r="HL293" s="461"/>
      <c r="HM293" s="461"/>
      <c r="HN293" s="461"/>
      <c r="HO293" s="461"/>
      <c r="HP293" s="461"/>
      <c r="HQ293" s="461"/>
      <c r="HR293" s="461"/>
      <c r="HS293" s="461"/>
      <c r="HT293" s="461"/>
      <c r="HU293" s="461"/>
      <c r="HV293" s="461"/>
      <c r="HW293" s="461"/>
      <c r="HX293" s="461"/>
      <c r="HY293" s="461"/>
      <c r="HZ293" s="461"/>
      <c r="IA293" s="461"/>
      <c r="IB293" s="461"/>
      <c r="IC293" s="461"/>
      <c r="ID293" s="461"/>
      <c r="IE293" s="461"/>
      <c r="IF293" s="461"/>
      <c r="IG293" s="461"/>
      <c r="IH293" s="462"/>
      <c r="II293" s="462"/>
      <c r="IJ293" s="462"/>
      <c r="IK293" s="462"/>
      <c r="IL293" s="462"/>
      <c r="IM293" s="462"/>
      <c r="IN293" s="462"/>
      <c r="IO293" s="462"/>
      <c r="IP293" s="233"/>
      <c r="IQ293" s="233"/>
      <c r="IR293" s="233"/>
      <c r="IS293" s="233"/>
      <c r="IT293" s="233"/>
      <c r="IU293" s="233"/>
      <c r="IV293" s="233"/>
      <c r="IW293" s="233"/>
      <c r="IX293" s="233"/>
      <c r="IY293" s="233"/>
      <c r="IZ293" s="233"/>
      <c r="JA293" s="233"/>
      <c r="JB293" s="233"/>
      <c r="JC293" s="233"/>
      <c r="JD293" s="233"/>
      <c r="JE293" s="233"/>
      <c r="JF293" s="233"/>
      <c r="JG293" s="233"/>
      <c r="JH293" s="233"/>
      <c r="JI293" s="233"/>
      <c r="JJ293" s="233"/>
      <c r="JK293" s="233"/>
      <c r="JL293" s="233"/>
      <c r="JM293" s="233"/>
      <c r="JN293" s="233"/>
      <c r="JO293" s="233"/>
      <c r="JP293" s="233"/>
      <c r="JQ293" s="233"/>
      <c r="JR293" s="233"/>
      <c r="JS293" s="233"/>
      <c r="JT293" s="233"/>
      <c r="JU293" s="233"/>
      <c r="JV293" s="233"/>
      <c r="JW293" s="233"/>
      <c r="JX293" s="233"/>
      <c r="JY293" s="233"/>
      <c r="JZ293" s="233"/>
      <c r="KA293" s="233"/>
      <c r="KB293" s="233"/>
      <c r="KC293" s="233"/>
      <c r="KD293" s="233"/>
      <c r="KE293" s="233"/>
      <c r="KF293" s="233"/>
      <c r="KG293" s="233"/>
      <c r="KH293" s="233"/>
      <c r="KI293" s="233"/>
      <c r="KJ293" s="233"/>
      <c r="KK293" s="233"/>
      <c r="KL293" s="233"/>
      <c r="KM293" s="233"/>
      <c r="KN293" s="233"/>
      <c r="KO293" s="233"/>
      <c r="KP293" s="233"/>
      <c r="KQ293" s="233"/>
      <c r="KR293" s="233"/>
      <c r="KS293" s="233"/>
      <c r="KT293" s="233"/>
      <c r="KU293" s="233"/>
      <c r="KV293" s="233"/>
      <c r="KW293" s="233"/>
      <c r="KX293" s="233"/>
      <c r="KY293" s="233"/>
      <c r="KZ293" s="233"/>
      <c r="LA293" s="233"/>
      <c r="LB293" s="233"/>
      <c r="LC293" s="233"/>
      <c r="LD293" s="233"/>
      <c r="LE293" s="233"/>
      <c r="LF293" s="233"/>
      <c r="LG293" s="233"/>
      <c r="LH293" s="233"/>
      <c r="LI293" s="233"/>
      <c r="LJ293" s="233"/>
      <c r="LK293" s="233"/>
      <c r="LL293" s="233"/>
      <c r="LM293" s="233"/>
      <c r="LN293" s="233"/>
      <c r="LO293" s="233"/>
      <c r="LP293" s="233"/>
      <c r="LQ293" s="233"/>
      <c r="LR293" s="233"/>
      <c r="LS293" s="233"/>
      <c r="LT293" s="233"/>
      <c r="LU293" s="233"/>
      <c r="LV293" s="233"/>
      <c r="LW293" s="233"/>
      <c r="LX293" s="233"/>
      <c r="LY293" s="233"/>
      <c r="LZ293" s="233"/>
      <c r="MA293" s="233"/>
      <c r="MB293" s="233"/>
      <c r="MC293" s="233"/>
      <c r="MD293" s="233"/>
      <c r="ME293" s="233"/>
      <c r="MF293" s="233"/>
      <c r="MG293" s="233"/>
      <c r="MH293" s="233"/>
      <c r="MI293" s="233"/>
      <c r="MJ293" s="233"/>
      <c r="MK293" s="233"/>
      <c r="ML293" s="233"/>
      <c r="MM293" s="233"/>
      <c r="MN293" s="233"/>
      <c r="MO293" s="233"/>
      <c r="MP293" s="233"/>
      <c r="MQ293" s="233"/>
      <c r="MR293" s="233"/>
      <c r="MS293" s="233"/>
      <c r="MT293" s="233"/>
      <c r="MU293" s="233"/>
      <c r="MV293" s="233"/>
      <c r="MW293" s="233"/>
      <c r="MX293" s="233"/>
      <c r="MY293" s="233"/>
      <c r="MZ293" s="233"/>
      <c r="NA293" s="233"/>
      <c r="NB293" s="233"/>
      <c r="NC293" s="233"/>
      <c r="ND293" s="233"/>
      <c r="NE293" s="233"/>
      <c r="NF293" s="233"/>
      <c r="NG293" s="233"/>
      <c r="NH293" s="233"/>
      <c r="NI293" s="233"/>
      <c r="NJ293" s="233"/>
      <c r="NK293" s="233"/>
      <c r="NL293" s="233"/>
      <c r="NM293" s="233"/>
      <c r="NN293" s="233"/>
      <c r="NO293" s="233"/>
      <c r="NP293" s="233"/>
      <c r="NQ293" s="233"/>
      <c r="NR293" s="233"/>
      <c r="NS293" s="233"/>
      <c r="NT293" s="233"/>
      <c r="NU293" s="233"/>
      <c r="NV293" s="233"/>
      <c r="NW293" s="233"/>
      <c r="NX293" s="233"/>
      <c r="NY293" s="233"/>
      <c r="NZ293" s="233"/>
      <c r="OA293" s="233"/>
      <c r="OB293" s="233"/>
      <c r="OC293" s="233"/>
      <c r="OD293" s="233"/>
      <c r="OE293" s="233"/>
      <c r="OF293" s="233"/>
      <c r="OG293" s="233"/>
      <c r="OH293" s="233"/>
      <c r="OI293" s="233"/>
      <c r="OJ293" s="233"/>
      <c r="OK293" s="233"/>
      <c r="OL293" s="233"/>
      <c r="OM293" s="233"/>
      <c r="ON293" s="233"/>
      <c r="OO293" s="233"/>
      <c r="OP293" s="233"/>
      <c r="OQ293" s="233"/>
      <c r="OR293" s="233"/>
      <c r="OS293" s="233"/>
      <c r="OT293" s="233"/>
      <c r="OU293" s="233"/>
      <c r="OV293" s="233"/>
      <c r="OW293" s="233"/>
      <c r="OX293" s="233"/>
      <c r="OY293" s="233"/>
      <c r="OZ293" s="233"/>
      <c r="PA293" s="233"/>
      <c r="PB293" s="233"/>
      <c r="PC293" s="233"/>
      <c r="PD293" s="233"/>
      <c r="PE293" s="233"/>
      <c r="PF293" s="233"/>
      <c r="PG293" s="233"/>
      <c r="PH293" s="233"/>
      <c r="PI293" s="233"/>
      <c r="PJ293" s="233"/>
      <c r="PK293" s="233"/>
      <c r="PL293" s="233"/>
      <c r="PM293" s="233"/>
      <c r="PN293" s="233"/>
      <c r="PO293" s="233"/>
      <c r="PP293" s="233"/>
      <c r="PQ293" s="233"/>
      <c r="PR293" s="233"/>
      <c r="PS293" s="233"/>
      <c r="PT293" s="233"/>
      <c r="PU293" s="233"/>
      <c r="PV293" s="233"/>
      <c r="PW293" s="233"/>
      <c r="PX293" s="233"/>
      <c r="PY293" s="233"/>
      <c r="PZ293" s="233"/>
      <c r="QA293" s="233"/>
      <c r="QB293" s="233"/>
      <c r="QC293" s="233"/>
      <c r="QD293" s="233"/>
      <c r="QE293" s="233"/>
      <c r="QF293" s="233"/>
      <c r="QG293" s="233"/>
      <c r="QH293" s="233"/>
      <c r="QI293" s="233"/>
      <c r="QJ293" s="233"/>
      <c r="QK293" s="233"/>
      <c r="QL293" s="233"/>
      <c r="QM293" s="233"/>
      <c r="QN293" s="233"/>
      <c r="QO293" s="233"/>
      <c r="QP293" s="233"/>
      <c r="QQ293" s="233"/>
      <c r="QR293" s="233"/>
      <c r="QS293" s="233"/>
      <c r="QT293" s="233"/>
      <c r="QU293" s="233"/>
      <c r="QV293" s="233"/>
      <c r="QW293" s="233"/>
      <c r="QX293" s="233"/>
      <c r="QY293" s="233"/>
      <c r="QZ293" s="233"/>
      <c r="RA293" s="233"/>
      <c r="RB293" s="233"/>
      <c r="RC293" s="233"/>
      <c r="RD293" s="233"/>
      <c r="RE293" s="233"/>
      <c r="RF293" s="233"/>
      <c r="RG293" s="233"/>
      <c r="RH293" s="233"/>
      <c r="RI293" s="233"/>
      <c r="RJ293" s="233"/>
      <c r="RK293" s="233"/>
      <c r="RL293" s="233"/>
      <c r="RM293" s="233"/>
      <c r="RN293" s="233"/>
      <c r="RO293" s="233"/>
      <c r="RP293" s="233"/>
      <c r="RQ293" s="233"/>
      <c r="RR293" s="233"/>
      <c r="RS293" s="233"/>
      <c r="RT293" s="233"/>
      <c r="RU293" s="233"/>
      <c r="RV293" s="233"/>
      <c r="RW293" s="233"/>
      <c r="RX293" s="233"/>
      <c r="RY293" s="233"/>
      <c r="RZ293" s="233"/>
      <c r="SA293" s="233"/>
      <c r="SB293" s="233"/>
      <c r="SC293" s="233"/>
      <c r="SD293" s="233"/>
      <c r="SE293" s="233"/>
      <c r="SF293" s="233"/>
      <c r="SG293" s="233"/>
      <c r="SH293" s="233"/>
      <c r="SI293" s="233"/>
      <c r="SJ293" s="233"/>
      <c r="SK293" s="233"/>
      <c r="SL293" s="233"/>
      <c r="SM293" s="233"/>
      <c r="SN293" s="233"/>
      <c r="SO293" s="233"/>
      <c r="SP293" s="233"/>
      <c r="SQ293" s="233"/>
      <c r="SR293" s="233"/>
      <c r="SS293" s="233"/>
      <c r="ST293" s="233"/>
      <c r="SU293" s="233"/>
      <c r="SV293" s="233"/>
      <c r="SW293" s="233"/>
      <c r="SX293" s="233"/>
      <c r="SY293" s="233"/>
      <c r="SZ293" s="233"/>
      <c r="TA293" s="233"/>
      <c r="TB293" s="233"/>
      <c r="TC293" s="233"/>
      <c r="TD293" s="233"/>
      <c r="TE293" s="233"/>
      <c r="TF293" s="233"/>
      <c r="TG293" s="233"/>
      <c r="TH293" s="233"/>
      <c r="TI293" s="233"/>
      <c r="TJ293" s="233"/>
      <c r="TK293" s="233"/>
      <c r="TL293" s="233"/>
      <c r="TM293" s="233"/>
      <c r="TN293" s="233"/>
      <c r="TO293" s="233"/>
      <c r="TP293" s="233"/>
      <c r="TQ293" s="233"/>
      <c r="TR293" s="233"/>
      <c r="TS293" s="233"/>
      <c r="TT293" s="233"/>
      <c r="TU293" s="233"/>
      <c r="TV293" s="233"/>
      <c r="TW293" s="233"/>
      <c r="TX293" s="233"/>
      <c r="TY293" s="233"/>
      <c r="TZ293" s="233"/>
      <c r="UA293" s="233"/>
      <c r="UB293" s="233"/>
      <c r="UC293" s="233"/>
      <c r="UD293" s="233"/>
      <c r="UE293" s="233"/>
      <c r="UF293" s="233"/>
      <c r="UG293" s="233"/>
      <c r="UH293" s="233"/>
      <c r="UI293" s="233"/>
      <c r="UJ293" s="233"/>
      <c r="UK293" s="233"/>
      <c r="UL293" s="233"/>
      <c r="UM293" s="233"/>
      <c r="UN293" s="233"/>
      <c r="UO293" s="233"/>
      <c r="UP293" s="233"/>
      <c r="UQ293" s="233"/>
      <c r="UR293" s="233"/>
      <c r="US293" s="233"/>
      <c r="UT293" s="233"/>
      <c r="UU293" s="233"/>
      <c r="UV293" s="233"/>
      <c r="UW293" s="233"/>
      <c r="UX293" s="233"/>
      <c r="UY293" s="233"/>
      <c r="UZ293" s="233"/>
      <c r="VA293" s="233"/>
      <c r="VB293" s="233"/>
      <c r="VC293" s="233"/>
      <c r="VD293" s="233"/>
      <c r="VE293" s="233"/>
      <c r="VF293" s="233"/>
      <c r="VG293" s="233"/>
      <c r="VH293" s="233"/>
      <c r="VI293" s="233"/>
      <c r="VJ293" s="233"/>
      <c r="VK293" s="233"/>
      <c r="VL293" s="233"/>
      <c r="VM293" s="233"/>
      <c r="VN293" s="233"/>
      <c r="VO293" s="233"/>
      <c r="VP293" s="233"/>
      <c r="VQ293" s="233"/>
      <c r="VR293" s="233"/>
      <c r="VS293" s="233"/>
      <c r="VT293" s="233"/>
      <c r="VU293" s="233"/>
      <c r="VV293" s="233"/>
      <c r="VW293" s="233"/>
      <c r="VX293" s="233"/>
      <c r="VY293" s="233"/>
      <c r="VZ293" s="233"/>
      <c r="WA293" s="233"/>
      <c r="WB293" s="233"/>
      <c r="WC293" s="233"/>
      <c r="WD293" s="233"/>
      <c r="WE293" s="233"/>
      <c r="WF293" s="233"/>
      <c r="WG293" s="233"/>
      <c r="WH293" s="233"/>
      <c r="WI293" s="233"/>
      <c r="WJ293" s="233"/>
      <c r="WK293" s="233"/>
      <c r="WL293" s="233"/>
      <c r="WM293" s="233"/>
      <c r="WN293" s="233"/>
      <c r="WO293" s="233"/>
      <c r="WP293" s="233"/>
      <c r="WQ293" s="233"/>
      <c r="WR293" s="233"/>
      <c r="WS293" s="233"/>
      <c r="WT293" s="233"/>
      <c r="WU293" s="233"/>
      <c r="WV293" s="233"/>
      <c r="WW293" s="233"/>
      <c r="WX293" s="233"/>
      <c r="WY293" s="233"/>
      <c r="WZ293" s="233"/>
      <c r="XA293" s="233"/>
      <c r="XB293" s="233"/>
      <c r="XC293" s="233"/>
      <c r="XD293" s="233"/>
      <c r="XE293" s="233"/>
      <c r="XF293" s="233"/>
      <c r="XG293" s="233"/>
      <c r="XH293" s="233"/>
      <c r="XI293" s="233"/>
      <c r="XJ293" s="233"/>
      <c r="XK293" s="233"/>
      <c r="XL293" s="233"/>
      <c r="XM293" s="233"/>
      <c r="XN293" s="233"/>
      <c r="XO293" s="233"/>
      <c r="XP293" s="233"/>
      <c r="XQ293" s="233"/>
      <c r="XR293" s="233"/>
      <c r="XS293" s="233"/>
      <c r="XT293" s="233"/>
      <c r="XU293" s="233"/>
      <c r="XV293" s="233"/>
      <c r="XW293" s="233"/>
      <c r="XX293" s="233"/>
      <c r="XY293" s="233"/>
      <c r="XZ293" s="233"/>
      <c r="YA293" s="233"/>
      <c r="YB293" s="233"/>
      <c r="YC293" s="233"/>
      <c r="YD293" s="233"/>
      <c r="YE293" s="233"/>
      <c r="YF293" s="233"/>
      <c r="YG293" s="233"/>
      <c r="YH293" s="233"/>
      <c r="YI293" s="233"/>
      <c r="YJ293" s="233"/>
      <c r="YK293" s="233"/>
      <c r="YL293" s="233"/>
      <c r="YM293" s="233"/>
      <c r="YN293" s="233"/>
      <c r="YO293" s="233"/>
      <c r="YP293" s="233"/>
      <c r="YQ293" s="233"/>
      <c r="YR293" s="233"/>
      <c r="YS293" s="233"/>
      <c r="YT293" s="233"/>
      <c r="YU293" s="233"/>
      <c r="YV293" s="233"/>
      <c r="YW293" s="233"/>
      <c r="YX293" s="233"/>
      <c r="YY293" s="233"/>
      <c r="YZ293" s="233"/>
      <c r="ZA293" s="233"/>
      <c r="ZB293" s="233"/>
      <c r="ZC293" s="233"/>
      <c r="ZD293" s="233"/>
      <c r="ZE293" s="233"/>
      <c r="ZF293" s="233"/>
      <c r="ZG293" s="233"/>
      <c r="ZH293" s="233"/>
      <c r="ZI293" s="233"/>
      <c r="ZJ293" s="233"/>
      <c r="ZK293" s="233"/>
      <c r="ZL293" s="233"/>
      <c r="ZM293" s="233"/>
      <c r="ZN293" s="233"/>
      <c r="ZO293" s="233"/>
      <c r="ZP293" s="233"/>
      <c r="ZQ293" s="233"/>
      <c r="ZR293" s="233"/>
      <c r="ZS293" s="233"/>
      <c r="ZT293" s="233"/>
      <c r="ZU293" s="233"/>
      <c r="ZV293" s="233"/>
      <c r="ZW293" s="233"/>
      <c r="ZX293" s="233"/>
      <c r="ZY293" s="233"/>
      <c r="ZZ293" s="233"/>
      <c r="AAA293" s="233"/>
      <c r="AAB293" s="233"/>
      <c r="AAC293" s="233"/>
      <c r="AAD293" s="233"/>
      <c r="AAE293" s="233"/>
      <c r="AAF293" s="233"/>
      <c r="AAG293" s="233"/>
      <c r="AAH293" s="233"/>
      <c r="AAI293" s="233"/>
      <c r="AAJ293" s="233"/>
      <c r="AAK293" s="233"/>
      <c r="AAL293" s="233"/>
      <c r="AAM293" s="233"/>
      <c r="AAN293" s="233"/>
      <c r="AAO293" s="233"/>
      <c r="AAP293" s="233"/>
      <c r="AAQ293" s="233"/>
      <c r="AAR293" s="233"/>
      <c r="AAS293" s="233"/>
      <c r="AAT293" s="233"/>
      <c r="AAU293" s="233"/>
      <c r="AAV293" s="233"/>
      <c r="AAW293" s="233"/>
      <c r="AAX293" s="233"/>
      <c r="AAY293" s="233"/>
      <c r="AAZ293" s="233"/>
      <c r="ABA293" s="233"/>
      <c r="ABB293" s="233"/>
      <c r="ABC293" s="233"/>
      <c r="ABD293" s="233"/>
      <c r="ABE293" s="233"/>
      <c r="ABF293" s="233"/>
      <c r="ABG293" s="233"/>
      <c r="ABH293" s="233"/>
      <c r="ABI293" s="233"/>
      <c r="ABJ293" s="233"/>
      <c r="ABK293" s="233"/>
      <c r="ABL293" s="233"/>
      <c r="ABM293" s="233"/>
      <c r="ABN293" s="233"/>
      <c r="ABO293" s="233"/>
      <c r="ABP293" s="233"/>
      <c r="ABQ293" s="233"/>
      <c r="ABR293" s="233"/>
      <c r="ABS293" s="233"/>
      <c r="ABT293" s="233"/>
      <c r="ABU293" s="233"/>
      <c r="ABV293" s="233"/>
      <c r="ABW293" s="233"/>
      <c r="ABX293" s="233"/>
      <c r="ABY293" s="233"/>
      <c r="ABZ293" s="233"/>
      <c r="ACA293" s="233"/>
      <c r="ACB293" s="233"/>
      <c r="ACC293" s="233"/>
      <c r="ACD293" s="233"/>
      <c r="ACE293" s="233"/>
      <c r="ACF293" s="233"/>
      <c r="ACG293" s="233"/>
      <c r="ACH293" s="233"/>
      <c r="ACI293" s="233"/>
      <c r="ACJ293" s="233"/>
      <c r="ACK293" s="233"/>
      <c r="ACL293" s="233"/>
      <c r="ACM293" s="233"/>
      <c r="ACN293" s="233"/>
      <c r="ACO293" s="233"/>
      <c r="ACP293" s="233"/>
      <c r="ACQ293" s="233"/>
      <c r="ACR293" s="233"/>
      <c r="ACS293" s="233"/>
      <c r="ACT293" s="233"/>
      <c r="ACU293" s="233"/>
      <c r="ACV293" s="233"/>
      <c r="ACW293" s="233"/>
      <c r="ACX293" s="233"/>
      <c r="ACY293" s="233"/>
      <c r="ACZ293" s="233"/>
      <c r="ADA293" s="233"/>
      <c r="ADB293" s="233"/>
      <c r="ADC293" s="233"/>
      <c r="ADD293" s="233"/>
      <c r="ADE293" s="233"/>
      <c r="ADF293" s="233"/>
      <c r="ADG293" s="233"/>
      <c r="ADH293" s="233"/>
      <c r="ADI293" s="233"/>
      <c r="ADJ293" s="233"/>
      <c r="ADK293" s="233"/>
      <c r="ADL293" s="233"/>
      <c r="ADM293" s="233"/>
      <c r="ADN293" s="233"/>
      <c r="ADO293" s="233"/>
      <c r="ADP293" s="233"/>
      <c r="ADQ293" s="233"/>
      <c r="ADR293" s="233"/>
      <c r="ADS293" s="233"/>
      <c r="ADT293" s="233"/>
      <c r="ADU293" s="233"/>
      <c r="ADV293" s="233"/>
      <c r="ADW293" s="233"/>
      <c r="ADX293" s="233"/>
      <c r="ADY293" s="233"/>
      <c r="ADZ293" s="233"/>
      <c r="AEA293" s="233"/>
      <c r="AEB293" s="233"/>
      <c r="AEC293" s="233"/>
      <c r="AED293" s="233"/>
      <c r="AEE293" s="233"/>
      <c r="AEF293" s="233"/>
      <c r="AEG293" s="233"/>
      <c r="AEH293" s="233"/>
      <c r="AEI293" s="233"/>
      <c r="AEJ293" s="233"/>
      <c r="AEK293" s="233"/>
      <c r="AEL293" s="233"/>
      <c r="AEM293" s="233"/>
      <c r="AEN293" s="233"/>
      <c r="AEO293" s="233"/>
      <c r="AEP293" s="233"/>
      <c r="AEQ293" s="233"/>
      <c r="AER293" s="233"/>
      <c r="AES293" s="233"/>
      <c r="AET293" s="233"/>
      <c r="AEU293" s="233"/>
      <c r="AEV293" s="233"/>
      <c r="AEW293" s="233"/>
      <c r="AEX293" s="233"/>
      <c r="AEY293" s="233"/>
      <c r="AEZ293" s="233"/>
      <c r="AFA293" s="233"/>
      <c r="AFB293" s="233"/>
      <c r="AFC293" s="233"/>
      <c r="AFD293" s="233"/>
      <c r="AFE293" s="233"/>
      <c r="AFF293" s="233"/>
      <c r="AFG293" s="233"/>
      <c r="AFH293" s="233"/>
      <c r="AFI293" s="233"/>
      <c r="AFJ293" s="233"/>
      <c r="AFK293" s="233"/>
      <c r="AFL293" s="233"/>
      <c r="AFM293" s="233"/>
      <c r="AFN293" s="233"/>
      <c r="AFO293" s="233"/>
      <c r="AFP293" s="233"/>
      <c r="AFQ293" s="233"/>
      <c r="AFR293" s="233"/>
      <c r="AFS293" s="233"/>
      <c r="AFT293" s="233"/>
      <c r="AFU293" s="233"/>
      <c r="AFV293" s="233"/>
      <c r="AFW293" s="233"/>
      <c r="AFX293" s="233"/>
      <c r="AFY293" s="233"/>
      <c r="AFZ293" s="233"/>
      <c r="AGA293" s="233"/>
      <c r="AGB293" s="233"/>
      <c r="AGC293" s="233"/>
      <c r="AGD293" s="233"/>
      <c r="AGE293" s="233"/>
      <c r="AGF293" s="233"/>
      <c r="AGG293" s="233"/>
      <c r="AGH293" s="233"/>
      <c r="AGI293" s="233"/>
      <c r="AGJ293" s="233"/>
      <c r="AGK293" s="233"/>
      <c r="AGL293" s="233"/>
      <c r="AGM293" s="233"/>
      <c r="AGN293" s="233"/>
      <c r="AGO293" s="233"/>
      <c r="AGP293" s="233"/>
      <c r="AGQ293" s="233"/>
      <c r="AGR293" s="233"/>
      <c r="AGS293" s="233"/>
      <c r="AGT293" s="233"/>
      <c r="AGU293" s="233"/>
      <c r="AGV293" s="233"/>
      <c r="AGW293" s="233"/>
      <c r="AGX293" s="233"/>
      <c r="AGY293" s="233"/>
      <c r="AGZ293" s="233"/>
      <c r="AHA293" s="233"/>
      <c r="AHB293" s="233"/>
      <c r="AHC293" s="233"/>
      <c r="AHD293" s="233"/>
      <c r="AHE293" s="233"/>
      <c r="AHF293" s="233"/>
      <c r="AHG293" s="233"/>
      <c r="AHH293" s="233"/>
      <c r="AHI293" s="233"/>
      <c r="AHJ293" s="233"/>
      <c r="AHK293" s="233"/>
      <c r="AHL293" s="233"/>
      <c r="AHM293" s="233"/>
      <c r="AHN293" s="233"/>
      <c r="AHO293" s="233"/>
      <c r="AHP293" s="233"/>
      <c r="AHQ293" s="233"/>
      <c r="AHR293" s="233"/>
      <c r="AHS293" s="233"/>
      <c r="AHT293" s="233"/>
      <c r="AHU293" s="233"/>
      <c r="AHV293" s="233"/>
      <c r="AHW293" s="233"/>
      <c r="AHX293" s="233"/>
      <c r="AHY293" s="233"/>
      <c r="AHZ293" s="233"/>
      <c r="AIA293" s="233"/>
      <c r="AIB293" s="233"/>
      <c r="AIC293" s="233"/>
      <c r="AID293" s="233"/>
      <c r="AIE293" s="233"/>
      <c r="AIF293" s="233"/>
      <c r="AIG293" s="233"/>
      <c r="AIH293" s="233"/>
      <c r="AII293" s="233"/>
      <c r="AIJ293" s="233"/>
      <c r="AIK293" s="233"/>
      <c r="AIL293" s="233"/>
      <c r="AIM293" s="233"/>
      <c r="AIN293" s="233"/>
      <c r="AIO293" s="233"/>
      <c r="AIP293" s="233"/>
      <c r="AIQ293" s="233"/>
      <c r="AIR293" s="233"/>
      <c r="AIS293" s="233"/>
      <c r="AIT293" s="233"/>
      <c r="AIU293" s="233"/>
      <c r="AIV293" s="233"/>
      <c r="AIW293" s="233"/>
      <c r="AIX293" s="233"/>
      <c r="AIY293" s="233"/>
      <c r="AIZ293" s="233"/>
      <c r="AJA293" s="233"/>
      <c r="AJB293" s="233"/>
      <c r="AJC293" s="233"/>
      <c r="AJD293" s="233"/>
      <c r="AJE293" s="233"/>
      <c r="AJF293" s="233"/>
      <c r="AJG293" s="233"/>
      <c r="AJH293" s="233"/>
      <c r="AJI293" s="233"/>
      <c r="AJJ293" s="233"/>
      <c r="AJK293" s="233"/>
      <c r="AJL293" s="233"/>
      <c r="AJM293" s="233"/>
      <c r="AJN293" s="233"/>
      <c r="AJO293" s="233"/>
      <c r="AJP293" s="233"/>
      <c r="AJQ293" s="233"/>
      <c r="AJR293" s="233"/>
      <c r="AJS293" s="233"/>
      <c r="AJT293" s="233"/>
      <c r="AJU293" s="233"/>
      <c r="AJV293" s="233"/>
      <c r="AJW293" s="233"/>
      <c r="AJX293" s="233"/>
      <c r="AJY293" s="233"/>
      <c r="AJZ293" s="233"/>
      <c r="AKA293" s="233"/>
      <c r="AKB293" s="233"/>
      <c r="AKC293" s="233"/>
      <c r="AKD293" s="233"/>
      <c r="AKE293" s="233"/>
      <c r="AKF293" s="233"/>
      <c r="AKG293" s="233"/>
      <c r="AKH293" s="233"/>
      <c r="AKI293" s="233"/>
      <c r="AKJ293" s="233"/>
      <c r="AKK293" s="233"/>
      <c r="AKL293" s="233"/>
      <c r="AKM293" s="233"/>
      <c r="AKN293" s="233"/>
      <c r="AKO293" s="233"/>
      <c r="AKP293" s="233"/>
      <c r="AKQ293" s="233"/>
      <c r="AKR293" s="233"/>
      <c r="AKS293" s="233"/>
      <c r="AKT293" s="233"/>
      <c r="AKU293" s="233"/>
      <c r="AKV293" s="233"/>
      <c r="AKW293" s="233"/>
      <c r="AKX293" s="233"/>
      <c r="AKY293" s="233"/>
      <c r="AKZ293" s="233"/>
      <c r="ALA293" s="233"/>
      <c r="ALB293" s="233"/>
      <c r="ALC293" s="233"/>
      <c r="ALD293" s="233"/>
      <c r="ALE293" s="233"/>
      <c r="ALF293" s="233"/>
      <c r="ALG293" s="233"/>
      <c r="ALH293" s="233"/>
      <c r="ALI293" s="233"/>
      <c r="ALJ293" s="233"/>
      <c r="ALK293" s="233"/>
      <c r="ALL293" s="233"/>
      <c r="ALM293" s="233"/>
      <c r="ALN293" s="233"/>
      <c r="ALO293" s="233"/>
      <c r="ALP293" s="233"/>
      <c r="ALQ293" s="233"/>
      <c r="ALR293" s="233"/>
      <c r="ALS293" s="233"/>
      <c r="ALT293" s="233"/>
      <c r="ALU293" s="233"/>
      <c r="ALV293" s="233"/>
      <c r="ALW293" s="233"/>
      <c r="ALX293" s="233"/>
      <c r="ALY293" s="233"/>
      <c r="ALZ293" s="233"/>
      <c r="AMA293" s="233"/>
      <c r="AMB293" s="233"/>
      <c r="AMC293" s="233"/>
      <c r="AMD293" s="233"/>
      <c r="AME293" s="233"/>
      <c r="AMF293" s="233"/>
      <c r="AMG293" s="233"/>
      <c r="AMH293" s="233"/>
      <c r="AMI293" s="233"/>
      <c r="AMJ293" s="233"/>
      <c r="AMK293" s="233"/>
      <c r="AML293" s="233"/>
      <c r="AMM293" s="233"/>
      <c r="AMN293" s="233"/>
    </row>
    <row r="294" spans="1:1028" s="234" customFormat="1" ht="24.95" customHeight="1" x14ac:dyDescent="0.2">
      <c r="A294" s="534" t="s">
        <v>711</v>
      </c>
      <c r="B294" s="514" t="s">
        <v>335</v>
      </c>
      <c r="C294" s="514">
        <v>1041</v>
      </c>
      <c r="D294" s="509" t="s">
        <v>656</v>
      </c>
      <c r="E294" s="510" t="s">
        <v>635</v>
      </c>
      <c r="F294" s="511">
        <v>251.5</v>
      </c>
      <c r="G294" s="511">
        <v>13.93</v>
      </c>
      <c r="H294" s="201">
        <f t="shared" si="214"/>
        <v>3503.4</v>
      </c>
      <c r="I294" s="202">
        <f t="shared" si="215"/>
        <v>4373.63</v>
      </c>
      <c r="J294" s="203">
        <f t="shared" si="213"/>
        <v>4.9560347570035516E-3</v>
      </c>
      <c r="K294" s="233"/>
      <c r="L294" s="233"/>
      <c r="M294" s="233"/>
      <c r="N294" s="233"/>
      <c r="O294" s="233"/>
      <c r="P294" s="233"/>
      <c r="Q294" s="233"/>
      <c r="R294" s="233"/>
      <c r="S294" s="233"/>
      <c r="T294" s="233"/>
      <c r="U294" s="233"/>
      <c r="V294" s="233"/>
      <c r="W294" s="233"/>
      <c r="X294" s="233"/>
      <c r="Y294" s="233"/>
      <c r="Z294" s="233"/>
      <c r="AA294" s="233"/>
      <c r="AB294" s="233"/>
      <c r="AC294" s="233"/>
      <c r="AD294" s="233"/>
      <c r="AE294" s="233"/>
      <c r="AF294" s="233"/>
      <c r="AG294" s="233"/>
      <c r="AH294" s="233"/>
      <c r="AI294" s="233"/>
      <c r="AJ294" s="233"/>
      <c r="AK294" s="233"/>
      <c r="AL294" s="233"/>
      <c r="AM294" s="233"/>
      <c r="AN294" s="233"/>
      <c r="AO294" s="233"/>
      <c r="AP294" s="233"/>
      <c r="AQ294" s="233"/>
      <c r="AR294" s="233"/>
      <c r="AS294" s="233"/>
      <c r="AT294" s="233"/>
      <c r="AU294" s="233"/>
      <c r="AV294" s="233"/>
      <c r="AW294" s="233"/>
      <c r="AX294" s="233"/>
      <c r="AY294" s="233"/>
      <c r="AZ294" s="233"/>
      <c r="BA294" s="233"/>
      <c r="BB294" s="233"/>
      <c r="BC294" s="233"/>
      <c r="BD294" s="233"/>
      <c r="BE294" s="233"/>
      <c r="BF294" s="233"/>
      <c r="BG294" s="233"/>
      <c r="BH294" s="233"/>
      <c r="BI294" s="233"/>
      <c r="BJ294" s="233"/>
      <c r="BK294" s="233"/>
      <c r="BL294" s="233"/>
      <c r="BM294" s="233"/>
      <c r="BN294" s="233"/>
      <c r="BO294" s="233"/>
      <c r="BP294" s="233"/>
      <c r="BQ294" s="233"/>
      <c r="BR294" s="233"/>
      <c r="BS294" s="233"/>
      <c r="BT294" s="233"/>
      <c r="BU294" s="233"/>
      <c r="BV294" s="233"/>
      <c r="BW294" s="233"/>
      <c r="BX294" s="233"/>
      <c r="BY294" s="233"/>
      <c r="BZ294" s="233"/>
      <c r="CA294" s="233"/>
      <c r="CB294" s="233"/>
      <c r="CC294" s="233"/>
      <c r="CD294" s="233"/>
      <c r="CE294" s="233"/>
      <c r="CF294" s="233"/>
      <c r="CG294" s="233"/>
      <c r="CH294" s="233"/>
      <c r="CI294" s="233"/>
      <c r="CJ294" s="233"/>
      <c r="CK294" s="233"/>
      <c r="CL294" s="233"/>
      <c r="CM294" s="233"/>
      <c r="CN294" s="233"/>
      <c r="CO294" s="233"/>
      <c r="CP294" s="233"/>
      <c r="CQ294" s="233"/>
      <c r="CR294" s="233"/>
      <c r="CS294" s="233"/>
      <c r="CT294" s="233"/>
      <c r="CU294" s="233"/>
      <c r="CV294" s="233"/>
      <c r="CW294" s="233"/>
      <c r="CX294" s="233"/>
      <c r="CY294" s="233"/>
      <c r="CZ294" s="233"/>
      <c r="DA294" s="233"/>
      <c r="DB294" s="233"/>
      <c r="DC294" s="233"/>
      <c r="DD294" s="233"/>
      <c r="DE294" s="233"/>
      <c r="DF294" s="233"/>
      <c r="DG294" s="233"/>
      <c r="DH294" s="233"/>
      <c r="DI294" s="233"/>
      <c r="DJ294" s="233"/>
      <c r="DK294" s="233"/>
      <c r="DL294" s="233"/>
      <c r="DM294" s="233"/>
      <c r="DN294" s="233"/>
      <c r="DO294" s="233"/>
      <c r="DP294" s="233"/>
      <c r="DQ294" s="233"/>
      <c r="DR294" s="233"/>
      <c r="DS294" s="233"/>
      <c r="DT294" s="233"/>
      <c r="DU294" s="233"/>
      <c r="DV294" s="233"/>
      <c r="DW294" s="233"/>
      <c r="DX294" s="233"/>
      <c r="DY294" s="233"/>
      <c r="DZ294" s="233"/>
      <c r="EA294" s="233"/>
      <c r="EB294" s="233"/>
      <c r="EC294" s="233"/>
      <c r="ED294" s="233"/>
      <c r="EE294" s="233"/>
      <c r="EF294" s="233"/>
      <c r="EG294" s="233"/>
      <c r="EH294" s="233"/>
      <c r="EI294" s="233"/>
      <c r="EJ294" s="233"/>
      <c r="EK294" s="233"/>
      <c r="EL294" s="233"/>
      <c r="EM294" s="233"/>
      <c r="EN294" s="233"/>
      <c r="EO294" s="233"/>
      <c r="EP294" s="233"/>
      <c r="EQ294" s="233"/>
      <c r="ER294" s="233"/>
      <c r="ES294" s="233"/>
      <c r="ET294" s="233"/>
      <c r="EU294" s="233"/>
      <c r="EV294" s="233"/>
      <c r="EW294" s="233"/>
      <c r="EX294" s="233"/>
      <c r="EY294" s="233"/>
      <c r="EZ294" s="233"/>
      <c r="FA294" s="233"/>
      <c r="FB294" s="233"/>
      <c r="FC294" s="233"/>
      <c r="FD294" s="233"/>
      <c r="FE294" s="233"/>
      <c r="FF294" s="233"/>
      <c r="FG294" s="233"/>
      <c r="FH294" s="233"/>
      <c r="FI294" s="233"/>
      <c r="FJ294" s="233"/>
      <c r="FK294" s="233"/>
      <c r="FL294" s="233"/>
      <c r="FM294" s="233"/>
      <c r="FN294" s="233"/>
      <c r="FO294" s="233"/>
      <c r="FP294" s="233"/>
      <c r="FQ294" s="233"/>
      <c r="FR294" s="233"/>
      <c r="FS294" s="233"/>
      <c r="FT294" s="233"/>
      <c r="FU294" s="233"/>
      <c r="FV294" s="233"/>
      <c r="FW294" s="233"/>
      <c r="FX294" s="233"/>
      <c r="FY294" s="233"/>
      <c r="FZ294" s="233"/>
      <c r="GA294" s="233"/>
      <c r="GB294" s="233"/>
      <c r="GC294" s="233"/>
      <c r="GD294" s="233"/>
      <c r="GE294" s="233"/>
      <c r="GF294" s="233"/>
      <c r="GG294" s="233"/>
      <c r="GH294" s="233"/>
      <c r="GI294" s="233"/>
      <c r="GJ294" s="233"/>
      <c r="GK294" s="461"/>
      <c r="GL294" s="461"/>
      <c r="GM294" s="461"/>
      <c r="GN294" s="461"/>
      <c r="GO294" s="461"/>
      <c r="GP294" s="461"/>
      <c r="GQ294" s="461"/>
      <c r="GR294" s="461"/>
      <c r="GS294" s="461"/>
      <c r="GT294" s="461"/>
      <c r="GU294" s="461"/>
      <c r="GV294" s="461"/>
      <c r="GW294" s="461"/>
      <c r="GX294" s="461"/>
      <c r="GY294" s="461"/>
      <c r="GZ294" s="461"/>
      <c r="HA294" s="461"/>
      <c r="HB294" s="461"/>
      <c r="HC294" s="461"/>
      <c r="HD294" s="461"/>
      <c r="HE294" s="461"/>
      <c r="HF294" s="461"/>
      <c r="HG294" s="461"/>
      <c r="HH294" s="461"/>
      <c r="HI294" s="461"/>
      <c r="HJ294" s="461"/>
      <c r="HK294" s="461"/>
      <c r="HL294" s="461"/>
      <c r="HM294" s="461"/>
      <c r="HN294" s="461"/>
      <c r="HO294" s="461"/>
      <c r="HP294" s="461"/>
      <c r="HQ294" s="461"/>
      <c r="HR294" s="461"/>
      <c r="HS294" s="461"/>
      <c r="HT294" s="461"/>
      <c r="HU294" s="461"/>
      <c r="HV294" s="461"/>
      <c r="HW294" s="461"/>
      <c r="HX294" s="461"/>
      <c r="HY294" s="461"/>
      <c r="HZ294" s="461"/>
      <c r="IA294" s="461"/>
      <c r="IB294" s="461"/>
      <c r="IC294" s="461"/>
      <c r="ID294" s="461"/>
      <c r="IE294" s="461"/>
      <c r="IF294" s="461"/>
      <c r="IG294" s="461"/>
      <c r="IH294" s="462"/>
      <c r="II294" s="462"/>
      <c r="IJ294" s="462"/>
      <c r="IK294" s="462"/>
      <c r="IL294" s="462"/>
      <c r="IM294" s="462"/>
      <c r="IN294" s="462"/>
      <c r="IO294" s="462"/>
      <c r="IP294" s="233"/>
      <c r="IQ294" s="233"/>
      <c r="IR294" s="233"/>
      <c r="IS294" s="233"/>
      <c r="IT294" s="233"/>
      <c r="IU294" s="233"/>
      <c r="IV294" s="233"/>
      <c r="IW294" s="233"/>
      <c r="IX294" s="233"/>
      <c r="IY294" s="233"/>
      <c r="IZ294" s="233"/>
      <c r="JA294" s="233"/>
      <c r="JB294" s="233"/>
      <c r="JC294" s="233"/>
      <c r="JD294" s="233"/>
      <c r="JE294" s="233"/>
      <c r="JF294" s="233"/>
      <c r="JG294" s="233"/>
      <c r="JH294" s="233"/>
      <c r="JI294" s="233"/>
      <c r="JJ294" s="233"/>
      <c r="JK294" s="233"/>
      <c r="JL294" s="233"/>
      <c r="JM294" s="233"/>
      <c r="JN294" s="233"/>
      <c r="JO294" s="233"/>
      <c r="JP294" s="233"/>
      <c r="JQ294" s="233"/>
      <c r="JR294" s="233"/>
      <c r="JS294" s="233"/>
      <c r="JT294" s="233"/>
      <c r="JU294" s="233"/>
      <c r="JV294" s="233"/>
      <c r="JW294" s="233"/>
      <c r="JX294" s="233"/>
      <c r="JY294" s="233"/>
      <c r="JZ294" s="233"/>
      <c r="KA294" s="233"/>
      <c r="KB294" s="233"/>
      <c r="KC294" s="233"/>
      <c r="KD294" s="233"/>
      <c r="KE294" s="233"/>
      <c r="KF294" s="233"/>
      <c r="KG294" s="233"/>
      <c r="KH294" s="233"/>
      <c r="KI294" s="233"/>
      <c r="KJ294" s="233"/>
      <c r="KK294" s="233"/>
      <c r="KL294" s="233"/>
      <c r="KM294" s="233"/>
      <c r="KN294" s="233"/>
      <c r="KO294" s="233"/>
      <c r="KP294" s="233"/>
      <c r="KQ294" s="233"/>
      <c r="KR294" s="233"/>
      <c r="KS294" s="233"/>
      <c r="KT294" s="233"/>
      <c r="KU294" s="233"/>
      <c r="KV294" s="233"/>
      <c r="KW294" s="233"/>
      <c r="KX294" s="233"/>
      <c r="KY294" s="233"/>
      <c r="KZ294" s="233"/>
      <c r="LA294" s="233"/>
      <c r="LB294" s="233"/>
      <c r="LC294" s="233"/>
      <c r="LD294" s="233"/>
      <c r="LE294" s="233"/>
      <c r="LF294" s="233"/>
      <c r="LG294" s="233"/>
      <c r="LH294" s="233"/>
      <c r="LI294" s="233"/>
      <c r="LJ294" s="233"/>
      <c r="LK294" s="233"/>
      <c r="LL294" s="233"/>
      <c r="LM294" s="233"/>
      <c r="LN294" s="233"/>
      <c r="LO294" s="233"/>
      <c r="LP294" s="233"/>
      <c r="LQ294" s="233"/>
      <c r="LR294" s="233"/>
      <c r="LS294" s="233"/>
      <c r="LT294" s="233"/>
      <c r="LU294" s="233"/>
      <c r="LV294" s="233"/>
      <c r="LW294" s="233"/>
      <c r="LX294" s="233"/>
      <c r="LY294" s="233"/>
      <c r="LZ294" s="233"/>
      <c r="MA294" s="233"/>
      <c r="MB294" s="233"/>
      <c r="MC294" s="233"/>
      <c r="MD294" s="233"/>
      <c r="ME294" s="233"/>
      <c r="MF294" s="233"/>
      <c r="MG294" s="233"/>
      <c r="MH294" s="233"/>
      <c r="MI294" s="233"/>
      <c r="MJ294" s="233"/>
      <c r="MK294" s="233"/>
      <c r="ML294" s="233"/>
      <c r="MM294" s="233"/>
      <c r="MN294" s="233"/>
      <c r="MO294" s="233"/>
      <c r="MP294" s="233"/>
      <c r="MQ294" s="233"/>
      <c r="MR294" s="233"/>
      <c r="MS294" s="233"/>
      <c r="MT294" s="233"/>
      <c r="MU294" s="233"/>
      <c r="MV294" s="233"/>
      <c r="MW294" s="233"/>
      <c r="MX294" s="233"/>
      <c r="MY294" s="233"/>
      <c r="MZ294" s="233"/>
      <c r="NA294" s="233"/>
      <c r="NB294" s="233"/>
      <c r="NC294" s="233"/>
      <c r="ND294" s="233"/>
      <c r="NE294" s="233"/>
      <c r="NF294" s="233"/>
      <c r="NG294" s="233"/>
      <c r="NH294" s="233"/>
      <c r="NI294" s="233"/>
      <c r="NJ294" s="233"/>
      <c r="NK294" s="233"/>
      <c r="NL294" s="233"/>
      <c r="NM294" s="233"/>
      <c r="NN294" s="233"/>
      <c r="NO294" s="233"/>
      <c r="NP294" s="233"/>
      <c r="NQ294" s="233"/>
      <c r="NR294" s="233"/>
      <c r="NS294" s="233"/>
      <c r="NT294" s="233"/>
      <c r="NU294" s="233"/>
      <c r="NV294" s="233"/>
      <c r="NW294" s="233"/>
      <c r="NX294" s="233"/>
      <c r="NY294" s="233"/>
      <c r="NZ294" s="233"/>
      <c r="OA294" s="233"/>
      <c r="OB294" s="233"/>
      <c r="OC294" s="233"/>
      <c r="OD294" s="233"/>
      <c r="OE294" s="233"/>
      <c r="OF294" s="233"/>
      <c r="OG294" s="233"/>
      <c r="OH294" s="233"/>
      <c r="OI294" s="233"/>
      <c r="OJ294" s="233"/>
      <c r="OK294" s="233"/>
      <c r="OL294" s="233"/>
      <c r="OM294" s="233"/>
      <c r="ON294" s="233"/>
      <c r="OO294" s="233"/>
      <c r="OP294" s="233"/>
      <c r="OQ294" s="233"/>
      <c r="OR294" s="233"/>
      <c r="OS294" s="233"/>
      <c r="OT294" s="233"/>
      <c r="OU294" s="233"/>
      <c r="OV294" s="233"/>
      <c r="OW294" s="233"/>
      <c r="OX294" s="233"/>
      <c r="OY294" s="233"/>
      <c r="OZ294" s="233"/>
      <c r="PA294" s="233"/>
      <c r="PB294" s="233"/>
      <c r="PC294" s="233"/>
      <c r="PD294" s="233"/>
      <c r="PE294" s="233"/>
      <c r="PF294" s="233"/>
      <c r="PG294" s="233"/>
      <c r="PH294" s="233"/>
      <c r="PI294" s="233"/>
      <c r="PJ294" s="233"/>
      <c r="PK294" s="233"/>
      <c r="PL294" s="233"/>
      <c r="PM294" s="233"/>
      <c r="PN294" s="233"/>
      <c r="PO294" s="233"/>
      <c r="PP294" s="233"/>
      <c r="PQ294" s="233"/>
      <c r="PR294" s="233"/>
      <c r="PS294" s="233"/>
      <c r="PT294" s="233"/>
      <c r="PU294" s="233"/>
      <c r="PV294" s="233"/>
      <c r="PW294" s="233"/>
      <c r="PX294" s="233"/>
      <c r="PY294" s="233"/>
      <c r="PZ294" s="233"/>
      <c r="QA294" s="233"/>
      <c r="QB294" s="233"/>
      <c r="QC294" s="233"/>
      <c r="QD294" s="233"/>
      <c r="QE294" s="233"/>
      <c r="QF294" s="233"/>
      <c r="QG294" s="233"/>
      <c r="QH294" s="233"/>
      <c r="QI294" s="233"/>
      <c r="QJ294" s="233"/>
      <c r="QK294" s="233"/>
      <c r="QL294" s="233"/>
      <c r="QM294" s="233"/>
      <c r="QN294" s="233"/>
      <c r="QO294" s="233"/>
      <c r="QP294" s="233"/>
      <c r="QQ294" s="233"/>
      <c r="QR294" s="233"/>
      <c r="QS294" s="233"/>
      <c r="QT294" s="233"/>
      <c r="QU294" s="233"/>
      <c r="QV294" s="233"/>
      <c r="QW294" s="233"/>
      <c r="QX294" s="233"/>
      <c r="QY294" s="233"/>
      <c r="QZ294" s="233"/>
      <c r="RA294" s="233"/>
      <c r="RB294" s="233"/>
      <c r="RC294" s="233"/>
      <c r="RD294" s="233"/>
      <c r="RE294" s="233"/>
      <c r="RF294" s="233"/>
      <c r="RG294" s="233"/>
      <c r="RH294" s="233"/>
      <c r="RI294" s="233"/>
      <c r="RJ294" s="233"/>
      <c r="RK294" s="233"/>
      <c r="RL294" s="233"/>
      <c r="RM294" s="233"/>
      <c r="RN294" s="233"/>
      <c r="RO294" s="233"/>
      <c r="RP294" s="233"/>
      <c r="RQ294" s="233"/>
      <c r="RR294" s="233"/>
      <c r="RS294" s="233"/>
      <c r="RT294" s="233"/>
      <c r="RU294" s="233"/>
      <c r="RV294" s="233"/>
      <c r="RW294" s="233"/>
      <c r="RX294" s="233"/>
      <c r="RY294" s="233"/>
      <c r="RZ294" s="233"/>
      <c r="SA294" s="233"/>
      <c r="SB294" s="233"/>
      <c r="SC294" s="233"/>
      <c r="SD294" s="233"/>
      <c r="SE294" s="233"/>
      <c r="SF294" s="233"/>
      <c r="SG294" s="233"/>
      <c r="SH294" s="233"/>
      <c r="SI294" s="233"/>
      <c r="SJ294" s="233"/>
      <c r="SK294" s="233"/>
      <c r="SL294" s="233"/>
      <c r="SM294" s="233"/>
      <c r="SN294" s="233"/>
      <c r="SO294" s="233"/>
      <c r="SP294" s="233"/>
      <c r="SQ294" s="233"/>
      <c r="SR294" s="233"/>
      <c r="SS294" s="233"/>
      <c r="ST294" s="233"/>
      <c r="SU294" s="233"/>
      <c r="SV294" s="233"/>
      <c r="SW294" s="233"/>
      <c r="SX294" s="233"/>
      <c r="SY294" s="233"/>
      <c r="SZ294" s="233"/>
      <c r="TA294" s="233"/>
      <c r="TB294" s="233"/>
      <c r="TC294" s="233"/>
      <c r="TD294" s="233"/>
      <c r="TE294" s="233"/>
      <c r="TF294" s="233"/>
      <c r="TG294" s="233"/>
      <c r="TH294" s="233"/>
      <c r="TI294" s="233"/>
      <c r="TJ294" s="233"/>
      <c r="TK294" s="233"/>
      <c r="TL294" s="233"/>
      <c r="TM294" s="233"/>
      <c r="TN294" s="233"/>
      <c r="TO294" s="233"/>
      <c r="TP294" s="233"/>
      <c r="TQ294" s="233"/>
      <c r="TR294" s="233"/>
      <c r="TS294" s="233"/>
      <c r="TT294" s="233"/>
      <c r="TU294" s="233"/>
      <c r="TV294" s="233"/>
      <c r="TW294" s="233"/>
      <c r="TX294" s="233"/>
      <c r="TY294" s="233"/>
      <c r="TZ294" s="233"/>
      <c r="UA294" s="233"/>
      <c r="UB294" s="233"/>
      <c r="UC294" s="233"/>
      <c r="UD294" s="233"/>
      <c r="UE294" s="233"/>
      <c r="UF294" s="233"/>
      <c r="UG294" s="233"/>
      <c r="UH294" s="233"/>
      <c r="UI294" s="233"/>
      <c r="UJ294" s="233"/>
      <c r="UK294" s="233"/>
      <c r="UL294" s="233"/>
      <c r="UM294" s="233"/>
      <c r="UN294" s="233"/>
      <c r="UO294" s="233"/>
      <c r="UP294" s="233"/>
      <c r="UQ294" s="233"/>
      <c r="UR294" s="233"/>
      <c r="US294" s="233"/>
      <c r="UT294" s="233"/>
      <c r="UU294" s="233"/>
      <c r="UV294" s="233"/>
      <c r="UW294" s="233"/>
      <c r="UX294" s="233"/>
      <c r="UY294" s="233"/>
      <c r="UZ294" s="233"/>
      <c r="VA294" s="233"/>
      <c r="VB294" s="233"/>
      <c r="VC294" s="233"/>
      <c r="VD294" s="233"/>
      <c r="VE294" s="233"/>
      <c r="VF294" s="233"/>
      <c r="VG294" s="233"/>
      <c r="VH294" s="233"/>
      <c r="VI294" s="233"/>
      <c r="VJ294" s="233"/>
      <c r="VK294" s="233"/>
      <c r="VL294" s="233"/>
      <c r="VM294" s="233"/>
      <c r="VN294" s="233"/>
      <c r="VO294" s="233"/>
      <c r="VP294" s="233"/>
      <c r="VQ294" s="233"/>
      <c r="VR294" s="233"/>
      <c r="VS294" s="233"/>
      <c r="VT294" s="233"/>
      <c r="VU294" s="233"/>
      <c r="VV294" s="233"/>
      <c r="VW294" s="233"/>
      <c r="VX294" s="233"/>
      <c r="VY294" s="233"/>
      <c r="VZ294" s="233"/>
      <c r="WA294" s="233"/>
      <c r="WB294" s="233"/>
      <c r="WC294" s="233"/>
      <c r="WD294" s="233"/>
      <c r="WE294" s="233"/>
      <c r="WF294" s="233"/>
      <c r="WG294" s="233"/>
      <c r="WH294" s="233"/>
      <c r="WI294" s="233"/>
      <c r="WJ294" s="233"/>
      <c r="WK294" s="233"/>
      <c r="WL294" s="233"/>
      <c r="WM294" s="233"/>
      <c r="WN294" s="233"/>
      <c r="WO294" s="233"/>
      <c r="WP294" s="233"/>
      <c r="WQ294" s="233"/>
      <c r="WR294" s="233"/>
      <c r="WS294" s="233"/>
      <c r="WT294" s="233"/>
      <c r="WU294" s="233"/>
      <c r="WV294" s="233"/>
      <c r="WW294" s="233"/>
      <c r="WX294" s="233"/>
      <c r="WY294" s="233"/>
      <c r="WZ294" s="233"/>
      <c r="XA294" s="233"/>
      <c r="XB294" s="233"/>
      <c r="XC294" s="233"/>
      <c r="XD294" s="233"/>
      <c r="XE294" s="233"/>
      <c r="XF294" s="233"/>
      <c r="XG294" s="233"/>
      <c r="XH294" s="233"/>
      <c r="XI294" s="233"/>
      <c r="XJ294" s="233"/>
      <c r="XK294" s="233"/>
      <c r="XL294" s="233"/>
      <c r="XM294" s="233"/>
      <c r="XN294" s="233"/>
      <c r="XO294" s="233"/>
      <c r="XP294" s="233"/>
      <c r="XQ294" s="233"/>
      <c r="XR294" s="233"/>
      <c r="XS294" s="233"/>
      <c r="XT294" s="233"/>
      <c r="XU294" s="233"/>
      <c r="XV294" s="233"/>
      <c r="XW294" s="233"/>
      <c r="XX294" s="233"/>
      <c r="XY294" s="233"/>
      <c r="XZ294" s="233"/>
      <c r="YA294" s="233"/>
      <c r="YB294" s="233"/>
      <c r="YC294" s="233"/>
      <c r="YD294" s="233"/>
      <c r="YE294" s="233"/>
      <c r="YF294" s="233"/>
      <c r="YG294" s="233"/>
      <c r="YH294" s="233"/>
      <c r="YI294" s="233"/>
      <c r="YJ294" s="233"/>
      <c r="YK294" s="233"/>
      <c r="YL294" s="233"/>
      <c r="YM294" s="233"/>
      <c r="YN294" s="233"/>
      <c r="YO294" s="233"/>
      <c r="YP294" s="233"/>
      <c r="YQ294" s="233"/>
      <c r="YR294" s="233"/>
      <c r="YS294" s="233"/>
      <c r="YT294" s="233"/>
      <c r="YU294" s="233"/>
      <c r="YV294" s="233"/>
      <c r="YW294" s="233"/>
      <c r="YX294" s="233"/>
      <c r="YY294" s="233"/>
      <c r="YZ294" s="233"/>
      <c r="ZA294" s="233"/>
      <c r="ZB294" s="233"/>
      <c r="ZC294" s="233"/>
      <c r="ZD294" s="233"/>
      <c r="ZE294" s="233"/>
      <c r="ZF294" s="233"/>
      <c r="ZG294" s="233"/>
      <c r="ZH294" s="233"/>
      <c r="ZI294" s="233"/>
      <c r="ZJ294" s="233"/>
      <c r="ZK294" s="233"/>
      <c r="ZL294" s="233"/>
      <c r="ZM294" s="233"/>
      <c r="ZN294" s="233"/>
      <c r="ZO294" s="233"/>
      <c r="ZP294" s="233"/>
      <c r="ZQ294" s="233"/>
      <c r="ZR294" s="233"/>
      <c r="ZS294" s="233"/>
      <c r="ZT294" s="233"/>
      <c r="ZU294" s="233"/>
      <c r="ZV294" s="233"/>
      <c r="ZW294" s="233"/>
      <c r="ZX294" s="233"/>
      <c r="ZY294" s="233"/>
      <c r="ZZ294" s="233"/>
      <c r="AAA294" s="233"/>
      <c r="AAB294" s="233"/>
      <c r="AAC294" s="233"/>
      <c r="AAD294" s="233"/>
      <c r="AAE294" s="233"/>
      <c r="AAF294" s="233"/>
      <c r="AAG294" s="233"/>
      <c r="AAH294" s="233"/>
      <c r="AAI294" s="233"/>
      <c r="AAJ294" s="233"/>
      <c r="AAK294" s="233"/>
      <c r="AAL294" s="233"/>
      <c r="AAM294" s="233"/>
      <c r="AAN294" s="233"/>
      <c r="AAO294" s="233"/>
      <c r="AAP294" s="233"/>
      <c r="AAQ294" s="233"/>
      <c r="AAR294" s="233"/>
      <c r="AAS294" s="233"/>
      <c r="AAT294" s="233"/>
      <c r="AAU294" s="233"/>
      <c r="AAV294" s="233"/>
      <c r="AAW294" s="233"/>
      <c r="AAX294" s="233"/>
      <c r="AAY294" s="233"/>
      <c r="AAZ294" s="233"/>
      <c r="ABA294" s="233"/>
      <c r="ABB294" s="233"/>
      <c r="ABC294" s="233"/>
      <c r="ABD294" s="233"/>
      <c r="ABE294" s="233"/>
      <c r="ABF294" s="233"/>
      <c r="ABG294" s="233"/>
      <c r="ABH294" s="233"/>
      <c r="ABI294" s="233"/>
      <c r="ABJ294" s="233"/>
      <c r="ABK294" s="233"/>
      <c r="ABL294" s="233"/>
      <c r="ABM294" s="233"/>
      <c r="ABN294" s="233"/>
      <c r="ABO294" s="233"/>
      <c r="ABP294" s="233"/>
      <c r="ABQ294" s="233"/>
      <c r="ABR294" s="233"/>
      <c r="ABS294" s="233"/>
      <c r="ABT294" s="233"/>
      <c r="ABU294" s="233"/>
      <c r="ABV294" s="233"/>
      <c r="ABW294" s="233"/>
      <c r="ABX294" s="233"/>
      <c r="ABY294" s="233"/>
      <c r="ABZ294" s="233"/>
      <c r="ACA294" s="233"/>
      <c r="ACB294" s="233"/>
      <c r="ACC294" s="233"/>
      <c r="ACD294" s="233"/>
      <c r="ACE294" s="233"/>
      <c r="ACF294" s="233"/>
      <c r="ACG294" s="233"/>
      <c r="ACH294" s="233"/>
      <c r="ACI294" s="233"/>
      <c r="ACJ294" s="233"/>
      <c r="ACK294" s="233"/>
      <c r="ACL294" s="233"/>
      <c r="ACM294" s="233"/>
      <c r="ACN294" s="233"/>
      <c r="ACO294" s="233"/>
      <c r="ACP294" s="233"/>
      <c r="ACQ294" s="233"/>
      <c r="ACR294" s="233"/>
      <c r="ACS294" s="233"/>
      <c r="ACT294" s="233"/>
      <c r="ACU294" s="233"/>
      <c r="ACV294" s="233"/>
      <c r="ACW294" s="233"/>
      <c r="ACX294" s="233"/>
      <c r="ACY294" s="233"/>
      <c r="ACZ294" s="233"/>
      <c r="ADA294" s="233"/>
      <c r="ADB294" s="233"/>
      <c r="ADC294" s="233"/>
      <c r="ADD294" s="233"/>
      <c r="ADE294" s="233"/>
      <c r="ADF294" s="233"/>
      <c r="ADG294" s="233"/>
      <c r="ADH294" s="233"/>
      <c r="ADI294" s="233"/>
      <c r="ADJ294" s="233"/>
      <c r="ADK294" s="233"/>
      <c r="ADL294" s="233"/>
      <c r="ADM294" s="233"/>
      <c r="ADN294" s="233"/>
      <c r="ADO294" s="233"/>
      <c r="ADP294" s="233"/>
      <c r="ADQ294" s="233"/>
      <c r="ADR294" s="233"/>
      <c r="ADS294" s="233"/>
      <c r="ADT294" s="233"/>
      <c r="ADU294" s="233"/>
      <c r="ADV294" s="233"/>
      <c r="ADW294" s="233"/>
      <c r="ADX294" s="233"/>
      <c r="ADY294" s="233"/>
      <c r="ADZ294" s="233"/>
      <c r="AEA294" s="233"/>
      <c r="AEB294" s="233"/>
      <c r="AEC294" s="233"/>
      <c r="AED294" s="233"/>
      <c r="AEE294" s="233"/>
      <c r="AEF294" s="233"/>
      <c r="AEG294" s="233"/>
      <c r="AEH294" s="233"/>
      <c r="AEI294" s="233"/>
      <c r="AEJ294" s="233"/>
      <c r="AEK294" s="233"/>
      <c r="AEL294" s="233"/>
      <c r="AEM294" s="233"/>
      <c r="AEN294" s="233"/>
      <c r="AEO294" s="233"/>
      <c r="AEP294" s="233"/>
      <c r="AEQ294" s="233"/>
      <c r="AER294" s="233"/>
      <c r="AES294" s="233"/>
      <c r="AET294" s="233"/>
      <c r="AEU294" s="233"/>
      <c r="AEV294" s="233"/>
      <c r="AEW294" s="233"/>
      <c r="AEX294" s="233"/>
      <c r="AEY294" s="233"/>
      <c r="AEZ294" s="233"/>
      <c r="AFA294" s="233"/>
      <c r="AFB294" s="233"/>
      <c r="AFC294" s="233"/>
      <c r="AFD294" s="233"/>
      <c r="AFE294" s="233"/>
      <c r="AFF294" s="233"/>
      <c r="AFG294" s="233"/>
      <c r="AFH294" s="233"/>
      <c r="AFI294" s="233"/>
      <c r="AFJ294" s="233"/>
      <c r="AFK294" s="233"/>
      <c r="AFL294" s="233"/>
      <c r="AFM294" s="233"/>
      <c r="AFN294" s="233"/>
      <c r="AFO294" s="233"/>
      <c r="AFP294" s="233"/>
      <c r="AFQ294" s="233"/>
      <c r="AFR294" s="233"/>
      <c r="AFS294" s="233"/>
      <c r="AFT294" s="233"/>
      <c r="AFU294" s="233"/>
      <c r="AFV294" s="233"/>
      <c r="AFW294" s="233"/>
      <c r="AFX294" s="233"/>
      <c r="AFY294" s="233"/>
      <c r="AFZ294" s="233"/>
      <c r="AGA294" s="233"/>
      <c r="AGB294" s="233"/>
      <c r="AGC294" s="233"/>
      <c r="AGD294" s="233"/>
      <c r="AGE294" s="233"/>
      <c r="AGF294" s="233"/>
      <c r="AGG294" s="233"/>
      <c r="AGH294" s="233"/>
      <c r="AGI294" s="233"/>
      <c r="AGJ294" s="233"/>
      <c r="AGK294" s="233"/>
      <c r="AGL294" s="233"/>
      <c r="AGM294" s="233"/>
      <c r="AGN294" s="233"/>
      <c r="AGO294" s="233"/>
      <c r="AGP294" s="233"/>
      <c r="AGQ294" s="233"/>
      <c r="AGR294" s="233"/>
      <c r="AGS294" s="233"/>
      <c r="AGT294" s="233"/>
      <c r="AGU294" s="233"/>
      <c r="AGV294" s="233"/>
      <c r="AGW294" s="233"/>
      <c r="AGX294" s="233"/>
      <c r="AGY294" s="233"/>
      <c r="AGZ294" s="233"/>
      <c r="AHA294" s="233"/>
      <c r="AHB294" s="233"/>
      <c r="AHC294" s="233"/>
      <c r="AHD294" s="233"/>
      <c r="AHE294" s="233"/>
      <c r="AHF294" s="233"/>
      <c r="AHG294" s="233"/>
      <c r="AHH294" s="233"/>
      <c r="AHI294" s="233"/>
      <c r="AHJ294" s="233"/>
      <c r="AHK294" s="233"/>
      <c r="AHL294" s="233"/>
      <c r="AHM294" s="233"/>
      <c r="AHN294" s="233"/>
      <c r="AHO294" s="233"/>
      <c r="AHP294" s="233"/>
      <c r="AHQ294" s="233"/>
      <c r="AHR294" s="233"/>
      <c r="AHS294" s="233"/>
      <c r="AHT294" s="233"/>
      <c r="AHU294" s="233"/>
      <c r="AHV294" s="233"/>
      <c r="AHW294" s="233"/>
      <c r="AHX294" s="233"/>
      <c r="AHY294" s="233"/>
      <c r="AHZ294" s="233"/>
      <c r="AIA294" s="233"/>
      <c r="AIB294" s="233"/>
      <c r="AIC294" s="233"/>
      <c r="AID294" s="233"/>
      <c r="AIE294" s="233"/>
      <c r="AIF294" s="233"/>
      <c r="AIG294" s="233"/>
      <c r="AIH294" s="233"/>
      <c r="AII294" s="233"/>
      <c r="AIJ294" s="233"/>
      <c r="AIK294" s="233"/>
      <c r="AIL294" s="233"/>
      <c r="AIM294" s="233"/>
      <c r="AIN294" s="233"/>
      <c r="AIO294" s="233"/>
      <c r="AIP294" s="233"/>
      <c r="AIQ294" s="233"/>
      <c r="AIR294" s="233"/>
      <c r="AIS294" s="233"/>
      <c r="AIT294" s="233"/>
      <c r="AIU294" s="233"/>
      <c r="AIV294" s="233"/>
      <c r="AIW294" s="233"/>
      <c r="AIX294" s="233"/>
      <c r="AIY294" s="233"/>
      <c r="AIZ294" s="233"/>
      <c r="AJA294" s="233"/>
      <c r="AJB294" s="233"/>
      <c r="AJC294" s="233"/>
      <c r="AJD294" s="233"/>
      <c r="AJE294" s="233"/>
      <c r="AJF294" s="233"/>
      <c r="AJG294" s="233"/>
      <c r="AJH294" s="233"/>
      <c r="AJI294" s="233"/>
      <c r="AJJ294" s="233"/>
      <c r="AJK294" s="233"/>
      <c r="AJL294" s="233"/>
      <c r="AJM294" s="233"/>
      <c r="AJN294" s="233"/>
      <c r="AJO294" s="233"/>
      <c r="AJP294" s="233"/>
      <c r="AJQ294" s="233"/>
      <c r="AJR294" s="233"/>
      <c r="AJS294" s="233"/>
      <c r="AJT294" s="233"/>
      <c r="AJU294" s="233"/>
      <c r="AJV294" s="233"/>
      <c r="AJW294" s="233"/>
      <c r="AJX294" s="233"/>
      <c r="AJY294" s="233"/>
      <c r="AJZ294" s="233"/>
      <c r="AKA294" s="233"/>
      <c r="AKB294" s="233"/>
      <c r="AKC294" s="233"/>
      <c r="AKD294" s="233"/>
      <c r="AKE294" s="233"/>
      <c r="AKF294" s="233"/>
      <c r="AKG294" s="233"/>
      <c r="AKH294" s="233"/>
      <c r="AKI294" s="233"/>
      <c r="AKJ294" s="233"/>
      <c r="AKK294" s="233"/>
      <c r="AKL294" s="233"/>
      <c r="AKM294" s="233"/>
      <c r="AKN294" s="233"/>
      <c r="AKO294" s="233"/>
      <c r="AKP294" s="233"/>
      <c r="AKQ294" s="233"/>
      <c r="AKR294" s="233"/>
      <c r="AKS294" s="233"/>
      <c r="AKT294" s="233"/>
      <c r="AKU294" s="233"/>
      <c r="AKV294" s="233"/>
      <c r="AKW294" s="233"/>
      <c r="AKX294" s="233"/>
      <c r="AKY294" s="233"/>
      <c r="AKZ294" s="233"/>
      <c r="ALA294" s="233"/>
      <c r="ALB294" s="233"/>
      <c r="ALC294" s="233"/>
      <c r="ALD294" s="233"/>
      <c r="ALE294" s="233"/>
      <c r="ALF294" s="233"/>
      <c r="ALG294" s="233"/>
      <c r="ALH294" s="233"/>
      <c r="ALI294" s="233"/>
      <c r="ALJ294" s="233"/>
      <c r="ALK294" s="233"/>
      <c r="ALL294" s="233"/>
      <c r="ALM294" s="233"/>
      <c r="ALN294" s="233"/>
      <c r="ALO294" s="233"/>
      <c r="ALP294" s="233"/>
      <c r="ALQ294" s="233"/>
      <c r="ALR294" s="233"/>
      <c r="ALS294" s="233"/>
      <c r="ALT294" s="233"/>
      <c r="ALU294" s="233"/>
      <c r="ALV294" s="233"/>
      <c r="ALW294" s="233"/>
      <c r="ALX294" s="233"/>
      <c r="ALY294" s="233"/>
      <c r="ALZ294" s="233"/>
      <c r="AMA294" s="233"/>
      <c r="AMB294" s="233"/>
      <c r="AMC294" s="233"/>
      <c r="AMD294" s="233"/>
      <c r="AME294" s="233"/>
      <c r="AMF294" s="233"/>
      <c r="AMG294" s="233"/>
      <c r="AMH294" s="233"/>
      <c r="AMI294" s="233"/>
      <c r="AMJ294" s="233"/>
      <c r="AMK294" s="233"/>
      <c r="AML294" s="233"/>
      <c r="AMM294" s="233"/>
      <c r="AMN294" s="233"/>
    </row>
    <row r="295" spans="1:1028" s="234" customFormat="1" ht="24.95" customHeight="1" x14ac:dyDescent="0.2">
      <c r="A295" s="534" t="s">
        <v>712</v>
      </c>
      <c r="B295" s="514" t="s">
        <v>335</v>
      </c>
      <c r="C295" s="514">
        <v>1042</v>
      </c>
      <c r="D295" s="509" t="s">
        <v>657</v>
      </c>
      <c r="E295" s="510" t="s">
        <v>635</v>
      </c>
      <c r="F295" s="511">
        <v>166.5</v>
      </c>
      <c r="G295" s="511">
        <v>15.97</v>
      </c>
      <c r="H295" s="201">
        <f t="shared" si="214"/>
        <v>2659.01</v>
      </c>
      <c r="I295" s="202">
        <f t="shared" si="215"/>
        <v>3319.5</v>
      </c>
      <c r="J295" s="203">
        <f t="shared" si="213"/>
        <v>3.7615338690911875E-3</v>
      </c>
      <c r="K295" s="233"/>
      <c r="L295" s="233"/>
      <c r="M295" s="233"/>
      <c r="N295" s="233"/>
      <c r="O295" s="233"/>
      <c r="P295" s="233"/>
      <c r="Q295" s="233"/>
      <c r="R295" s="233"/>
      <c r="S295" s="233"/>
      <c r="T295" s="233"/>
      <c r="U295" s="233"/>
      <c r="V295" s="233"/>
      <c r="W295" s="233"/>
      <c r="X295" s="233"/>
      <c r="Y295" s="233"/>
      <c r="Z295" s="233"/>
      <c r="AA295" s="233"/>
      <c r="AB295" s="233"/>
      <c r="AC295" s="233"/>
      <c r="AD295" s="233"/>
      <c r="AE295" s="233"/>
      <c r="AF295" s="233"/>
      <c r="AG295" s="233"/>
      <c r="AH295" s="233"/>
      <c r="AI295" s="233"/>
      <c r="AJ295" s="233"/>
      <c r="AK295" s="233"/>
      <c r="AL295" s="233"/>
      <c r="AM295" s="233"/>
      <c r="AN295" s="233"/>
      <c r="AO295" s="233"/>
      <c r="AP295" s="233"/>
      <c r="AQ295" s="233"/>
      <c r="AR295" s="233"/>
      <c r="AS295" s="233"/>
      <c r="AT295" s="233"/>
      <c r="AU295" s="233"/>
      <c r="AV295" s="233"/>
      <c r="AW295" s="233"/>
      <c r="AX295" s="233"/>
      <c r="AY295" s="233"/>
      <c r="AZ295" s="233"/>
      <c r="BA295" s="233"/>
      <c r="BB295" s="233"/>
      <c r="BC295" s="233"/>
      <c r="BD295" s="233"/>
      <c r="BE295" s="233"/>
      <c r="BF295" s="233"/>
      <c r="BG295" s="233"/>
      <c r="BH295" s="233"/>
      <c r="BI295" s="233"/>
      <c r="BJ295" s="233"/>
      <c r="BK295" s="233"/>
      <c r="BL295" s="233"/>
      <c r="BM295" s="233"/>
      <c r="BN295" s="233"/>
      <c r="BO295" s="233"/>
      <c r="BP295" s="233"/>
      <c r="BQ295" s="233"/>
      <c r="BR295" s="233"/>
      <c r="BS295" s="233"/>
      <c r="BT295" s="233"/>
      <c r="BU295" s="233"/>
      <c r="BV295" s="233"/>
      <c r="BW295" s="233"/>
      <c r="BX295" s="233"/>
      <c r="BY295" s="233"/>
      <c r="BZ295" s="233"/>
      <c r="CA295" s="233"/>
      <c r="CB295" s="233"/>
      <c r="CC295" s="233"/>
      <c r="CD295" s="233"/>
      <c r="CE295" s="233"/>
      <c r="CF295" s="233"/>
      <c r="CG295" s="233"/>
      <c r="CH295" s="233"/>
      <c r="CI295" s="233"/>
      <c r="CJ295" s="233"/>
      <c r="CK295" s="233"/>
      <c r="CL295" s="233"/>
      <c r="CM295" s="233"/>
      <c r="CN295" s="233"/>
      <c r="CO295" s="233"/>
      <c r="CP295" s="233"/>
      <c r="CQ295" s="233"/>
      <c r="CR295" s="233"/>
      <c r="CS295" s="233"/>
      <c r="CT295" s="233"/>
      <c r="CU295" s="233"/>
      <c r="CV295" s="233"/>
      <c r="CW295" s="233"/>
      <c r="CX295" s="233"/>
      <c r="CY295" s="233"/>
      <c r="CZ295" s="233"/>
      <c r="DA295" s="233"/>
      <c r="DB295" s="233"/>
      <c r="DC295" s="233"/>
      <c r="DD295" s="233"/>
      <c r="DE295" s="233"/>
      <c r="DF295" s="233"/>
      <c r="DG295" s="233"/>
      <c r="DH295" s="233"/>
      <c r="DI295" s="233"/>
      <c r="DJ295" s="233"/>
      <c r="DK295" s="233"/>
      <c r="DL295" s="233"/>
      <c r="DM295" s="233"/>
      <c r="DN295" s="233"/>
      <c r="DO295" s="233"/>
      <c r="DP295" s="233"/>
      <c r="DQ295" s="233"/>
      <c r="DR295" s="233"/>
      <c r="DS295" s="233"/>
      <c r="DT295" s="233"/>
      <c r="DU295" s="233"/>
      <c r="DV295" s="233"/>
      <c r="DW295" s="233"/>
      <c r="DX295" s="233"/>
      <c r="DY295" s="233"/>
      <c r="DZ295" s="233"/>
      <c r="EA295" s="233"/>
      <c r="EB295" s="233"/>
      <c r="EC295" s="233"/>
      <c r="ED295" s="233"/>
      <c r="EE295" s="233"/>
      <c r="EF295" s="233"/>
      <c r="EG295" s="233"/>
      <c r="EH295" s="233"/>
      <c r="EI295" s="233"/>
      <c r="EJ295" s="233"/>
      <c r="EK295" s="233"/>
      <c r="EL295" s="233"/>
      <c r="EM295" s="233"/>
      <c r="EN295" s="233"/>
      <c r="EO295" s="233"/>
      <c r="EP295" s="233"/>
      <c r="EQ295" s="233"/>
      <c r="ER295" s="233"/>
      <c r="ES295" s="233"/>
      <c r="ET295" s="233"/>
      <c r="EU295" s="233"/>
      <c r="EV295" s="233"/>
      <c r="EW295" s="233"/>
      <c r="EX295" s="233"/>
      <c r="EY295" s="233"/>
      <c r="EZ295" s="233"/>
      <c r="FA295" s="233"/>
      <c r="FB295" s="233"/>
      <c r="FC295" s="233"/>
      <c r="FD295" s="233"/>
      <c r="FE295" s="233"/>
      <c r="FF295" s="233"/>
      <c r="FG295" s="233"/>
      <c r="FH295" s="233"/>
      <c r="FI295" s="233"/>
      <c r="FJ295" s="233"/>
      <c r="FK295" s="233"/>
      <c r="FL295" s="233"/>
      <c r="FM295" s="233"/>
      <c r="FN295" s="233"/>
      <c r="FO295" s="233"/>
      <c r="FP295" s="233"/>
      <c r="FQ295" s="233"/>
      <c r="FR295" s="233"/>
      <c r="FS295" s="233"/>
      <c r="FT295" s="233"/>
      <c r="FU295" s="233"/>
      <c r="FV295" s="233"/>
      <c r="FW295" s="233"/>
      <c r="FX295" s="233"/>
      <c r="FY295" s="233"/>
      <c r="FZ295" s="233"/>
      <c r="GA295" s="233"/>
      <c r="GB295" s="233"/>
      <c r="GC295" s="233"/>
      <c r="GD295" s="233"/>
      <c r="GE295" s="233"/>
      <c r="GF295" s="233"/>
      <c r="GG295" s="233"/>
      <c r="GH295" s="233"/>
      <c r="GI295" s="233"/>
      <c r="GJ295" s="233"/>
      <c r="GK295" s="461"/>
      <c r="GL295" s="461"/>
      <c r="GM295" s="461"/>
      <c r="GN295" s="461"/>
      <c r="GO295" s="461"/>
      <c r="GP295" s="461"/>
      <c r="GQ295" s="461"/>
      <c r="GR295" s="461"/>
      <c r="GS295" s="461"/>
      <c r="GT295" s="461"/>
      <c r="GU295" s="461"/>
      <c r="GV295" s="461"/>
      <c r="GW295" s="461"/>
      <c r="GX295" s="461"/>
      <c r="GY295" s="461"/>
      <c r="GZ295" s="461"/>
      <c r="HA295" s="461"/>
      <c r="HB295" s="461"/>
      <c r="HC295" s="461"/>
      <c r="HD295" s="461"/>
      <c r="HE295" s="461"/>
      <c r="HF295" s="461"/>
      <c r="HG295" s="461"/>
      <c r="HH295" s="461"/>
      <c r="HI295" s="461"/>
      <c r="HJ295" s="461"/>
      <c r="HK295" s="461"/>
      <c r="HL295" s="461"/>
      <c r="HM295" s="461"/>
      <c r="HN295" s="461"/>
      <c r="HO295" s="461"/>
      <c r="HP295" s="461"/>
      <c r="HQ295" s="461"/>
      <c r="HR295" s="461"/>
      <c r="HS295" s="461"/>
      <c r="HT295" s="461"/>
      <c r="HU295" s="461"/>
      <c r="HV295" s="461"/>
      <c r="HW295" s="461"/>
      <c r="HX295" s="461"/>
      <c r="HY295" s="461"/>
      <c r="HZ295" s="461"/>
      <c r="IA295" s="461"/>
      <c r="IB295" s="461"/>
      <c r="IC295" s="461"/>
      <c r="ID295" s="461"/>
      <c r="IE295" s="461"/>
      <c r="IF295" s="461"/>
      <c r="IG295" s="461"/>
      <c r="IH295" s="462"/>
      <c r="II295" s="462"/>
      <c r="IJ295" s="462"/>
      <c r="IK295" s="462"/>
      <c r="IL295" s="462"/>
      <c r="IM295" s="462"/>
      <c r="IN295" s="462"/>
      <c r="IO295" s="462"/>
      <c r="IP295" s="233"/>
      <c r="IQ295" s="233"/>
      <c r="IR295" s="233"/>
      <c r="IS295" s="233"/>
      <c r="IT295" s="233"/>
      <c r="IU295" s="233"/>
      <c r="IV295" s="233"/>
      <c r="IW295" s="233"/>
      <c r="IX295" s="233"/>
      <c r="IY295" s="233"/>
      <c r="IZ295" s="233"/>
      <c r="JA295" s="233"/>
      <c r="JB295" s="233"/>
      <c r="JC295" s="233"/>
      <c r="JD295" s="233"/>
      <c r="JE295" s="233"/>
      <c r="JF295" s="233"/>
      <c r="JG295" s="233"/>
      <c r="JH295" s="233"/>
      <c r="JI295" s="233"/>
      <c r="JJ295" s="233"/>
      <c r="JK295" s="233"/>
      <c r="JL295" s="233"/>
      <c r="JM295" s="233"/>
      <c r="JN295" s="233"/>
      <c r="JO295" s="233"/>
      <c r="JP295" s="233"/>
      <c r="JQ295" s="233"/>
      <c r="JR295" s="233"/>
      <c r="JS295" s="233"/>
      <c r="JT295" s="233"/>
      <c r="JU295" s="233"/>
      <c r="JV295" s="233"/>
      <c r="JW295" s="233"/>
      <c r="JX295" s="233"/>
      <c r="JY295" s="233"/>
      <c r="JZ295" s="233"/>
      <c r="KA295" s="233"/>
      <c r="KB295" s="233"/>
      <c r="KC295" s="233"/>
      <c r="KD295" s="233"/>
      <c r="KE295" s="233"/>
      <c r="KF295" s="233"/>
      <c r="KG295" s="233"/>
      <c r="KH295" s="233"/>
      <c r="KI295" s="233"/>
      <c r="KJ295" s="233"/>
      <c r="KK295" s="233"/>
      <c r="KL295" s="233"/>
      <c r="KM295" s="233"/>
      <c r="KN295" s="233"/>
      <c r="KO295" s="233"/>
      <c r="KP295" s="233"/>
      <c r="KQ295" s="233"/>
      <c r="KR295" s="233"/>
      <c r="KS295" s="233"/>
      <c r="KT295" s="233"/>
      <c r="KU295" s="233"/>
      <c r="KV295" s="233"/>
      <c r="KW295" s="233"/>
      <c r="KX295" s="233"/>
      <c r="KY295" s="233"/>
      <c r="KZ295" s="233"/>
      <c r="LA295" s="233"/>
      <c r="LB295" s="233"/>
      <c r="LC295" s="233"/>
      <c r="LD295" s="233"/>
      <c r="LE295" s="233"/>
      <c r="LF295" s="233"/>
      <c r="LG295" s="233"/>
      <c r="LH295" s="233"/>
      <c r="LI295" s="233"/>
      <c r="LJ295" s="233"/>
      <c r="LK295" s="233"/>
      <c r="LL295" s="233"/>
      <c r="LM295" s="233"/>
      <c r="LN295" s="233"/>
      <c r="LO295" s="233"/>
      <c r="LP295" s="233"/>
      <c r="LQ295" s="233"/>
      <c r="LR295" s="233"/>
      <c r="LS295" s="233"/>
      <c r="LT295" s="233"/>
      <c r="LU295" s="233"/>
      <c r="LV295" s="233"/>
      <c r="LW295" s="233"/>
      <c r="LX295" s="233"/>
      <c r="LY295" s="233"/>
      <c r="LZ295" s="233"/>
      <c r="MA295" s="233"/>
      <c r="MB295" s="233"/>
      <c r="MC295" s="233"/>
      <c r="MD295" s="233"/>
      <c r="ME295" s="233"/>
      <c r="MF295" s="233"/>
      <c r="MG295" s="233"/>
      <c r="MH295" s="233"/>
      <c r="MI295" s="233"/>
      <c r="MJ295" s="233"/>
      <c r="MK295" s="233"/>
      <c r="ML295" s="233"/>
      <c r="MM295" s="233"/>
      <c r="MN295" s="233"/>
      <c r="MO295" s="233"/>
      <c r="MP295" s="233"/>
      <c r="MQ295" s="233"/>
      <c r="MR295" s="233"/>
      <c r="MS295" s="233"/>
      <c r="MT295" s="233"/>
      <c r="MU295" s="233"/>
      <c r="MV295" s="233"/>
      <c r="MW295" s="233"/>
      <c r="MX295" s="233"/>
      <c r="MY295" s="233"/>
      <c r="MZ295" s="233"/>
      <c r="NA295" s="233"/>
      <c r="NB295" s="233"/>
      <c r="NC295" s="233"/>
      <c r="ND295" s="233"/>
      <c r="NE295" s="233"/>
      <c r="NF295" s="233"/>
      <c r="NG295" s="233"/>
      <c r="NH295" s="233"/>
      <c r="NI295" s="233"/>
      <c r="NJ295" s="233"/>
      <c r="NK295" s="233"/>
      <c r="NL295" s="233"/>
      <c r="NM295" s="233"/>
      <c r="NN295" s="233"/>
      <c r="NO295" s="233"/>
      <c r="NP295" s="233"/>
      <c r="NQ295" s="233"/>
      <c r="NR295" s="233"/>
      <c r="NS295" s="233"/>
      <c r="NT295" s="233"/>
      <c r="NU295" s="233"/>
      <c r="NV295" s="233"/>
      <c r="NW295" s="233"/>
      <c r="NX295" s="233"/>
      <c r="NY295" s="233"/>
      <c r="NZ295" s="233"/>
      <c r="OA295" s="233"/>
      <c r="OB295" s="233"/>
      <c r="OC295" s="233"/>
      <c r="OD295" s="233"/>
      <c r="OE295" s="233"/>
      <c r="OF295" s="233"/>
      <c r="OG295" s="233"/>
      <c r="OH295" s="233"/>
      <c r="OI295" s="233"/>
      <c r="OJ295" s="233"/>
      <c r="OK295" s="233"/>
      <c r="OL295" s="233"/>
      <c r="OM295" s="233"/>
      <c r="ON295" s="233"/>
      <c r="OO295" s="233"/>
      <c r="OP295" s="233"/>
      <c r="OQ295" s="233"/>
      <c r="OR295" s="233"/>
      <c r="OS295" s="233"/>
      <c r="OT295" s="233"/>
      <c r="OU295" s="233"/>
      <c r="OV295" s="233"/>
      <c r="OW295" s="233"/>
      <c r="OX295" s="233"/>
      <c r="OY295" s="233"/>
      <c r="OZ295" s="233"/>
      <c r="PA295" s="233"/>
      <c r="PB295" s="233"/>
      <c r="PC295" s="233"/>
      <c r="PD295" s="233"/>
      <c r="PE295" s="233"/>
      <c r="PF295" s="233"/>
      <c r="PG295" s="233"/>
      <c r="PH295" s="233"/>
      <c r="PI295" s="233"/>
      <c r="PJ295" s="233"/>
      <c r="PK295" s="233"/>
      <c r="PL295" s="233"/>
      <c r="PM295" s="233"/>
      <c r="PN295" s="233"/>
      <c r="PO295" s="233"/>
      <c r="PP295" s="233"/>
      <c r="PQ295" s="233"/>
      <c r="PR295" s="233"/>
      <c r="PS295" s="233"/>
      <c r="PT295" s="233"/>
      <c r="PU295" s="233"/>
      <c r="PV295" s="233"/>
      <c r="PW295" s="233"/>
      <c r="PX295" s="233"/>
      <c r="PY295" s="233"/>
      <c r="PZ295" s="233"/>
      <c r="QA295" s="233"/>
      <c r="QB295" s="233"/>
      <c r="QC295" s="233"/>
      <c r="QD295" s="233"/>
      <c r="QE295" s="233"/>
      <c r="QF295" s="233"/>
      <c r="QG295" s="233"/>
      <c r="QH295" s="233"/>
      <c r="QI295" s="233"/>
      <c r="QJ295" s="233"/>
      <c r="QK295" s="233"/>
      <c r="QL295" s="233"/>
      <c r="QM295" s="233"/>
      <c r="QN295" s="233"/>
      <c r="QO295" s="233"/>
      <c r="QP295" s="233"/>
      <c r="QQ295" s="233"/>
      <c r="QR295" s="233"/>
      <c r="QS295" s="233"/>
      <c r="QT295" s="233"/>
      <c r="QU295" s="233"/>
      <c r="QV295" s="233"/>
      <c r="QW295" s="233"/>
      <c r="QX295" s="233"/>
      <c r="QY295" s="233"/>
      <c r="QZ295" s="233"/>
      <c r="RA295" s="233"/>
      <c r="RB295" s="233"/>
      <c r="RC295" s="233"/>
      <c r="RD295" s="233"/>
      <c r="RE295" s="233"/>
      <c r="RF295" s="233"/>
      <c r="RG295" s="233"/>
      <c r="RH295" s="233"/>
      <c r="RI295" s="233"/>
      <c r="RJ295" s="233"/>
      <c r="RK295" s="233"/>
      <c r="RL295" s="233"/>
      <c r="RM295" s="233"/>
      <c r="RN295" s="233"/>
      <c r="RO295" s="233"/>
      <c r="RP295" s="233"/>
      <c r="RQ295" s="233"/>
      <c r="RR295" s="233"/>
      <c r="RS295" s="233"/>
      <c r="RT295" s="233"/>
      <c r="RU295" s="233"/>
      <c r="RV295" s="233"/>
      <c r="RW295" s="233"/>
      <c r="RX295" s="233"/>
      <c r="RY295" s="233"/>
      <c r="RZ295" s="233"/>
      <c r="SA295" s="233"/>
      <c r="SB295" s="233"/>
      <c r="SC295" s="233"/>
      <c r="SD295" s="233"/>
      <c r="SE295" s="233"/>
      <c r="SF295" s="233"/>
      <c r="SG295" s="233"/>
      <c r="SH295" s="233"/>
      <c r="SI295" s="233"/>
      <c r="SJ295" s="233"/>
      <c r="SK295" s="233"/>
      <c r="SL295" s="233"/>
      <c r="SM295" s="233"/>
      <c r="SN295" s="233"/>
      <c r="SO295" s="233"/>
      <c r="SP295" s="233"/>
      <c r="SQ295" s="233"/>
      <c r="SR295" s="233"/>
      <c r="SS295" s="233"/>
      <c r="ST295" s="233"/>
      <c r="SU295" s="233"/>
      <c r="SV295" s="233"/>
      <c r="SW295" s="233"/>
      <c r="SX295" s="233"/>
      <c r="SY295" s="233"/>
      <c r="SZ295" s="233"/>
      <c r="TA295" s="233"/>
      <c r="TB295" s="233"/>
      <c r="TC295" s="233"/>
      <c r="TD295" s="233"/>
      <c r="TE295" s="233"/>
      <c r="TF295" s="233"/>
      <c r="TG295" s="233"/>
      <c r="TH295" s="233"/>
      <c r="TI295" s="233"/>
      <c r="TJ295" s="233"/>
      <c r="TK295" s="233"/>
      <c r="TL295" s="233"/>
      <c r="TM295" s="233"/>
      <c r="TN295" s="233"/>
      <c r="TO295" s="233"/>
      <c r="TP295" s="233"/>
      <c r="TQ295" s="233"/>
      <c r="TR295" s="233"/>
      <c r="TS295" s="233"/>
      <c r="TT295" s="233"/>
      <c r="TU295" s="233"/>
      <c r="TV295" s="233"/>
      <c r="TW295" s="233"/>
      <c r="TX295" s="233"/>
      <c r="TY295" s="233"/>
      <c r="TZ295" s="233"/>
      <c r="UA295" s="233"/>
      <c r="UB295" s="233"/>
      <c r="UC295" s="233"/>
      <c r="UD295" s="233"/>
      <c r="UE295" s="233"/>
      <c r="UF295" s="233"/>
      <c r="UG295" s="233"/>
      <c r="UH295" s="233"/>
      <c r="UI295" s="233"/>
      <c r="UJ295" s="233"/>
      <c r="UK295" s="233"/>
      <c r="UL295" s="233"/>
      <c r="UM295" s="233"/>
      <c r="UN295" s="233"/>
      <c r="UO295" s="233"/>
      <c r="UP295" s="233"/>
      <c r="UQ295" s="233"/>
      <c r="UR295" s="233"/>
      <c r="US295" s="233"/>
      <c r="UT295" s="233"/>
      <c r="UU295" s="233"/>
      <c r="UV295" s="233"/>
      <c r="UW295" s="233"/>
      <c r="UX295" s="233"/>
      <c r="UY295" s="233"/>
      <c r="UZ295" s="233"/>
      <c r="VA295" s="233"/>
      <c r="VB295" s="233"/>
      <c r="VC295" s="233"/>
      <c r="VD295" s="233"/>
      <c r="VE295" s="233"/>
      <c r="VF295" s="233"/>
      <c r="VG295" s="233"/>
      <c r="VH295" s="233"/>
      <c r="VI295" s="233"/>
      <c r="VJ295" s="233"/>
      <c r="VK295" s="233"/>
      <c r="VL295" s="233"/>
      <c r="VM295" s="233"/>
      <c r="VN295" s="233"/>
      <c r="VO295" s="233"/>
      <c r="VP295" s="233"/>
      <c r="VQ295" s="233"/>
      <c r="VR295" s="233"/>
      <c r="VS295" s="233"/>
      <c r="VT295" s="233"/>
      <c r="VU295" s="233"/>
      <c r="VV295" s="233"/>
      <c r="VW295" s="233"/>
      <c r="VX295" s="233"/>
      <c r="VY295" s="233"/>
      <c r="VZ295" s="233"/>
      <c r="WA295" s="233"/>
      <c r="WB295" s="233"/>
      <c r="WC295" s="233"/>
      <c r="WD295" s="233"/>
      <c r="WE295" s="233"/>
      <c r="WF295" s="233"/>
      <c r="WG295" s="233"/>
      <c r="WH295" s="233"/>
      <c r="WI295" s="233"/>
      <c r="WJ295" s="233"/>
      <c r="WK295" s="233"/>
      <c r="WL295" s="233"/>
      <c r="WM295" s="233"/>
      <c r="WN295" s="233"/>
      <c r="WO295" s="233"/>
      <c r="WP295" s="233"/>
      <c r="WQ295" s="233"/>
      <c r="WR295" s="233"/>
      <c r="WS295" s="233"/>
      <c r="WT295" s="233"/>
      <c r="WU295" s="233"/>
      <c r="WV295" s="233"/>
      <c r="WW295" s="233"/>
      <c r="WX295" s="233"/>
      <c r="WY295" s="233"/>
      <c r="WZ295" s="233"/>
      <c r="XA295" s="233"/>
      <c r="XB295" s="233"/>
      <c r="XC295" s="233"/>
      <c r="XD295" s="233"/>
      <c r="XE295" s="233"/>
      <c r="XF295" s="233"/>
      <c r="XG295" s="233"/>
      <c r="XH295" s="233"/>
      <c r="XI295" s="233"/>
      <c r="XJ295" s="233"/>
      <c r="XK295" s="233"/>
      <c r="XL295" s="233"/>
      <c r="XM295" s="233"/>
      <c r="XN295" s="233"/>
      <c r="XO295" s="233"/>
      <c r="XP295" s="233"/>
      <c r="XQ295" s="233"/>
      <c r="XR295" s="233"/>
      <c r="XS295" s="233"/>
      <c r="XT295" s="233"/>
      <c r="XU295" s="233"/>
      <c r="XV295" s="233"/>
      <c r="XW295" s="233"/>
      <c r="XX295" s="233"/>
      <c r="XY295" s="233"/>
      <c r="XZ295" s="233"/>
      <c r="YA295" s="233"/>
      <c r="YB295" s="233"/>
      <c r="YC295" s="233"/>
      <c r="YD295" s="233"/>
      <c r="YE295" s="233"/>
      <c r="YF295" s="233"/>
      <c r="YG295" s="233"/>
      <c r="YH295" s="233"/>
      <c r="YI295" s="233"/>
      <c r="YJ295" s="233"/>
      <c r="YK295" s="233"/>
      <c r="YL295" s="233"/>
      <c r="YM295" s="233"/>
      <c r="YN295" s="233"/>
      <c r="YO295" s="233"/>
      <c r="YP295" s="233"/>
      <c r="YQ295" s="233"/>
      <c r="YR295" s="233"/>
      <c r="YS295" s="233"/>
      <c r="YT295" s="233"/>
      <c r="YU295" s="233"/>
      <c r="YV295" s="233"/>
      <c r="YW295" s="233"/>
      <c r="YX295" s="233"/>
      <c r="YY295" s="233"/>
      <c r="YZ295" s="233"/>
      <c r="ZA295" s="233"/>
      <c r="ZB295" s="233"/>
      <c r="ZC295" s="233"/>
      <c r="ZD295" s="233"/>
      <c r="ZE295" s="233"/>
      <c r="ZF295" s="233"/>
      <c r="ZG295" s="233"/>
      <c r="ZH295" s="233"/>
      <c r="ZI295" s="233"/>
      <c r="ZJ295" s="233"/>
      <c r="ZK295" s="233"/>
      <c r="ZL295" s="233"/>
      <c r="ZM295" s="233"/>
      <c r="ZN295" s="233"/>
      <c r="ZO295" s="233"/>
      <c r="ZP295" s="233"/>
      <c r="ZQ295" s="233"/>
      <c r="ZR295" s="233"/>
      <c r="ZS295" s="233"/>
      <c r="ZT295" s="233"/>
      <c r="ZU295" s="233"/>
      <c r="ZV295" s="233"/>
      <c r="ZW295" s="233"/>
      <c r="ZX295" s="233"/>
      <c r="ZY295" s="233"/>
      <c r="ZZ295" s="233"/>
      <c r="AAA295" s="233"/>
      <c r="AAB295" s="233"/>
      <c r="AAC295" s="233"/>
      <c r="AAD295" s="233"/>
      <c r="AAE295" s="233"/>
      <c r="AAF295" s="233"/>
      <c r="AAG295" s="233"/>
      <c r="AAH295" s="233"/>
      <c r="AAI295" s="233"/>
      <c r="AAJ295" s="233"/>
      <c r="AAK295" s="233"/>
      <c r="AAL295" s="233"/>
      <c r="AAM295" s="233"/>
      <c r="AAN295" s="233"/>
      <c r="AAO295" s="233"/>
      <c r="AAP295" s="233"/>
      <c r="AAQ295" s="233"/>
      <c r="AAR295" s="233"/>
      <c r="AAS295" s="233"/>
      <c r="AAT295" s="233"/>
      <c r="AAU295" s="233"/>
      <c r="AAV295" s="233"/>
      <c r="AAW295" s="233"/>
      <c r="AAX295" s="233"/>
      <c r="AAY295" s="233"/>
      <c r="AAZ295" s="233"/>
      <c r="ABA295" s="233"/>
      <c r="ABB295" s="233"/>
      <c r="ABC295" s="233"/>
      <c r="ABD295" s="233"/>
      <c r="ABE295" s="233"/>
      <c r="ABF295" s="233"/>
      <c r="ABG295" s="233"/>
      <c r="ABH295" s="233"/>
      <c r="ABI295" s="233"/>
      <c r="ABJ295" s="233"/>
      <c r="ABK295" s="233"/>
      <c r="ABL295" s="233"/>
      <c r="ABM295" s="233"/>
      <c r="ABN295" s="233"/>
      <c r="ABO295" s="233"/>
      <c r="ABP295" s="233"/>
      <c r="ABQ295" s="233"/>
      <c r="ABR295" s="233"/>
      <c r="ABS295" s="233"/>
      <c r="ABT295" s="233"/>
      <c r="ABU295" s="233"/>
      <c r="ABV295" s="233"/>
      <c r="ABW295" s="233"/>
      <c r="ABX295" s="233"/>
      <c r="ABY295" s="233"/>
      <c r="ABZ295" s="233"/>
      <c r="ACA295" s="233"/>
      <c r="ACB295" s="233"/>
      <c r="ACC295" s="233"/>
      <c r="ACD295" s="233"/>
      <c r="ACE295" s="233"/>
      <c r="ACF295" s="233"/>
      <c r="ACG295" s="233"/>
      <c r="ACH295" s="233"/>
      <c r="ACI295" s="233"/>
      <c r="ACJ295" s="233"/>
      <c r="ACK295" s="233"/>
      <c r="ACL295" s="233"/>
      <c r="ACM295" s="233"/>
      <c r="ACN295" s="233"/>
      <c r="ACO295" s="233"/>
      <c r="ACP295" s="233"/>
      <c r="ACQ295" s="233"/>
      <c r="ACR295" s="233"/>
      <c r="ACS295" s="233"/>
      <c r="ACT295" s="233"/>
      <c r="ACU295" s="233"/>
      <c r="ACV295" s="233"/>
      <c r="ACW295" s="233"/>
      <c r="ACX295" s="233"/>
      <c r="ACY295" s="233"/>
      <c r="ACZ295" s="233"/>
      <c r="ADA295" s="233"/>
      <c r="ADB295" s="233"/>
      <c r="ADC295" s="233"/>
      <c r="ADD295" s="233"/>
      <c r="ADE295" s="233"/>
      <c r="ADF295" s="233"/>
      <c r="ADG295" s="233"/>
      <c r="ADH295" s="233"/>
      <c r="ADI295" s="233"/>
      <c r="ADJ295" s="233"/>
      <c r="ADK295" s="233"/>
      <c r="ADL295" s="233"/>
      <c r="ADM295" s="233"/>
      <c r="ADN295" s="233"/>
      <c r="ADO295" s="233"/>
      <c r="ADP295" s="233"/>
      <c r="ADQ295" s="233"/>
      <c r="ADR295" s="233"/>
      <c r="ADS295" s="233"/>
      <c r="ADT295" s="233"/>
      <c r="ADU295" s="233"/>
      <c r="ADV295" s="233"/>
      <c r="ADW295" s="233"/>
      <c r="ADX295" s="233"/>
      <c r="ADY295" s="233"/>
      <c r="ADZ295" s="233"/>
      <c r="AEA295" s="233"/>
      <c r="AEB295" s="233"/>
      <c r="AEC295" s="233"/>
      <c r="AED295" s="233"/>
      <c r="AEE295" s="233"/>
      <c r="AEF295" s="233"/>
      <c r="AEG295" s="233"/>
      <c r="AEH295" s="233"/>
      <c r="AEI295" s="233"/>
      <c r="AEJ295" s="233"/>
      <c r="AEK295" s="233"/>
      <c r="AEL295" s="233"/>
      <c r="AEM295" s="233"/>
      <c r="AEN295" s="233"/>
      <c r="AEO295" s="233"/>
      <c r="AEP295" s="233"/>
      <c r="AEQ295" s="233"/>
      <c r="AER295" s="233"/>
      <c r="AES295" s="233"/>
      <c r="AET295" s="233"/>
      <c r="AEU295" s="233"/>
      <c r="AEV295" s="233"/>
      <c r="AEW295" s="233"/>
      <c r="AEX295" s="233"/>
      <c r="AEY295" s="233"/>
      <c r="AEZ295" s="233"/>
      <c r="AFA295" s="233"/>
      <c r="AFB295" s="233"/>
      <c r="AFC295" s="233"/>
      <c r="AFD295" s="233"/>
      <c r="AFE295" s="233"/>
      <c r="AFF295" s="233"/>
      <c r="AFG295" s="233"/>
      <c r="AFH295" s="233"/>
      <c r="AFI295" s="233"/>
      <c r="AFJ295" s="233"/>
      <c r="AFK295" s="233"/>
      <c r="AFL295" s="233"/>
      <c r="AFM295" s="233"/>
      <c r="AFN295" s="233"/>
      <c r="AFO295" s="233"/>
      <c r="AFP295" s="233"/>
      <c r="AFQ295" s="233"/>
      <c r="AFR295" s="233"/>
      <c r="AFS295" s="233"/>
      <c r="AFT295" s="233"/>
      <c r="AFU295" s="233"/>
      <c r="AFV295" s="233"/>
      <c r="AFW295" s="233"/>
      <c r="AFX295" s="233"/>
      <c r="AFY295" s="233"/>
      <c r="AFZ295" s="233"/>
      <c r="AGA295" s="233"/>
      <c r="AGB295" s="233"/>
      <c r="AGC295" s="233"/>
      <c r="AGD295" s="233"/>
      <c r="AGE295" s="233"/>
      <c r="AGF295" s="233"/>
      <c r="AGG295" s="233"/>
      <c r="AGH295" s="233"/>
      <c r="AGI295" s="233"/>
      <c r="AGJ295" s="233"/>
      <c r="AGK295" s="233"/>
      <c r="AGL295" s="233"/>
      <c r="AGM295" s="233"/>
      <c r="AGN295" s="233"/>
      <c r="AGO295" s="233"/>
      <c r="AGP295" s="233"/>
      <c r="AGQ295" s="233"/>
      <c r="AGR295" s="233"/>
      <c r="AGS295" s="233"/>
      <c r="AGT295" s="233"/>
      <c r="AGU295" s="233"/>
      <c r="AGV295" s="233"/>
      <c r="AGW295" s="233"/>
      <c r="AGX295" s="233"/>
      <c r="AGY295" s="233"/>
      <c r="AGZ295" s="233"/>
      <c r="AHA295" s="233"/>
      <c r="AHB295" s="233"/>
      <c r="AHC295" s="233"/>
      <c r="AHD295" s="233"/>
      <c r="AHE295" s="233"/>
      <c r="AHF295" s="233"/>
      <c r="AHG295" s="233"/>
      <c r="AHH295" s="233"/>
      <c r="AHI295" s="233"/>
      <c r="AHJ295" s="233"/>
      <c r="AHK295" s="233"/>
      <c r="AHL295" s="233"/>
      <c r="AHM295" s="233"/>
      <c r="AHN295" s="233"/>
      <c r="AHO295" s="233"/>
      <c r="AHP295" s="233"/>
      <c r="AHQ295" s="233"/>
      <c r="AHR295" s="233"/>
      <c r="AHS295" s="233"/>
      <c r="AHT295" s="233"/>
      <c r="AHU295" s="233"/>
      <c r="AHV295" s="233"/>
      <c r="AHW295" s="233"/>
      <c r="AHX295" s="233"/>
      <c r="AHY295" s="233"/>
      <c r="AHZ295" s="233"/>
      <c r="AIA295" s="233"/>
      <c r="AIB295" s="233"/>
      <c r="AIC295" s="233"/>
      <c r="AID295" s="233"/>
      <c r="AIE295" s="233"/>
      <c r="AIF295" s="233"/>
      <c r="AIG295" s="233"/>
      <c r="AIH295" s="233"/>
      <c r="AII295" s="233"/>
      <c r="AIJ295" s="233"/>
      <c r="AIK295" s="233"/>
      <c r="AIL295" s="233"/>
      <c r="AIM295" s="233"/>
      <c r="AIN295" s="233"/>
      <c r="AIO295" s="233"/>
      <c r="AIP295" s="233"/>
      <c r="AIQ295" s="233"/>
      <c r="AIR295" s="233"/>
      <c r="AIS295" s="233"/>
      <c r="AIT295" s="233"/>
      <c r="AIU295" s="233"/>
      <c r="AIV295" s="233"/>
      <c r="AIW295" s="233"/>
      <c r="AIX295" s="233"/>
      <c r="AIY295" s="233"/>
      <c r="AIZ295" s="233"/>
      <c r="AJA295" s="233"/>
      <c r="AJB295" s="233"/>
      <c r="AJC295" s="233"/>
      <c r="AJD295" s="233"/>
      <c r="AJE295" s="233"/>
      <c r="AJF295" s="233"/>
      <c r="AJG295" s="233"/>
      <c r="AJH295" s="233"/>
      <c r="AJI295" s="233"/>
      <c r="AJJ295" s="233"/>
      <c r="AJK295" s="233"/>
      <c r="AJL295" s="233"/>
      <c r="AJM295" s="233"/>
      <c r="AJN295" s="233"/>
      <c r="AJO295" s="233"/>
      <c r="AJP295" s="233"/>
      <c r="AJQ295" s="233"/>
      <c r="AJR295" s="233"/>
      <c r="AJS295" s="233"/>
      <c r="AJT295" s="233"/>
      <c r="AJU295" s="233"/>
      <c r="AJV295" s="233"/>
      <c r="AJW295" s="233"/>
      <c r="AJX295" s="233"/>
      <c r="AJY295" s="233"/>
      <c r="AJZ295" s="233"/>
      <c r="AKA295" s="233"/>
      <c r="AKB295" s="233"/>
      <c r="AKC295" s="233"/>
      <c r="AKD295" s="233"/>
      <c r="AKE295" s="233"/>
      <c r="AKF295" s="233"/>
      <c r="AKG295" s="233"/>
      <c r="AKH295" s="233"/>
      <c r="AKI295" s="233"/>
      <c r="AKJ295" s="233"/>
      <c r="AKK295" s="233"/>
      <c r="AKL295" s="233"/>
      <c r="AKM295" s="233"/>
      <c r="AKN295" s="233"/>
      <c r="AKO295" s="233"/>
      <c r="AKP295" s="233"/>
      <c r="AKQ295" s="233"/>
      <c r="AKR295" s="233"/>
      <c r="AKS295" s="233"/>
      <c r="AKT295" s="233"/>
      <c r="AKU295" s="233"/>
      <c r="AKV295" s="233"/>
      <c r="AKW295" s="233"/>
      <c r="AKX295" s="233"/>
      <c r="AKY295" s="233"/>
      <c r="AKZ295" s="233"/>
      <c r="ALA295" s="233"/>
      <c r="ALB295" s="233"/>
      <c r="ALC295" s="233"/>
      <c r="ALD295" s="233"/>
      <c r="ALE295" s="233"/>
      <c r="ALF295" s="233"/>
      <c r="ALG295" s="233"/>
      <c r="ALH295" s="233"/>
      <c r="ALI295" s="233"/>
      <c r="ALJ295" s="233"/>
      <c r="ALK295" s="233"/>
      <c r="ALL295" s="233"/>
      <c r="ALM295" s="233"/>
      <c r="ALN295" s="233"/>
      <c r="ALO295" s="233"/>
      <c r="ALP295" s="233"/>
      <c r="ALQ295" s="233"/>
      <c r="ALR295" s="233"/>
      <c r="ALS295" s="233"/>
      <c r="ALT295" s="233"/>
      <c r="ALU295" s="233"/>
      <c r="ALV295" s="233"/>
      <c r="ALW295" s="233"/>
      <c r="ALX295" s="233"/>
      <c r="ALY295" s="233"/>
      <c r="ALZ295" s="233"/>
      <c r="AMA295" s="233"/>
      <c r="AMB295" s="233"/>
      <c r="AMC295" s="233"/>
      <c r="AMD295" s="233"/>
      <c r="AME295" s="233"/>
      <c r="AMF295" s="233"/>
      <c r="AMG295" s="233"/>
      <c r="AMH295" s="233"/>
      <c r="AMI295" s="233"/>
      <c r="AMJ295" s="233"/>
      <c r="AMK295" s="233"/>
      <c r="AML295" s="233"/>
      <c r="AMM295" s="233"/>
      <c r="AMN295" s="233"/>
    </row>
    <row r="296" spans="1:1028" s="234" customFormat="1" ht="15.6" customHeight="1" x14ac:dyDescent="0.2">
      <c r="A296" s="534" t="s">
        <v>713</v>
      </c>
      <c r="B296" s="515" t="s">
        <v>25</v>
      </c>
      <c r="C296" s="508" t="s">
        <v>658</v>
      </c>
      <c r="D296" s="509" t="s">
        <v>659</v>
      </c>
      <c r="E296" s="510" t="s">
        <v>616</v>
      </c>
      <c r="F296" s="511">
        <v>56</v>
      </c>
      <c r="G296" s="511">
        <v>53.93</v>
      </c>
      <c r="H296" s="201">
        <f t="shared" si="214"/>
        <v>3020.08</v>
      </c>
      <c r="I296" s="202">
        <f t="shared" si="215"/>
        <v>3770.26</v>
      </c>
      <c r="J296" s="203">
        <f t="shared" si="213"/>
        <v>4.2723183266394757E-3</v>
      </c>
      <c r="K296" s="233"/>
      <c r="L296" s="233"/>
      <c r="M296" s="233"/>
      <c r="N296" s="233"/>
      <c r="O296" s="233"/>
      <c r="P296" s="233"/>
      <c r="Q296" s="233"/>
      <c r="R296" s="233"/>
      <c r="S296" s="233"/>
      <c r="T296" s="233"/>
      <c r="U296" s="233"/>
      <c r="V296" s="233"/>
      <c r="W296" s="233"/>
      <c r="X296" s="233"/>
      <c r="Y296" s="233"/>
      <c r="Z296" s="233"/>
      <c r="AA296" s="233"/>
      <c r="AB296" s="233"/>
      <c r="AC296" s="233"/>
      <c r="AD296" s="233"/>
      <c r="AE296" s="233"/>
      <c r="AF296" s="233"/>
      <c r="AG296" s="233"/>
      <c r="AH296" s="233"/>
      <c r="AI296" s="233"/>
      <c r="AJ296" s="233"/>
      <c r="AK296" s="233"/>
      <c r="AL296" s="233"/>
      <c r="AM296" s="233"/>
      <c r="AN296" s="233"/>
      <c r="AO296" s="233"/>
      <c r="AP296" s="233"/>
      <c r="AQ296" s="233"/>
      <c r="AR296" s="233"/>
      <c r="AS296" s="233"/>
      <c r="AT296" s="233"/>
      <c r="AU296" s="233"/>
      <c r="AV296" s="233"/>
      <c r="AW296" s="233"/>
      <c r="AX296" s="233"/>
      <c r="AY296" s="233"/>
      <c r="AZ296" s="233"/>
      <c r="BA296" s="233"/>
      <c r="BB296" s="233"/>
      <c r="BC296" s="233"/>
      <c r="BD296" s="233"/>
      <c r="BE296" s="233"/>
      <c r="BF296" s="233"/>
      <c r="BG296" s="233"/>
      <c r="BH296" s="233"/>
      <c r="BI296" s="233"/>
      <c r="BJ296" s="233"/>
      <c r="BK296" s="233"/>
      <c r="BL296" s="233"/>
      <c r="BM296" s="233"/>
      <c r="BN296" s="233"/>
      <c r="BO296" s="233"/>
      <c r="BP296" s="233"/>
      <c r="BQ296" s="233"/>
      <c r="BR296" s="233"/>
      <c r="BS296" s="233"/>
      <c r="BT296" s="233"/>
      <c r="BU296" s="233"/>
      <c r="BV296" s="233"/>
      <c r="BW296" s="233"/>
      <c r="BX296" s="233"/>
      <c r="BY296" s="233"/>
      <c r="BZ296" s="233"/>
      <c r="CA296" s="233"/>
      <c r="CB296" s="233"/>
      <c r="CC296" s="233"/>
      <c r="CD296" s="233"/>
      <c r="CE296" s="233"/>
      <c r="CF296" s="233"/>
      <c r="CG296" s="233"/>
      <c r="CH296" s="233"/>
      <c r="CI296" s="233"/>
      <c r="CJ296" s="233"/>
      <c r="CK296" s="233"/>
      <c r="CL296" s="233"/>
      <c r="CM296" s="233"/>
      <c r="CN296" s="233"/>
      <c r="CO296" s="233"/>
      <c r="CP296" s="233"/>
      <c r="CQ296" s="233"/>
      <c r="CR296" s="233"/>
      <c r="CS296" s="233"/>
      <c r="CT296" s="233"/>
      <c r="CU296" s="233"/>
      <c r="CV296" s="233"/>
      <c r="CW296" s="233"/>
      <c r="CX296" s="233"/>
      <c r="CY296" s="233"/>
      <c r="CZ296" s="233"/>
      <c r="DA296" s="233"/>
      <c r="DB296" s="233"/>
      <c r="DC296" s="233"/>
      <c r="DD296" s="233"/>
      <c r="DE296" s="233"/>
      <c r="DF296" s="233"/>
      <c r="DG296" s="233"/>
      <c r="DH296" s="233"/>
      <c r="DI296" s="233"/>
      <c r="DJ296" s="233"/>
      <c r="DK296" s="233"/>
      <c r="DL296" s="233"/>
      <c r="DM296" s="233"/>
      <c r="DN296" s="233"/>
      <c r="DO296" s="233"/>
      <c r="DP296" s="233"/>
      <c r="DQ296" s="233"/>
      <c r="DR296" s="233"/>
      <c r="DS296" s="233"/>
      <c r="DT296" s="233"/>
      <c r="DU296" s="233"/>
      <c r="DV296" s="233"/>
      <c r="DW296" s="233"/>
      <c r="DX296" s="233"/>
      <c r="DY296" s="233"/>
      <c r="DZ296" s="233"/>
      <c r="EA296" s="233"/>
      <c r="EB296" s="233"/>
      <c r="EC296" s="233"/>
      <c r="ED296" s="233"/>
      <c r="EE296" s="233"/>
      <c r="EF296" s="233"/>
      <c r="EG296" s="233"/>
      <c r="EH296" s="233"/>
      <c r="EI296" s="233"/>
      <c r="EJ296" s="233"/>
      <c r="EK296" s="233"/>
      <c r="EL296" s="233"/>
      <c r="EM296" s="233"/>
      <c r="EN296" s="233"/>
      <c r="EO296" s="233"/>
      <c r="EP296" s="233"/>
      <c r="EQ296" s="233"/>
      <c r="ER296" s="233"/>
      <c r="ES296" s="233"/>
      <c r="ET296" s="233"/>
      <c r="EU296" s="233"/>
      <c r="EV296" s="233"/>
      <c r="EW296" s="233"/>
      <c r="EX296" s="233"/>
      <c r="EY296" s="233"/>
      <c r="EZ296" s="233"/>
      <c r="FA296" s="233"/>
      <c r="FB296" s="233"/>
      <c r="FC296" s="233"/>
      <c r="FD296" s="233"/>
      <c r="FE296" s="233"/>
      <c r="FF296" s="233"/>
      <c r="FG296" s="233"/>
      <c r="FH296" s="233"/>
      <c r="FI296" s="233"/>
      <c r="FJ296" s="233"/>
      <c r="FK296" s="233"/>
      <c r="FL296" s="233"/>
      <c r="FM296" s="233"/>
      <c r="FN296" s="233"/>
      <c r="FO296" s="233"/>
      <c r="FP296" s="233"/>
      <c r="FQ296" s="233"/>
      <c r="FR296" s="233"/>
      <c r="FS296" s="233"/>
      <c r="FT296" s="233"/>
      <c r="FU296" s="233"/>
      <c r="FV296" s="233"/>
      <c r="FW296" s="233"/>
      <c r="FX296" s="233"/>
      <c r="FY296" s="233"/>
      <c r="FZ296" s="233"/>
      <c r="GA296" s="233"/>
      <c r="GB296" s="233"/>
      <c r="GC296" s="233"/>
      <c r="GD296" s="233"/>
      <c r="GE296" s="233"/>
      <c r="GF296" s="233"/>
      <c r="GG296" s="233"/>
      <c r="GH296" s="233"/>
      <c r="GI296" s="233"/>
      <c r="GJ296" s="233"/>
      <c r="GK296" s="461"/>
      <c r="GL296" s="461"/>
      <c r="GM296" s="461"/>
      <c r="GN296" s="461"/>
      <c r="GO296" s="461"/>
      <c r="GP296" s="461"/>
      <c r="GQ296" s="461"/>
      <c r="GR296" s="461"/>
      <c r="GS296" s="461"/>
      <c r="GT296" s="461"/>
      <c r="GU296" s="461"/>
      <c r="GV296" s="461"/>
      <c r="GW296" s="461"/>
      <c r="GX296" s="461"/>
      <c r="GY296" s="461"/>
      <c r="GZ296" s="461"/>
      <c r="HA296" s="461"/>
      <c r="HB296" s="461"/>
      <c r="HC296" s="461"/>
      <c r="HD296" s="461"/>
      <c r="HE296" s="461"/>
      <c r="HF296" s="461"/>
      <c r="HG296" s="461"/>
      <c r="HH296" s="461"/>
      <c r="HI296" s="461"/>
      <c r="HJ296" s="461"/>
      <c r="HK296" s="461"/>
      <c r="HL296" s="461"/>
      <c r="HM296" s="461"/>
      <c r="HN296" s="461"/>
      <c r="HO296" s="461"/>
      <c r="HP296" s="461"/>
      <c r="HQ296" s="461"/>
      <c r="HR296" s="461"/>
      <c r="HS296" s="461"/>
      <c r="HT296" s="461"/>
      <c r="HU296" s="461"/>
      <c r="HV296" s="461"/>
      <c r="HW296" s="461"/>
      <c r="HX296" s="461"/>
      <c r="HY296" s="461"/>
      <c r="HZ296" s="461"/>
      <c r="IA296" s="461"/>
      <c r="IB296" s="461"/>
      <c r="IC296" s="461"/>
      <c r="ID296" s="461"/>
      <c r="IE296" s="461"/>
      <c r="IF296" s="461"/>
      <c r="IG296" s="461"/>
      <c r="IH296" s="462"/>
      <c r="II296" s="462"/>
      <c r="IJ296" s="462"/>
      <c r="IK296" s="462"/>
      <c r="IL296" s="462"/>
      <c r="IM296" s="462"/>
      <c r="IN296" s="462"/>
      <c r="IO296" s="462"/>
      <c r="IP296" s="233"/>
      <c r="IQ296" s="233"/>
      <c r="IR296" s="233"/>
      <c r="IS296" s="233"/>
      <c r="IT296" s="233"/>
      <c r="IU296" s="233"/>
      <c r="IV296" s="233"/>
      <c r="IW296" s="233"/>
      <c r="IX296" s="233"/>
      <c r="IY296" s="233"/>
      <c r="IZ296" s="233"/>
      <c r="JA296" s="233"/>
      <c r="JB296" s="233"/>
      <c r="JC296" s="233"/>
      <c r="JD296" s="233"/>
      <c r="JE296" s="233"/>
      <c r="JF296" s="233"/>
      <c r="JG296" s="233"/>
      <c r="JH296" s="233"/>
      <c r="JI296" s="233"/>
      <c r="JJ296" s="233"/>
      <c r="JK296" s="233"/>
      <c r="JL296" s="233"/>
      <c r="JM296" s="233"/>
      <c r="JN296" s="233"/>
      <c r="JO296" s="233"/>
      <c r="JP296" s="233"/>
      <c r="JQ296" s="233"/>
      <c r="JR296" s="233"/>
      <c r="JS296" s="233"/>
      <c r="JT296" s="233"/>
      <c r="JU296" s="233"/>
      <c r="JV296" s="233"/>
      <c r="JW296" s="233"/>
      <c r="JX296" s="233"/>
      <c r="JY296" s="233"/>
      <c r="JZ296" s="233"/>
      <c r="KA296" s="233"/>
      <c r="KB296" s="233"/>
      <c r="KC296" s="233"/>
      <c r="KD296" s="233"/>
      <c r="KE296" s="233"/>
      <c r="KF296" s="233"/>
      <c r="KG296" s="233"/>
      <c r="KH296" s="233"/>
      <c r="KI296" s="233"/>
      <c r="KJ296" s="233"/>
      <c r="KK296" s="233"/>
      <c r="KL296" s="233"/>
      <c r="KM296" s="233"/>
      <c r="KN296" s="233"/>
      <c r="KO296" s="233"/>
      <c r="KP296" s="233"/>
      <c r="KQ296" s="233"/>
      <c r="KR296" s="233"/>
      <c r="KS296" s="233"/>
      <c r="KT296" s="233"/>
      <c r="KU296" s="233"/>
      <c r="KV296" s="233"/>
      <c r="KW296" s="233"/>
      <c r="KX296" s="233"/>
      <c r="KY296" s="233"/>
      <c r="KZ296" s="233"/>
      <c r="LA296" s="233"/>
      <c r="LB296" s="233"/>
      <c r="LC296" s="233"/>
      <c r="LD296" s="233"/>
      <c r="LE296" s="233"/>
      <c r="LF296" s="233"/>
      <c r="LG296" s="233"/>
      <c r="LH296" s="233"/>
      <c r="LI296" s="233"/>
      <c r="LJ296" s="233"/>
      <c r="LK296" s="233"/>
      <c r="LL296" s="233"/>
      <c r="LM296" s="233"/>
      <c r="LN296" s="233"/>
      <c r="LO296" s="233"/>
      <c r="LP296" s="233"/>
      <c r="LQ296" s="233"/>
      <c r="LR296" s="233"/>
      <c r="LS296" s="233"/>
      <c r="LT296" s="233"/>
      <c r="LU296" s="233"/>
      <c r="LV296" s="233"/>
      <c r="LW296" s="233"/>
      <c r="LX296" s="233"/>
      <c r="LY296" s="233"/>
      <c r="LZ296" s="233"/>
      <c r="MA296" s="233"/>
      <c r="MB296" s="233"/>
      <c r="MC296" s="233"/>
      <c r="MD296" s="233"/>
      <c r="ME296" s="233"/>
      <c r="MF296" s="233"/>
      <c r="MG296" s="233"/>
      <c r="MH296" s="233"/>
      <c r="MI296" s="233"/>
      <c r="MJ296" s="233"/>
      <c r="MK296" s="233"/>
      <c r="ML296" s="233"/>
      <c r="MM296" s="233"/>
      <c r="MN296" s="233"/>
      <c r="MO296" s="233"/>
      <c r="MP296" s="233"/>
      <c r="MQ296" s="233"/>
      <c r="MR296" s="233"/>
      <c r="MS296" s="233"/>
      <c r="MT296" s="233"/>
      <c r="MU296" s="233"/>
      <c r="MV296" s="233"/>
      <c r="MW296" s="233"/>
      <c r="MX296" s="233"/>
      <c r="MY296" s="233"/>
      <c r="MZ296" s="233"/>
      <c r="NA296" s="233"/>
      <c r="NB296" s="233"/>
      <c r="NC296" s="233"/>
      <c r="ND296" s="233"/>
      <c r="NE296" s="233"/>
      <c r="NF296" s="233"/>
      <c r="NG296" s="233"/>
      <c r="NH296" s="233"/>
      <c r="NI296" s="233"/>
      <c r="NJ296" s="233"/>
      <c r="NK296" s="233"/>
      <c r="NL296" s="233"/>
      <c r="NM296" s="233"/>
      <c r="NN296" s="233"/>
      <c r="NO296" s="233"/>
      <c r="NP296" s="233"/>
      <c r="NQ296" s="233"/>
      <c r="NR296" s="233"/>
      <c r="NS296" s="233"/>
      <c r="NT296" s="233"/>
      <c r="NU296" s="233"/>
      <c r="NV296" s="233"/>
      <c r="NW296" s="233"/>
      <c r="NX296" s="233"/>
      <c r="NY296" s="233"/>
      <c r="NZ296" s="233"/>
      <c r="OA296" s="233"/>
      <c r="OB296" s="233"/>
      <c r="OC296" s="233"/>
      <c r="OD296" s="233"/>
      <c r="OE296" s="233"/>
      <c r="OF296" s="233"/>
      <c r="OG296" s="233"/>
      <c r="OH296" s="233"/>
      <c r="OI296" s="233"/>
      <c r="OJ296" s="233"/>
      <c r="OK296" s="233"/>
      <c r="OL296" s="233"/>
      <c r="OM296" s="233"/>
      <c r="ON296" s="233"/>
      <c r="OO296" s="233"/>
      <c r="OP296" s="233"/>
      <c r="OQ296" s="233"/>
      <c r="OR296" s="233"/>
      <c r="OS296" s="233"/>
      <c r="OT296" s="233"/>
      <c r="OU296" s="233"/>
      <c r="OV296" s="233"/>
      <c r="OW296" s="233"/>
      <c r="OX296" s="233"/>
      <c r="OY296" s="233"/>
      <c r="OZ296" s="233"/>
      <c r="PA296" s="233"/>
      <c r="PB296" s="233"/>
      <c r="PC296" s="233"/>
      <c r="PD296" s="233"/>
      <c r="PE296" s="233"/>
      <c r="PF296" s="233"/>
      <c r="PG296" s="233"/>
      <c r="PH296" s="233"/>
      <c r="PI296" s="233"/>
      <c r="PJ296" s="233"/>
      <c r="PK296" s="233"/>
      <c r="PL296" s="233"/>
      <c r="PM296" s="233"/>
      <c r="PN296" s="233"/>
      <c r="PO296" s="233"/>
      <c r="PP296" s="233"/>
      <c r="PQ296" s="233"/>
      <c r="PR296" s="233"/>
      <c r="PS296" s="233"/>
      <c r="PT296" s="233"/>
      <c r="PU296" s="233"/>
      <c r="PV296" s="233"/>
      <c r="PW296" s="233"/>
      <c r="PX296" s="233"/>
      <c r="PY296" s="233"/>
      <c r="PZ296" s="233"/>
      <c r="QA296" s="233"/>
      <c r="QB296" s="233"/>
      <c r="QC296" s="233"/>
      <c r="QD296" s="233"/>
      <c r="QE296" s="233"/>
      <c r="QF296" s="233"/>
      <c r="QG296" s="233"/>
      <c r="QH296" s="233"/>
      <c r="QI296" s="233"/>
      <c r="QJ296" s="233"/>
      <c r="QK296" s="233"/>
      <c r="QL296" s="233"/>
      <c r="QM296" s="233"/>
      <c r="QN296" s="233"/>
      <c r="QO296" s="233"/>
      <c r="QP296" s="233"/>
      <c r="QQ296" s="233"/>
      <c r="QR296" s="233"/>
      <c r="QS296" s="233"/>
      <c r="QT296" s="233"/>
      <c r="QU296" s="233"/>
      <c r="QV296" s="233"/>
      <c r="QW296" s="233"/>
      <c r="QX296" s="233"/>
      <c r="QY296" s="233"/>
      <c r="QZ296" s="233"/>
      <c r="RA296" s="233"/>
      <c r="RB296" s="233"/>
      <c r="RC296" s="233"/>
      <c r="RD296" s="233"/>
      <c r="RE296" s="233"/>
      <c r="RF296" s="233"/>
      <c r="RG296" s="233"/>
      <c r="RH296" s="233"/>
      <c r="RI296" s="233"/>
      <c r="RJ296" s="233"/>
      <c r="RK296" s="233"/>
      <c r="RL296" s="233"/>
      <c r="RM296" s="233"/>
      <c r="RN296" s="233"/>
      <c r="RO296" s="233"/>
      <c r="RP296" s="233"/>
      <c r="RQ296" s="233"/>
      <c r="RR296" s="233"/>
      <c r="RS296" s="233"/>
      <c r="RT296" s="233"/>
      <c r="RU296" s="233"/>
      <c r="RV296" s="233"/>
      <c r="RW296" s="233"/>
      <c r="RX296" s="233"/>
      <c r="RY296" s="233"/>
      <c r="RZ296" s="233"/>
      <c r="SA296" s="233"/>
      <c r="SB296" s="233"/>
      <c r="SC296" s="233"/>
      <c r="SD296" s="233"/>
      <c r="SE296" s="233"/>
      <c r="SF296" s="233"/>
      <c r="SG296" s="233"/>
      <c r="SH296" s="233"/>
      <c r="SI296" s="233"/>
      <c r="SJ296" s="233"/>
      <c r="SK296" s="233"/>
      <c r="SL296" s="233"/>
      <c r="SM296" s="233"/>
      <c r="SN296" s="233"/>
      <c r="SO296" s="233"/>
      <c r="SP296" s="233"/>
      <c r="SQ296" s="233"/>
      <c r="SR296" s="233"/>
      <c r="SS296" s="233"/>
      <c r="ST296" s="233"/>
      <c r="SU296" s="233"/>
      <c r="SV296" s="233"/>
      <c r="SW296" s="233"/>
      <c r="SX296" s="233"/>
      <c r="SY296" s="233"/>
      <c r="SZ296" s="233"/>
      <c r="TA296" s="233"/>
      <c r="TB296" s="233"/>
      <c r="TC296" s="233"/>
      <c r="TD296" s="233"/>
      <c r="TE296" s="233"/>
      <c r="TF296" s="233"/>
      <c r="TG296" s="233"/>
      <c r="TH296" s="233"/>
      <c r="TI296" s="233"/>
      <c r="TJ296" s="233"/>
      <c r="TK296" s="233"/>
      <c r="TL296" s="233"/>
      <c r="TM296" s="233"/>
      <c r="TN296" s="233"/>
      <c r="TO296" s="233"/>
      <c r="TP296" s="233"/>
      <c r="TQ296" s="233"/>
      <c r="TR296" s="233"/>
      <c r="TS296" s="233"/>
      <c r="TT296" s="233"/>
      <c r="TU296" s="233"/>
      <c r="TV296" s="233"/>
      <c r="TW296" s="233"/>
      <c r="TX296" s="233"/>
      <c r="TY296" s="233"/>
      <c r="TZ296" s="233"/>
      <c r="UA296" s="233"/>
      <c r="UB296" s="233"/>
      <c r="UC296" s="233"/>
      <c r="UD296" s="233"/>
      <c r="UE296" s="233"/>
      <c r="UF296" s="233"/>
      <c r="UG296" s="233"/>
      <c r="UH296" s="233"/>
      <c r="UI296" s="233"/>
      <c r="UJ296" s="233"/>
      <c r="UK296" s="233"/>
      <c r="UL296" s="233"/>
      <c r="UM296" s="233"/>
      <c r="UN296" s="233"/>
      <c r="UO296" s="233"/>
      <c r="UP296" s="233"/>
      <c r="UQ296" s="233"/>
      <c r="UR296" s="233"/>
      <c r="US296" s="233"/>
      <c r="UT296" s="233"/>
      <c r="UU296" s="233"/>
      <c r="UV296" s="233"/>
      <c r="UW296" s="233"/>
      <c r="UX296" s="233"/>
      <c r="UY296" s="233"/>
      <c r="UZ296" s="233"/>
      <c r="VA296" s="233"/>
      <c r="VB296" s="233"/>
      <c r="VC296" s="233"/>
      <c r="VD296" s="233"/>
      <c r="VE296" s="233"/>
      <c r="VF296" s="233"/>
      <c r="VG296" s="233"/>
      <c r="VH296" s="233"/>
      <c r="VI296" s="233"/>
      <c r="VJ296" s="233"/>
      <c r="VK296" s="233"/>
      <c r="VL296" s="233"/>
      <c r="VM296" s="233"/>
      <c r="VN296" s="233"/>
      <c r="VO296" s="233"/>
      <c r="VP296" s="233"/>
      <c r="VQ296" s="233"/>
      <c r="VR296" s="233"/>
      <c r="VS296" s="233"/>
      <c r="VT296" s="233"/>
      <c r="VU296" s="233"/>
      <c r="VV296" s="233"/>
      <c r="VW296" s="233"/>
      <c r="VX296" s="233"/>
      <c r="VY296" s="233"/>
      <c r="VZ296" s="233"/>
      <c r="WA296" s="233"/>
      <c r="WB296" s="233"/>
      <c r="WC296" s="233"/>
      <c r="WD296" s="233"/>
      <c r="WE296" s="233"/>
      <c r="WF296" s="233"/>
      <c r="WG296" s="233"/>
      <c r="WH296" s="233"/>
      <c r="WI296" s="233"/>
      <c r="WJ296" s="233"/>
      <c r="WK296" s="233"/>
      <c r="WL296" s="233"/>
      <c r="WM296" s="233"/>
      <c r="WN296" s="233"/>
      <c r="WO296" s="233"/>
      <c r="WP296" s="233"/>
      <c r="WQ296" s="233"/>
      <c r="WR296" s="233"/>
      <c r="WS296" s="233"/>
      <c r="WT296" s="233"/>
      <c r="WU296" s="233"/>
      <c r="WV296" s="233"/>
      <c r="WW296" s="233"/>
      <c r="WX296" s="233"/>
      <c r="WY296" s="233"/>
      <c r="WZ296" s="233"/>
      <c r="XA296" s="233"/>
      <c r="XB296" s="233"/>
      <c r="XC296" s="233"/>
      <c r="XD296" s="233"/>
      <c r="XE296" s="233"/>
      <c r="XF296" s="233"/>
      <c r="XG296" s="233"/>
      <c r="XH296" s="233"/>
      <c r="XI296" s="233"/>
      <c r="XJ296" s="233"/>
      <c r="XK296" s="233"/>
      <c r="XL296" s="233"/>
      <c r="XM296" s="233"/>
      <c r="XN296" s="233"/>
      <c r="XO296" s="233"/>
      <c r="XP296" s="233"/>
      <c r="XQ296" s="233"/>
      <c r="XR296" s="233"/>
      <c r="XS296" s="233"/>
      <c r="XT296" s="233"/>
      <c r="XU296" s="233"/>
      <c r="XV296" s="233"/>
      <c r="XW296" s="233"/>
      <c r="XX296" s="233"/>
      <c r="XY296" s="233"/>
      <c r="XZ296" s="233"/>
      <c r="YA296" s="233"/>
      <c r="YB296" s="233"/>
      <c r="YC296" s="233"/>
      <c r="YD296" s="233"/>
      <c r="YE296" s="233"/>
      <c r="YF296" s="233"/>
      <c r="YG296" s="233"/>
      <c r="YH296" s="233"/>
      <c r="YI296" s="233"/>
      <c r="YJ296" s="233"/>
      <c r="YK296" s="233"/>
      <c r="YL296" s="233"/>
      <c r="YM296" s="233"/>
      <c r="YN296" s="233"/>
      <c r="YO296" s="233"/>
      <c r="YP296" s="233"/>
      <c r="YQ296" s="233"/>
      <c r="YR296" s="233"/>
      <c r="YS296" s="233"/>
      <c r="YT296" s="233"/>
      <c r="YU296" s="233"/>
      <c r="YV296" s="233"/>
      <c r="YW296" s="233"/>
      <c r="YX296" s="233"/>
      <c r="YY296" s="233"/>
      <c r="YZ296" s="233"/>
      <c r="ZA296" s="233"/>
      <c r="ZB296" s="233"/>
      <c r="ZC296" s="233"/>
      <c r="ZD296" s="233"/>
      <c r="ZE296" s="233"/>
      <c r="ZF296" s="233"/>
      <c r="ZG296" s="233"/>
      <c r="ZH296" s="233"/>
      <c r="ZI296" s="233"/>
      <c r="ZJ296" s="233"/>
      <c r="ZK296" s="233"/>
      <c r="ZL296" s="233"/>
      <c r="ZM296" s="233"/>
      <c r="ZN296" s="233"/>
      <c r="ZO296" s="233"/>
      <c r="ZP296" s="233"/>
      <c r="ZQ296" s="233"/>
      <c r="ZR296" s="233"/>
      <c r="ZS296" s="233"/>
      <c r="ZT296" s="233"/>
      <c r="ZU296" s="233"/>
      <c r="ZV296" s="233"/>
      <c r="ZW296" s="233"/>
      <c r="ZX296" s="233"/>
      <c r="ZY296" s="233"/>
      <c r="ZZ296" s="233"/>
      <c r="AAA296" s="233"/>
      <c r="AAB296" s="233"/>
      <c r="AAC296" s="233"/>
      <c r="AAD296" s="233"/>
      <c r="AAE296" s="233"/>
      <c r="AAF296" s="233"/>
      <c r="AAG296" s="233"/>
      <c r="AAH296" s="233"/>
      <c r="AAI296" s="233"/>
      <c r="AAJ296" s="233"/>
      <c r="AAK296" s="233"/>
      <c r="AAL296" s="233"/>
      <c r="AAM296" s="233"/>
      <c r="AAN296" s="233"/>
      <c r="AAO296" s="233"/>
      <c r="AAP296" s="233"/>
      <c r="AAQ296" s="233"/>
      <c r="AAR296" s="233"/>
      <c r="AAS296" s="233"/>
      <c r="AAT296" s="233"/>
      <c r="AAU296" s="233"/>
      <c r="AAV296" s="233"/>
      <c r="AAW296" s="233"/>
      <c r="AAX296" s="233"/>
      <c r="AAY296" s="233"/>
      <c r="AAZ296" s="233"/>
      <c r="ABA296" s="233"/>
      <c r="ABB296" s="233"/>
      <c r="ABC296" s="233"/>
      <c r="ABD296" s="233"/>
      <c r="ABE296" s="233"/>
      <c r="ABF296" s="233"/>
      <c r="ABG296" s="233"/>
      <c r="ABH296" s="233"/>
      <c r="ABI296" s="233"/>
      <c r="ABJ296" s="233"/>
      <c r="ABK296" s="233"/>
      <c r="ABL296" s="233"/>
      <c r="ABM296" s="233"/>
      <c r="ABN296" s="233"/>
      <c r="ABO296" s="233"/>
      <c r="ABP296" s="233"/>
      <c r="ABQ296" s="233"/>
      <c r="ABR296" s="233"/>
      <c r="ABS296" s="233"/>
      <c r="ABT296" s="233"/>
      <c r="ABU296" s="233"/>
      <c r="ABV296" s="233"/>
      <c r="ABW296" s="233"/>
      <c r="ABX296" s="233"/>
      <c r="ABY296" s="233"/>
      <c r="ABZ296" s="233"/>
      <c r="ACA296" s="233"/>
      <c r="ACB296" s="233"/>
      <c r="ACC296" s="233"/>
      <c r="ACD296" s="233"/>
      <c r="ACE296" s="233"/>
      <c r="ACF296" s="233"/>
      <c r="ACG296" s="233"/>
      <c r="ACH296" s="233"/>
      <c r="ACI296" s="233"/>
      <c r="ACJ296" s="233"/>
      <c r="ACK296" s="233"/>
      <c r="ACL296" s="233"/>
      <c r="ACM296" s="233"/>
      <c r="ACN296" s="233"/>
      <c r="ACO296" s="233"/>
      <c r="ACP296" s="233"/>
      <c r="ACQ296" s="233"/>
      <c r="ACR296" s="233"/>
      <c r="ACS296" s="233"/>
      <c r="ACT296" s="233"/>
      <c r="ACU296" s="233"/>
      <c r="ACV296" s="233"/>
      <c r="ACW296" s="233"/>
      <c r="ACX296" s="233"/>
      <c r="ACY296" s="233"/>
      <c r="ACZ296" s="233"/>
      <c r="ADA296" s="233"/>
      <c r="ADB296" s="233"/>
      <c r="ADC296" s="233"/>
      <c r="ADD296" s="233"/>
      <c r="ADE296" s="233"/>
      <c r="ADF296" s="233"/>
      <c r="ADG296" s="233"/>
      <c r="ADH296" s="233"/>
      <c r="ADI296" s="233"/>
      <c r="ADJ296" s="233"/>
      <c r="ADK296" s="233"/>
      <c r="ADL296" s="233"/>
      <c r="ADM296" s="233"/>
      <c r="ADN296" s="233"/>
      <c r="ADO296" s="233"/>
      <c r="ADP296" s="233"/>
      <c r="ADQ296" s="233"/>
      <c r="ADR296" s="233"/>
      <c r="ADS296" s="233"/>
      <c r="ADT296" s="233"/>
      <c r="ADU296" s="233"/>
      <c r="ADV296" s="233"/>
      <c r="ADW296" s="233"/>
      <c r="ADX296" s="233"/>
      <c r="ADY296" s="233"/>
      <c r="ADZ296" s="233"/>
      <c r="AEA296" s="233"/>
      <c r="AEB296" s="233"/>
      <c r="AEC296" s="233"/>
      <c r="AED296" s="233"/>
      <c r="AEE296" s="233"/>
      <c r="AEF296" s="233"/>
      <c r="AEG296" s="233"/>
      <c r="AEH296" s="233"/>
      <c r="AEI296" s="233"/>
      <c r="AEJ296" s="233"/>
      <c r="AEK296" s="233"/>
      <c r="AEL296" s="233"/>
      <c r="AEM296" s="233"/>
      <c r="AEN296" s="233"/>
      <c r="AEO296" s="233"/>
      <c r="AEP296" s="233"/>
      <c r="AEQ296" s="233"/>
      <c r="AER296" s="233"/>
      <c r="AES296" s="233"/>
      <c r="AET296" s="233"/>
      <c r="AEU296" s="233"/>
      <c r="AEV296" s="233"/>
      <c r="AEW296" s="233"/>
      <c r="AEX296" s="233"/>
      <c r="AEY296" s="233"/>
      <c r="AEZ296" s="233"/>
      <c r="AFA296" s="233"/>
      <c r="AFB296" s="233"/>
      <c r="AFC296" s="233"/>
      <c r="AFD296" s="233"/>
      <c r="AFE296" s="233"/>
      <c r="AFF296" s="233"/>
      <c r="AFG296" s="233"/>
      <c r="AFH296" s="233"/>
      <c r="AFI296" s="233"/>
      <c r="AFJ296" s="233"/>
      <c r="AFK296" s="233"/>
      <c r="AFL296" s="233"/>
      <c r="AFM296" s="233"/>
      <c r="AFN296" s="233"/>
      <c r="AFO296" s="233"/>
      <c r="AFP296" s="233"/>
      <c r="AFQ296" s="233"/>
      <c r="AFR296" s="233"/>
      <c r="AFS296" s="233"/>
      <c r="AFT296" s="233"/>
      <c r="AFU296" s="233"/>
      <c r="AFV296" s="233"/>
      <c r="AFW296" s="233"/>
      <c r="AFX296" s="233"/>
      <c r="AFY296" s="233"/>
      <c r="AFZ296" s="233"/>
      <c r="AGA296" s="233"/>
      <c r="AGB296" s="233"/>
      <c r="AGC296" s="233"/>
      <c r="AGD296" s="233"/>
      <c r="AGE296" s="233"/>
      <c r="AGF296" s="233"/>
      <c r="AGG296" s="233"/>
      <c r="AGH296" s="233"/>
      <c r="AGI296" s="233"/>
      <c r="AGJ296" s="233"/>
      <c r="AGK296" s="233"/>
      <c r="AGL296" s="233"/>
      <c r="AGM296" s="233"/>
      <c r="AGN296" s="233"/>
      <c r="AGO296" s="233"/>
      <c r="AGP296" s="233"/>
      <c r="AGQ296" s="233"/>
      <c r="AGR296" s="233"/>
      <c r="AGS296" s="233"/>
      <c r="AGT296" s="233"/>
      <c r="AGU296" s="233"/>
      <c r="AGV296" s="233"/>
      <c r="AGW296" s="233"/>
      <c r="AGX296" s="233"/>
      <c r="AGY296" s="233"/>
      <c r="AGZ296" s="233"/>
      <c r="AHA296" s="233"/>
      <c r="AHB296" s="233"/>
      <c r="AHC296" s="233"/>
      <c r="AHD296" s="233"/>
      <c r="AHE296" s="233"/>
      <c r="AHF296" s="233"/>
      <c r="AHG296" s="233"/>
      <c r="AHH296" s="233"/>
      <c r="AHI296" s="233"/>
      <c r="AHJ296" s="233"/>
      <c r="AHK296" s="233"/>
      <c r="AHL296" s="233"/>
      <c r="AHM296" s="233"/>
      <c r="AHN296" s="233"/>
      <c r="AHO296" s="233"/>
      <c r="AHP296" s="233"/>
      <c r="AHQ296" s="233"/>
      <c r="AHR296" s="233"/>
      <c r="AHS296" s="233"/>
      <c r="AHT296" s="233"/>
      <c r="AHU296" s="233"/>
      <c r="AHV296" s="233"/>
      <c r="AHW296" s="233"/>
      <c r="AHX296" s="233"/>
      <c r="AHY296" s="233"/>
      <c r="AHZ296" s="233"/>
      <c r="AIA296" s="233"/>
      <c r="AIB296" s="233"/>
      <c r="AIC296" s="233"/>
      <c r="AID296" s="233"/>
      <c r="AIE296" s="233"/>
      <c r="AIF296" s="233"/>
      <c r="AIG296" s="233"/>
      <c r="AIH296" s="233"/>
      <c r="AII296" s="233"/>
      <c r="AIJ296" s="233"/>
      <c r="AIK296" s="233"/>
      <c r="AIL296" s="233"/>
      <c r="AIM296" s="233"/>
      <c r="AIN296" s="233"/>
      <c r="AIO296" s="233"/>
      <c r="AIP296" s="233"/>
      <c r="AIQ296" s="233"/>
      <c r="AIR296" s="233"/>
      <c r="AIS296" s="233"/>
      <c r="AIT296" s="233"/>
      <c r="AIU296" s="233"/>
      <c r="AIV296" s="233"/>
      <c r="AIW296" s="233"/>
      <c r="AIX296" s="233"/>
      <c r="AIY296" s="233"/>
      <c r="AIZ296" s="233"/>
      <c r="AJA296" s="233"/>
      <c r="AJB296" s="233"/>
      <c r="AJC296" s="233"/>
      <c r="AJD296" s="233"/>
      <c r="AJE296" s="233"/>
      <c r="AJF296" s="233"/>
      <c r="AJG296" s="233"/>
      <c r="AJH296" s="233"/>
      <c r="AJI296" s="233"/>
      <c r="AJJ296" s="233"/>
      <c r="AJK296" s="233"/>
      <c r="AJL296" s="233"/>
      <c r="AJM296" s="233"/>
      <c r="AJN296" s="233"/>
      <c r="AJO296" s="233"/>
      <c r="AJP296" s="233"/>
      <c r="AJQ296" s="233"/>
      <c r="AJR296" s="233"/>
      <c r="AJS296" s="233"/>
      <c r="AJT296" s="233"/>
      <c r="AJU296" s="233"/>
      <c r="AJV296" s="233"/>
      <c r="AJW296" s="233"/>
      <c r="AJX296" s="233"/>
      <c r="AJY296" s="233"/>
      <c r="AJZ296" s="233"/>
      <c r="AKA296" s="233"/>
      <c r="AKB296" s="233"/>
      <c r="AKC296" s="233"/>
      <c r="AKD296" s="233"/>
      <c r="AKE296" s="233"/>
      <c r="AKF296" s="233"/>
      <c r="AKG296" s="233"/>
      <c r="AKH296" s="233"/>
      <c r="AKI296" s="233"/>
      <c r="AKJ296" s="233"/>
      <c r="AKK296" s="233"/>
      <c r="AKL296" s="233"/>
      <c r="AKM296" s="233"/>
      <c r="AKN296" s="233"/>
      <c r="AKO296" s="233"/>
      <c r="AKP296" s="233"/>
      <c r="AKQ296" s="233"/>
      <c r="AKR296" s="233"/>
      <c r="AKS296" s="233"/>
      <c r="AKT296" s="233"/>
      <c r="AKU296" s="233"/>
      <c r="AKV296" s="233"/>
      <c r="AKW296" s="233"/>
      <c r="AKX296" s="233"/>
      <c r="AKY296" s="233"/>
      <c r="AKZ296" s="233"/>
      <c r="ALA296" s="233"/>
      <c r="ALB296" s="233"/>
      <c r="ALC296" s="233"/>
      <c r="ALD296" s="233"/>
      <c r="ALE296" s="233"/>
      <c r="ALF296" s="233"/>
      <c r="ALG296" s="233"/>
      <c r="ALH296" s="233"/>
      <c r="ALI296" s="233"/>
      <c r="ALJ296" s="233"/>
      <c r="ALK296" s="233"/>
      <c r="ALL296" s="233"/>
      <c r="ALM296" s="233"/>
      <c r="ALN296" s="233"/>
      <c r="ALO296" s="233"/>
      <c r="ALP296" s="233"/>
      <c r="ALQ296" s="233"/>
      <c r="ALR296" s="233"/>
      <c r="ALS296" s="233"/>
      <c r="ALT296" s="233"/>
      <c r="ALU296" s="233"/>
      <c r="ALV296" s="233"/>
      <c r="ALW296" s="233"/>
      <c r="ALX296" s="233"/>
      <c r="ALY296" s="233"/>
      <c r="ALZ296" s="233"/>
      <c r="AMA296" s="233"/>
      <c r="AMB296" s="233"/>
      <c r="AMC296" s="233"/>
      <c r="AMD296" s="233"/>
      <c r="AME296" s="233"/>
      <c r="AMF296" s="233"/>
      <c r="AMG296" s="233"/>
      <c r="AMH296" s="233"/>
      <c r="AMI296" s="233"/>
      <c r="AMJ296" s="233"/>
      <c r="AMK296" s="233"/>
      <c r="AML296" s="233"/>
      <c r="AMM296" s="233"/>
      <c r="AMN296" s="233"/>
    </row>
    <row r="297" spans="1:1028" s="234" customFormat="1" ht="15.6" customHeight="1" x14ac:dyDescent="0.2">
      <c r="A297" s="533" t="s">
        <v>714</v>
      </c>
      <c r="B297" s="784"/>
      <c r="C297" s="784"/>
      <c r="D297" s="785" t="s">
        <v>660</v>
      </c>
      <c r="E297" s="785"/>
      <c r="F297" s="785"/>
      <c r="G297" s="785"/>
      <c r="H297" s="785"/>
      <c r="I297" s="785"/>
      <c r="J297" s="588"/>
      <c r="K297" s="233"/>
      <c r="L297" s="233"/>
      <c r="M297" s="233"/>
      <c r="N297" s="233"/>
      <c r="O297" s="233"/>
      <c r="P297" s="233"/>
      <c r="Q297" s="233"/>
      <c r="R297" s="233"/>
      <c r="S297" s="233"/>
      <c r="T297" s="233"/>
      <c r="U297" s="233"/>
      <c r="V297" s="233"/>
      <c r="W297" s="233"/>
      <c r="X297" s="233"/>
      <c r="Y297" s="233"/>
      <c r="Z297" s="233"/>
      <c r="AA297" s="233"/>
      <c r="AB297" s="233"/>
      <c r="AC297" s="233"/>
      <c r="AD297" s="233"/>
      <c r="AE297" s="233"/>
      <c r="AF297" s="233"/>
      <c r="AG297" s="233"/>
      <c r="AH297" s="233"/>
      <c r="AI297" s="233"/>
      <c r="AJ297" s="233"/>
      <c r="AK297" s="233"/>
      <c r="AL297" s="233"/>
      <c r="AM297" s="233"/>
      <c r="AN297" s="233"/>
      <c r="AO297" s="233"/>
      <c r="AP297" s="233"/>
      <c r="AQ297" s="233"/>
      <c r="AR297" s="233"/>
      <c r="AS297" s="233"/>
      <c r="AT297" s="233"/>
      <c r="AU297" s="233"/>
      <c r="AV297" s="233"/>
      <c r="AW297" s="233"/>
      <c r="AX297" s="233"/>
      <c r="AY297" s="233"/>
      <c r="AZ297" s="233"/>
      <c r="BA297" s="233"/>
      <c r="BB297" s="233"/>
      <c r="BC297" s="233"/>
      <c r="BD297" s="233"/>
      <c r="BE297" s="233"/>
      <c r="BF297" s="233"/>
      <c r="BG297" s="233"/>
      <c r="BH297" s="233"/>
      <c r="BI297" s="233"/>
      <c r="BJ297" s="233"/>
      <c r="BK297" s="233"/>
      <c r="BL297" s="233"/>
      <c r="BM297" s="233"/>
      <c r="BN297" s="233"/>
      <c r="BO297" s="233"/>
      <c r="BP297" s="233"/>
      <c r="BQ297" s="233"/>
      <c r="BR297" s="233"/>
      <c r="BS297" s="233"/>
      <c r="BT297" s="233"/>
      <c r="BU297" s="233"/>
      <c r="BV297" s="233"/>
      <c r="BW297" s="233"/>
      <c r="BX297" s="233"/>
      <c r="BY297" s="233"/>
      <c r="BZ297" s="233"/>
      <c r="CA297" s="233"/>
      <c r="CB297" s="233"/>
      <c r="CC297" s="233"/>
      <c r="CD297" s="233"/>
      <c r="CE297" s="233"/>
      <c r="CF297" s="233"/>
      <c r="CG297" s="233"/>
      <c r="CH297" s="233"/>
      <c r="CI297" s="233"/>
      <c r="CJ297" s="233"/>
      <c r="CK297" s="233"/>
      <c r="CL297" s="233"/>
      <c r="CM297" s="233"/>
      <c r="CN297" s="233"/>
      <c r="CO297" s="233"/>
      <c r="CP297" s="233"/>
      <c r="CQ297" s="233"/>
      <c r="CR297" s="233"/>
      <c r="CS297" s="233"/>
      <c r="CT297" s="233"/>
      <c r="CU297" s="233"/>
      <c r="CV297" s="233"/>
      <c r="CW297" s="233"/>
      <c r="CX297" s="233"/>
      <c r="CY297" s="233"/>
      <c r="CZ297" s="233"/>
      <c r="DA297" s="233"/>
      <c r="DB297" s="233"/>
      <c r="DC297" s="233"/>
      <c r="DD297" s="233"/>
      <c r="DE297" s="233"/>
      <c r="DF297" s="233"/>
      <c r="DG297" s="233"/>
      <c r="DH297" s="233"/>
      <c r="DI297" s="233"/>
      <c r="DJ297" s="233"/>
      <c r="DK297" s="233"/>
      <c r="DL297" s="233"/>
      <c r="DM297" s="233"/>
      <c r="DN297" s="233"/>
      <c r="DO297" s="233"/>
      <c r="DP297" s="233"/>
      <c r="DQ297" s="233"/>
      <c r="DR297" s="233"/>
      <c r="DS297" s="233"/>
      <c r="DT297" s="233"/>
      <c r="DU297" s="233"/>
      <c r="DV297" s="233"/>
      <c r="DW297" s="233"/>
      <c r="DX297" s="233"/>
      <c r="DY297" s="233"/>
      <c r="DZ297" s="233"/>
      <c r="EA297" s="233"/>
      <c r="EB297" s="233"/>
      <c r="EC297" s="233"/>
      <c r="ED297" s="233"/>
      <c r="EE297" s="233"/>
      <c r="EF297" s="233"/>
      <c r="EG297" s="233"/>
      <c r="EH297" s="233"/>
      <c r="EI297" s="233"/>
      <c r="EJ297" s="233"/>
      <c r="EK297" s="233"/>
      <c r="EL297" s="233"/>
      <c r="EM297" s="233"/>
      <c r="EN297" s="233"/>
      <c r="EO297" s="233"/>
      <c r="EP297" s="233"/>
      <c r="EQ297" s="233"/>
      <c r="ER297" s="233"/>
      <c r="ES297" s="233"/>
      <c r="ET297" s="233"/>
      <c r="EU297" s="233"/>
      <c r="EV297" s="233"/>
      <c r="EW297" s="233"/>
      <c r="EX297" s="233"/>
      <c r="EY297" s="233"/>
      <c r="EZ297" s="233"/>
      <c r="FA297" s="233"/>
      <c r="FB297" s="233"/>
      <c r="FC297" s="233"/>
      <c r="FD297" s="233"/>
      <c r="FE297" s="233"/>
      <c r="FF297" s="233"/>
      <c r="FG297" s="233"/>
      <c r="FH297" s="233"/>
      <c r="FI297" s="233"/>
      <c r="FJ297" s="233"/>
      <c r="FK297" s="233"/>
      <c r="FL297" s="233"/>
      <c r="FM297" s="233"/>
      <c r="FN297" s="233"/>
      <c r="FO297" s="233"/>
      <c r="FP297" s="233"/>
      <c r="FQ297" s="233"/>
      <c r="FR297" s="233"/>
      <c r="FS297" s="233"/>
      <c r="FT297" s="233"/>
      <c r="FU297" s="233"/>
      <c r="FV297" s="233"/>
      <c r="FW297" s="233"/>
      <c r="FX297" s="233"/>
      <c r="FY297" s="233"/>
      <c r="FZ297" s="233"/>
      <c r="GA297" s="233"/>
      <c r="GB297" s="233"/>
      <c r="GC297" s="233"/>
      <c r="GD297" s="233"/>
      <c r="GE297" s="233"/>
      <c r="GF297" s="233"/>
      <c r="GG297" s="233"/>
      <c r="GH297" s="233"/>
      <c r="GI297" s="233"/>
      <c r="GJ297" s="233"/>
      <c r="GK297" s="461"/>
      <c r="GL297" s="461"/>
      <c r="GM297" s="461"/>
      <c r="GN297" s="461"/>
      <c r="GO297" s="461"/>
      <c r="GP297" s="461"/>
      <c r="GQ297" s="461"/>
      <c r="GR297" s="461"/>
      <c r="GS297" s="461"/>
      <c r="GT297" s="461"/>
      <c r="GU297" s="461"/>
      <c r="GV297" s="461"/>
      <c r="GW297" s="461"/>
      <c r="GX297" s="461"/>
      <c r="GY297" s="461"/>
      <c r="GZ297" s="461"/>
      <c r="HA297" s="461"/>
      <c r="HB297" s="461"/>
      <c r="HC297" s="461"/>
      <c r="HD297" s="461"/>
      <c r="HE297" s="461"/>
      <c r="HF297" s="461"/>
      <c r="HG297" s="461"/>
      <c r="HH297" s="461"/>
      <c r="HI297" s="461"/>
      <c r="HJ297" s="461"/>
      <c r="HK297" s="461"/>
      <c r="HL297" s="461"/>
      <c r="HM297" s="461"/>
      <c r="HN297" s="461"/>
      <c r="HO297" s="461"/>
      <c r="HP297" s="461"/>
      <c r="HQ297" s="461"/>
      <c r="HR297" s="461"/>
      <c r="HS297" s="461"/>
      <c r="HT297" s="461"/>
      <c r="HU297" s="461"/>
      <c r="HV297" s="461"/>
      <c r="HW297" s="461"/>
      <c r="HX297" s="461"/>
      <c r="HY297" s="461"/>
      <c r="HZ297" s="461"/>
      <c r="IA297" s="461"/>
      <c r="IB297" s="461"/>
      <c r="IC297" s="461"/>
      <c r="ID297" s="461"/>
      <c r="IE297" s="461"/>
      <c r="IF297" s="461"/>
      <c r="IG297" s="461"/>
      <c r="IH297" s="462"/>
      <c r="II297" s="462"/>
      <c r="IJ297" s="462"/>
      <c r="IK297" s="462"/>
      <c r="IL297" s="462"/>
      <c r="IM297" s="462"/>
      <c r="IN297" s="462"/>
      <c r="IO297" s="462"/>
      <c r="IP297" s="233"/>
      <c r="IQ297" s="233"/>
      <c r="IR297" s="233"/>
      <c r="IS297" s="233"/>
      <c r="IT297" s="233"/>
      <c r="IU297" s="233"/>
      <c r="IV297" s="233"/>
      <c r="IW297" s="233"/>
      <c r="IX297" s="233"/>
      <c r="IY297" s="233"/>
      <c r="IZ297" s="233"/>
      <c r="JA297" s="233"/>
      <c r="JB297" s="233"/>
      <c r="JC297" s="233"/>
      <c r="JD297" s="233"/>
      <c r="JE297" s="233"/>
      <c r="JF297" s="233"/>
      <c r="JG297" s="233"/>
      <c r="JH297" s="233"/>
      <c r="JI297" s="233"/>
      <c r="JJ297" s="233"/>
      <c r="JK297" s="233"/>
      <c r="JL297" s="233"/>
      <c r="JM297" s="233"/>
      <c r="JN297" s="233"/>
      <c r="JO297" s="233"/>
      <c r="JP297" s="233"/>
      <c r="JQ297" s="233"/>
      <c r="JR297" s="233"/>
      <c r="JS297" s="233"/>
      <c r="JT297" s="233"/>
      <c r="JU297" s="233"/>
      <c r="JV297" s="233"/>
      <c r="JW297" s="233"/>
      <c r="JX297" s="233"/>
      <c r="JY297" s="233"/>
      <c r="JZ297" s="233"/>
      <c r="KA297" s="233"/>
      <c r="KB297" s="233"/>
      <c r="KC297" s="233"/>
      <c r="KD297" s="233"/>
      <c r="KE297" s="233"/>
      <c r="KF297" s="233"/>
      <c r="KG297" s="233"/>
      <c r="KH297" s="233"/>
      <c r="KI297" s="233"/>
      <c r="KJ297" s="233"/>
      <c r="KK297" s="233"/>
      <c r="KL297" s="233"/>
      <c r="KM297" s="233"/>
      <c r="KN297" s="233"/>
      <c r="KO297" s="233"/>
      <c r="KP297" s="233"/>
      <c r="KQ297" s="233"/>
      <c r="KR297" s="233"/>
      <c r="KS297" s="233"/>
      <c r="KT297" s="233"/>
      <c r="KU297" s="233"/>
      <c r="KV297" s="233"/>
      <c r="KW297" s="233"/>
      <c r="KX297" s="233"/>
      <c r="KY297" s="233"/>
      <c r="KZ297" s="233"/>
      <c r="LA297" s="233"/>
      <c r="LB297" s="233"/>
      <c r="LC297" s="233"/>
      <c r="LD297" s="233"/>
      <c r="LE297" s="233"/>
      <c r="LF297" s="233"/>
      <c r="LG297" s="233"/>
      <c r="LH297" s="233"/>
      <c r="LI297" s="233"/>
      <c r="LJ297" s="233"/>
      <c r="LK297" s="233"/>
      <c r="LL297" s="233"/>
      <c r="LM297" s="233"/>
      <c r="LN297" s="233"/>
      <c r="LO297" s="233"/>
      <c r="LP297" s="233"/>
      <c r="LQ297" s="233"/>
      <c r="LR297" s="233"/>
      <c r="LS297" s="233"/>
      <c r="LT297" s="233"/>
      <c r="LU297" s="233"/>
      <c r="LV297" s="233"/>
      <c r="LW297" s="233"/>
      <c r="LX297" s="233"/>
      <c r="LY297" s="233"/>
      <c r="LZ297" s="233"/>
      <c r="MA297" s="233"/>
      <c r="MB297" s="233"/>
      <c r="MC297" s="233"/>
      <c r="MD297" s="233"/>
      <c r="ME297" s="233"/>
      <c r="MF297" s="233"/>
      <c r="MG297" s="233"/>
      <c r="MH297" s="233"/>
      <c r="MI297" s="233"/>
      <c r="MJ297" s="233"/>
      <c r="MK297" s="233"/>
      <c r="ML297" s="233"/>
      <c r="MM297" s="233"/>
      <c r="MN297" s="233"/>
      <c r="MO297" s="233"/>
      <c r="MP297" s="233"/>
      <c r="MQ297" s="233"/>
      <c r="MR297" s="233"/>
      <c r="MS297" s="233"/>
      <c r="MT297" s="233"/>
      <c r="MU297" s="233"/>
      <c r="MV297" s="233"/>
      <c r="MW297" s="233"/>
      <c r="MX297" s="233"/>
      <c r="MY297" s="233"/>
      <c r="MZ297" s="233"/>
      <c r="NA297" s="233"/>
      <c r="NB297" s="233"/>
      <c r="NC297" s="233"/>
      <c r="ND297" s="233"/>
      <c r="NE297" s="233"/>
      <c r="NF297" s="233"/>
      <c r="NG297" s="233"/>
      <c r="NH297" s="233"/>
      <c r="NI297" s="233"/>
      <c r="NJ297" s="233"/>
      <c r="NK297" s="233"/>
      <c r="NL297" s="233"/>
      <c r="NM297" s="233"/>
      <c r="NN297" s="233"/>
      <c r="NO297" s="233"/>
      <c r="NP297" s="233"/>
      <c r="NQ297" s="233"/>
      <c r="NR297" s="233"/>
      <c r="NS297" s="233"/>
      <c r="NT297" s="233"/>
      <c r="NU297" s="233"/>
      <c r="NV297" s="233"/>
      <c r="NW297" s="233"/>
      <c r="NX297" s="233"/>
      <c r="NY297" s="233"/>
      <c r="NZ297" s="233"/>
      <c r="OA297" s="233"/>
      <c r="OB297" s="233"/>
      <c r="OC297" s="233"/>
      <c r="OD297" s="233"/>
      <c r="OE297" s="233"/>
      <c r="OF297" s="233"/>
      <c r="OG297" s="233"/>
      <c r="OH297" s="233"/>
      <c r="OI297" s="233"/>
      <c r="OJ297" s="233"/>
      <c r="OK297" s="233"/>
      <c r="OL297" s="233"/>
      <c r="OM297" s="233"/>
      <c r="ON297" s="233"/>
      <c r="OO297" s="233"/>
      <c r="OP297" s="233"/>
      <c r="OQ297" s="233"/>
      <c r="OR297" s="233"/>
      <c r="OS297" s="233"/>
      <c r="OT297" s="233"/>
      <c r="OU297" s="233"/>
      <c r="OV297" s="233"/>
      <c r="OW297" s="233"/>
      <c r="OX297" s="233"/>
      <c r="OY297" s="233"/>
      <c r="OZ297" s="233"/>
      <c r="PA297" s="233"/>
      <c r="PB297" s="233"/>
      <c r="PC297" s="233"/>
      <c r="PD297" s="233"/>
      <c r="PE297" s="233"/>
      <c r="PF297" s="233"/>
      <c r="PG297" s="233"/>
      <c r="PH297" s="233"/>
      <c r="PI297" s="233"/>
      <c r="PJ297" s="233"/>
      <c r="PK297" s="233"/>
      <c r="PL297" s="233"/>
      <c r="PM297" s="233"/>
      <c r="PN297" s="233"/>
      <c r="PO297" s="233"/>
      <c r="PP297" s="233"/>
      <c r="PQ297" s="233"/>
      <c r="PR297" s="233"/>
      <c r="PS297" s="233"/>
      <c r="PT297" s="233"/>
      <c r="PU297" s="233"/>
      <c r="PV297" s="233"/>
      <c r="PW297" s="233"/>
      <c r="PX297" s="233"/>
      <c r="PY297" s="233"/>
      <c r="PZ297" s="233"/>
      <c r="QA297" s="233"/>
      <c r="QB297" s="233"/>
      <c r="QC297" s="233"/>
      <c r="QD297" s="233"/>
      <c r="QE297" s="233"/>
      <c r="QF297" s="233"/>
      <c r="QG297" s="233"/>
      <c r="QH297" s="233"/>
      <c r="QI297" s="233"/>
      <c r="QJ297" s="233"/>
      <c r="QK297" s="233"/>
      <c r="QL297" s="233"/>
      <c r="QM297" s="233"/>
      <c r="QN297" s="233"/>
      <c r="QO297" s="233"/>
      <c r="QP297" s="233"/>
      <c r="QQ297" s="233"/>
      <c r="QR297" s="233"/>
      <c r="QS297" s="233"/>
      <c r="QT297" s="233"/>
      <c r="QU297" s="233"/>
      <c r="QV297" s="233"/>
      <c r="QW297" s="233"/>
      <c r="QX297" s="233"/>
      <c r="QY297" s="233"/>
      <c r="QZ297" s="233"/>
      <c r="RA297" s="233"/>
      <c r="RB297" s="233"/>
      <c r="RC297" s="233"/>
      <c r="RD297" s="233"/>
      <c r="RE297" s="233"/>
      <c r="RF297" s="233"/>
      <c r="RG297" s="233"/>
      <c r="RH297" s="233"/>
      <c r="RI297" s="233"/>
      <c r="RJ297" s="233"/>
      <c r="RK297" s="233"/>
      <c r="RL297" s="233"/>
      <c r="RM297" s="233"/>
      <c r="RN297" s="233"/>
      <c r="RO297" s="233"/>
      <c r="RP297" s="233"/>
      <c r="RQ297" s="233"/>
      <c r="RR297" s="233"/>
      <c r="RS297" s="233"/>
      <c r="RT297" s="233"/>
      <c r="RU297" s="233"/>
      <c r="RV297" s="233"/>
      <c r="RW297" s="233"/>
      <c r="RX297" s="233"/>
      <c r="RY297" s="233"/>
      <c r="RZ297" s="233"/>
      <c r="SA297" s="233"/>
      <c r="SB297" s="233"/>
      <c r="SC297" s="233"/>
      <c r="SD297" s="233"/>
      <c r="SE297" s="233"/>
      <c r="SF297" s="233"/>
      <c r="SG297" s="233"/>
      <c r="SH297" s="233"/>
      <c r="SI297" s="233"/>
      <c r="SJ297" s="233"/>
      <c r="SK297" s="233"/>
      <c r="SL297" s="233"/>
      <c r="SM297" s="233"/>
      <c r="SN297" s="233"/>
      <c r="SO297" s="233"/>
      <c r="SP297" s="233"/>
      <c r="SQ297" s="233"/>
      <c r="SR297" s="233"/>
      <c r="SS297" s="233"/>
      <c r="ST297" s="233"/>
      <c r="SU297" s="233"/>
      <c r="SV297" s="233"/>
      <c r="SW297" s="233"/>
      <c r="SX297" s="233"/>
      <c r="SY297" s="233"/>
      <c r="SZ297" s="233"/>
      <c r="TA297" s="233"/>
      <c r="TB297" s="233"/>
      <c r="TC297" s="233"/>
      <c r="TD297" s="233"/>
      <c r="TE297" s="233"/>
      <c r="TF297" s="233"/>
      <c r="TG297" s="233"/>
      <c r="TH297" s="233"/>
      <c r="TI297" s="233"/>
      <c r="TJ297" s="233"/>
      <c r="TK297" s="233"/>
      <c r="TL297" s="233"/>
      <c r="TM297" s="233"/>
      <c r="TN297" s="233"/>
      <c r="TO297" s="233"/>
      <c r="TP297" s="233"/>
      <c r="TQ297" s="233"/>
      <c r="TR297" s="233"/>
      <c r="TS297" s="233"/>
      <c r="TT297" s="233"/>
      <c r="TU297" s="233"/>
      <c r="TV297" s="233"/>
      <c r="TW297" s="233"/>
      <c r="TX297" s="233"/>
      <c r="TY297" s="233"/>
      <c r="TZ297" s="233"/>
      <c r="UA297" s="233"/>
      <c r="UB297" s="233"/>
      <c r="UC297" s="233"/>
      <c r="UD297" s="233"/>
      <c r="UE297" s="233"/>
      <c r="UF297" s="233"/>
      <c r="UG297" s="233"/>
      <c r="UH297" s="233"/>
      <c r="UI297" s="233"/>
      <c r="UJ297" s="233"/>
      <c r="UK297" s="233"/>
      <c r="UL297" s="233"/>
      <c r="UM297" s="233"/>
      <c r="UN297" s="233"/>
      <c r="UO297" s="233"/>
      <c r="UP297" s="233"/>
      <c r="UQ297" s="233"/>
      <c r="UR297" s="233"/>
      <c r="US297" s="233"/>
      <c r="UT297" s="233"/>
      <c r="UU297" s="233"/>
      <c r="UV297" s="233"/>
      <c r="UW297" s="233"/>
      <c r="UX297" s="233"/>
      <c r="UY297" s="233"/>
      <c r="UZ297" s="233"/>
      <c r="VA297" s="233"/>
      <c r="VB297" s="233"/>
      <c r="VC297" s="233"/>
      <c r="VD297" s="233"/>
      <c r="VE297" s="233"/>
      <c r="VF297" s="233"/>
      <c r="VG297" s="233"/>
      <c r="VH297" s="233"/>
      <c r="VI297" s="233"/>
      <c r="VJ297" s="233"/>
      <c r="VK297" s="233"/>
      <c r="VL297" s="233"/>
      <c r="VM297" s="233"/>
      <c r="VN297" s="233"/>
      <c r="VO297" s="233"/>
      <c r="VP297" s="233"/>
      <c r="VQ297" s="233"/>
      <c r="VR297" s="233"/>
      <c r="VS297" s="233"/>
      <c r="VT297" s="233"/>
      <c r="VU297" s="233"/>
      <c r="VV297" s="233"/>
      <c r="VW297" s="233"/>
      <c r="VX297" s="233"/>
      <c r="VY297" s="233"/>
      <c r="VZ297" s="233"/>
      <c r="WA297" s="233"/>
      <c r="WB297" s="233"/>
      <c r="WC297" s="233"/>
      <c r="WD297" s="233"/>
      <c r="WE297" s="233"/>
      <c r="WF297" s="233"/>
      <c r="WG297" s="233"/>
      <c r="WH297" s="233"/>
      <c r="WI297" s="233"/>
      <c r="WJ297" s="233"/>
      <c r="WK297" s="233"/>
      <c r="WL297" s="233"/>
      <c r="WM297" s="233"/>
      <c r="WN297" s="233"/>
      <c r="WO297" s="233"/>
      <c r="WP297" s="233"/>
      <c r="WQ297" s="233"/>
      <c r="WR297" s="233"/>
      <c r="WS297" s="233"/>
      <c r="WT297" s="233"/>
      <c r="WU297" s="233"/>
      <c r="WV297" s="233"/>
      <c r="WW297" s="233"/>
      <c r="WX297" s="233"/>
      <c r="WY297" s="233"/>
      <c r="WZ297" s="233"/>
      <c r="XA297" s="233"/>
      <c r="XB297" s="233"/>
      <c r="XC297" s="233"/>
      <c r="XD297" s="233"/>
      <c r="XE297" s="233"/>
      <c r="XF297" s="233"/>
      <c r="XG297" s="233"/>
      <c r="XH297" s="233"/>
      <c r="XI297" s="233"/>
      <c r="XJ297" s="233"/>
      <c r="XK297" s="233"/>
      <c r="XL297" s="233"/>
      <c r="XM297" s="233"/>
      <c r="XN297" s="233"/>
      <c r="XO297" s="233"/>
      <c r="XP297" s="233"/>
      <c r="XQ297" s="233"/>
      <c r="XR297" s="233"/>
      <c r="XS297" s="233"/>
      <c r="XT297" s="233"/>
      <c r="XU297" s="233"/>
      <c r="XV297" s="233"/>
      <c r="XW297" s="233"/>
      <c r="XX297" s="233"/>
      <c r="XY297" s="233"/>
      <c r="XZ297" s="233"/>
      <c r="YA297" s="233"/>
      <c r="YB297" s="233"/>
      <c r="YC297" s="233"/>
      <c r="YD297" s="233"/>
      <c r="YE297" s="233"/>
      <c r="YF297" s="233"/>
      <c r="YG297" s="233"/>
      <c r="YH297" s="233"/>
      <c r="YI297" s="233"/>
      <c r="YJ297" s="233"/>
      <c r="YK297" s="233"/>
      <c r="YL297" s="233"/>
      <c r="YM297" s="233"/>
      <c r="YN297" s="233"/>
      <c r="YO297" s="233"/>
      <c r="YP297" s="233"/>
      <c r="YQ297" s="233"/>
      <c r="YR297" s="233"/>
      <c r="YS297" s="233"/>
      <c r="YT297" s="233"/>
      <c r="YU297" s="233"/>
      <c r="YV297" s="233"/>
      <c r="YW297" s="233"/>
      <c r="YX297" s="233"/>
      <c r="YY297" s="233"/>
      <c r="YZ297" s="233"/>
      <c r="ZA297" s="233"/>
      <c r="ZB297" s="233"/>
      <c r="ZC297" s="233"/>
      <c r="ZD297" s="233"/>
      <c r="ZE297" s="233"/>
      <c r="ZF297" s="233"/>
      <c r="ZG297" s="233"/>
      <c r="ZH297" s="233"/>
      <c r="ZI297" s="233"/>
      <c r="ZJ297" s="233"/>
      <c r="ZK297" s="233"/>
      <c r="ZL297" s="233"/>
      <c r="ZM297" s="233"/>
      <c r="ZN297" s="233"/>
      <c r="ZO297" s="233"/>
      <c r="ZP297" s="233"/>
      <c r="ZQ297" s="233"/>
      <c r="ZR297" s="233"/>
      <c r="ZS297" s="233"/>
      <c r="ZT297" s="233"/>
      <c r="ZU297" s="233"/>
      <c r="ZV297" s="233"/>
      <c r="ZW297" s="233"/>
      <c r="ZX297" s="233"/>
      <c r="ZY297" s="233"/>
      <c r="ZZ297" s="233"/>
      <c r="AAA297" s="233"/>
      <c r="AAB297" s="233"/>
      <c r="AAC297" s="233"/>
      <c r="AAD297" s="233"/>
      <c r="AAE297" s="233"/>
      <c r="AAF297" s="233"/>
      <c r="AAG297" s="233"/>
      <c r="AAH297" s="233"/>
      <c r="AAI297" s="233"/>
      <c r="AAJ297" s="233"/>
      <c r="AAK297" s="233"/>
      <c r="AAL297" s="233"/>
      <c r="AAM297" s="233"/>
      <c r="AAN297" s="233"/>
      <c r="AAO297" s="233"/>
      <c r="AAP297" s="233"/>
      <c r="AAQ297" s="233"/>
      <c r="AAR297" s="233"/>
      <c r="AAS297" s="233"/>
      <c r="AAT297" s="233"/>
      <c r="AAU297" s="233"/>
      <c r="AAV297" s="233"/>
      <c r="AAW297" s="233"/>
      <c r="AAX297" s="233"/>
      <c r="AAY297" s="233"/>
      <c r="AAZ297" s="233"/>
      <c r="ABA297" s="233"/>
      <c r="ABB297" s="233"/>
      <c r="ABC297" s="233"/>
      <c r="ABD297" s="233"/>
      <c r="ABE297" s="233"/>
      <c r="ABF297" s="233"/>
      <c r="ABG297" s="233"/>
      <c r="ABH297" s="233"/>
      <c r="ABI297" s="233"/>
      <c r="ABJ297" s="233"/>
      <c r="ABK297" s="233"/>
      <c r="ABL297" s="233"/>
      <c r="ABM297" s="233"/>
      <c r="ABN297" s="233"/>
      <c r="ABO297" s="233"/>
      <c r="ABP297" s="233"/>
      <c r="ABQ297" s="233"/>
      <c r="ABR297" s="233"/>
      <c r="ABS297" s="233"/>
      <c r="ABT297" s="233"/>
      <c r="ABU297" s="233"/>
      <c r="ABV297" s="233"/>
      <c r="ABW297" s="233"/>
      <c r="ABX297" s="233"/>
      <c r="ABY297" s="233"/>
      <c r="ABZ297" s="233"/>
      <c r="ACA297" s="233"/>
      <c r="ACB297" s="233"/>
      <c r="ACC297" s="233"/>
      <c r="ACD297" s="233"/>
      <c r="ACE297" s="233"/>
      <c r="ACF297" s="233"/>
      <c r="ACG297" s="233"/>
      <c r="ACH297" s="233"/>
      <c r="ACI297" s="233"/>
      <c r="ACJ297" s="233"/>
      <c r="ACK297" s="233"/>
      <c r="ACL297" s="233"/>
      <c r="ACM297" s="233"/>
      <c r="ACN297" s="233"/>
      <c r="ACO297" s="233"/>
      <c r="ACP297" s="233"/>
      <c r="ACQ297" s="233"/>
      <c r="ACR297" s="233"/>
      <c r="ACS297" s="233"/>
      <c r="ACT297" s="233"/>
      <c r="ACU297" s="233"/>
      <c r="ACV297" s="233"/>
      <c r="ACW297" s="233"/>
      <c r="ACX297" s="233"/>
      <c r="ACY297" s="233"/>
      <c r="ACZ297" s="233"/>
      <c r="ADA297" s="233"/>
      <c r="ADB297" s="233"/>
      <c r="ADC297" s="233"/>
      <c r="ADD297" s="233"/>
      <c r="ADE297" s="233"/>
      <c r="ADF297" s="233"/>
      <c r="ADG297" s="233"/>
      <c r="ADH297" s="233"/>
      <c r="ADI297" s="233"/>
      <c r="ADJ297" s="233"/>
      <c r="ADK297" s="233"/>
      <c r="ADL297" s="233"/>
      <c r="ADM297" s="233"/>
      <c r="ADN297" s="233"/>
      <c r="ADO297" s="233"/>
      <c r="ADP297" s="233"/>
      <c r="ADQ297" s="233"/>
      <c r="ADR297" s="233"/>
      <c r="ADS297" s="233"/>
      <c r="ADT297" s="233"/>
      <c r="ADU297" s="233"/>
      <c r="ADV297" s="233"/>
      <c r="ADW297" s="233"/>
      <c r="ADX297" s="233"/>
      <c r="ADY297" s="233"/>
      <c r="ADZ297" s="233"/>
      <c r="AEA297" s="233"/>
      <c r="AEB297" s="233"/>
      <c r="AEC297" s="233"/>
      <c r="AED297" s="233"/>
      <c r="AEE297" s="233"/>
      <c r="AEF297" s="233"/>
      <c r="AEG297" s="233"/>
      <c r="AEH297" s="233"/>
      <c r="AEI297" s="233"/>
      <c r="AEJ297" s="233"/>
      <c r="AEK297" s="233"/>
      <c r="AEL297" s="233"/>
      <c r="AEM297" s="233"/>
      <c r="AEN297" s="233"/>
      <c r="AEO297" s="233"/>
      <c r="AEP297" s="233"/>
      <c r="AEQ297" s="233"/>
      <c r="AER297" s="233"/>
      <c r="AES297" s="233"/>
      <c r="AET297" s="233"/>
      <c r="AEU297" s="233"/>
      <c r="AEV297" s="233"/>
      <c r="AEW297" s="233"/>
      <c r="AEX297" s="233"/>
      <c r="AEY297" s="233"/>
      <c r="AEZ297" s="233"/>
      <c r="AFA297" s="233"/>
      <c r="AFB297" s="233"/>
      <c r="AFC297" s="233"/>
      <c r="AFD297" s="233"/>
      <c r="AFE297" s="233"/>
      <c r="AFF297" s="233"/>
      <c r="AFG297" s="233"/>
      <c r="AFH297" s="233"/>
      <c r="AFI297" s="233"/>
      <c r="AFJ297" s="233"/>
      <c r="AFK297" s="233"/>
      <c r="AFL297" s="233"/>
      <c r="AFM297" s="233"/>
      <c r="AFN297" s="233"/>
      <c r="AFO297" s="233"/>
      <c r="AFP297" s="233"/>
      <c r="AFQ297" s="233"/>
      <c r="AFR297" s="233"/>
      <c r="AFS297" s="233"/>
      <c r="AFT297" s="233"/>
      <c r="AFU297" s="233"/>
      <c r="AFV297" s="233"/>
      <c r="AFW297" s="233"/>
      <c r="AFX297" s="233"/>
      <c r="AFY297" s="233"/>
      <c r="AFZ297" s="233"/>
      <c r="AGA297" s="233"/>
      <c r="AGB297" s="233"/>
      <c r="AGC297" s="233"/>
      <c r="AGD297" s="233"/>
      <c r="AGE297" s="233"/>
      <c r="AGF297" s="233"/>
      <c r="AGG297" s="233"/>
      <c r="AGH297" s="233"/>
      <c r="AGI297" s="233"/>
      <c r="AGJ297" s="233"/>
      <c r="AGK297" s="233"/>
      <c r="AGL297" s="233"/>
      <c r="AGM297" s="233"/>
      <c r="AGN297" s="233"/>
      <c r="AGO297" s="233"/>
      <c r="AGP297" s="233"/>
      <c r="AGQ297" s="233"/>
      <c r="AGR297" s="233"/>
      <c r="AGS297" s="233"/>
      <c r="AGT297" s="233"/>
      <c r="AGU297" s="233"/>
      <c r="AGV297" s="233"/>
      <c r="AGW297" s="233"/>
      <c r="AGX297" s="233"/>
      <c r="AGY297" s="233"/>
      <c r="AGZ297" s="233"/>
      <c r="AHA297" s="233"/>
      <c r="AHB297" s="233"/>
      <c r="AHC297" s="233"/>
      <c r="AHD297" s="233"/>
      <c r="AHE297" s="233"/>
      <c r="AHF297" s="233"/>
      <c r="AHG297" s="233"/>
      <c r="AHH297" s="233"/>
      <c r="AHI297" s="233"/>
      <c r="AHJ297" s="233"/>
      <c r="AHK297" s="233"/>
      <c r="AHL297" s="233"/>
      <c r="AHM297" s="233"/>
      <c r="AHN297" s="233"/>
      <c r="AHO297" s="233"/>
      <c r="AHP297" s="233"/>
      <c r="AHQ297" s="233"/>
      <c r="AHR297" s="233"/>
      <c r="AHS297" s="233"/>
      <c r="AHT297" s="233"/>
      <c r="AHU297" s="233"/>
      <c r="AHV297" s="233"/>
      <c r="AHW297" s="233"/>
      <c r="AHX297" s="233"/>
      <c r="AHY297" s="233"/>
      <c r="AHZ297" s="233"/>
      <c r="AIA297" s="233"/>
      <c r="AIB297" s="233"/>
      <c r="AIC297" s="233"/>
      <c r="AID297" s="233"/>
      <c r="AIE297" s="233"/>
      <c r="AIF297" s="233"/>
      <c r="AIG297" s="233"/>
      <c r="AIH297" s="233"/>
      <c r="AII297" s="233"/>
      <c r="AIJ297" s="233"/>
      <c r="AIK297" s="233"/>
      <c r="AIL297" s="233"/>
      <c r="AIM297" s="233"/>
      <c r="AIN297" s="233"/>
      <c r="AIO297" s="233"/>
      <c r="AIP297" s="233"/>
      <c r="AIQ297" s="233"/>
      <c r="AIR297" s="233"/>
      <c r="AIS297" s="233"/>
      <c r="AIT297" s="233"/>
      <c r="AIU297" s="233"/>
      <c r="AIV297" s="233"/>
      <c r="AIW297" s="233"/>
      <c r="AIX297" s="233"/>
      <c r="AIY297" s="233"/>
      <c r="AIZ297" s="233"/>
      <c r="AJA297" s="233"/>
      <c r="AJB297" s="233"/>
      <c r="AJC297" s="233"/>
      <c r="AJD297" s="233"/>
      <c r="AJE297" s="233"/>
      <c r="AJF297" s="233"/>
      <c r="AJG297" s="233"/>
      <c r="AJH297" s="233"/>
      <c r="AJI297" s="233"/>
      <c r="AJJ297" s="233"/>
      <c r="AJK297" s="233"/>
      <c r="AJL297" s="233"/>
      <c r="AJM297" s="233"/>
      <c r="AJN297" s="233"/>
      <c r="AJO297" s="233"/>
      <c r="AJP297" s="233"/>
      <c r="AJQ297" s="233"/>
      <c r="AJR297" s="233"/>
      <c r="AJS297" s="233"/>
      <c r="AJT297" s="233"/>
      <c r="AJU297" s="233"/>
      <c r="AJV297" s="233"/>
      <c r="AJW297" s="233"/>
      <c r="AJX297" s="233"/>
      <c r="AJY297" s="233"/>
      <c r="AJZ297" s="233"/>
      <c r="AKA297" s="233"/>
      <c r="AKB297" s="233"/>
      <c r="AKC297" s="233"/>
      <c r="AKD297" s="233"/>
      <c r="AKE297" s="233"/>
      <c r="AKF297" s="233"/>
      <c r="AKG297" s="233"/>
      <c r="AKH297" s="233"/>
      <c r="AKI297" s="233"/>
      <c r="AKJ297" s="233"/>
      <c r="AKK297" s="233"/>
      <c r="AKL297" s="233"/>
      <c r="AKM297" s="233"/>
      <c r="AKN297" s="233"/>
      <c r="AKO297" s="233"/>
      <c r="AKP297" s="233"/>
      <c r="AKQ297" s="233"/>
      <c r="AKR297" s="233"/>
      <c r="AKS297" s="233"/>
      <c r="AKT297" s="233"/>
      <c r="AKU297" s="233"/>
      <c r="AKV297" s="233"/>
      <c r="AKW297" s="233"/>
      <c r="AKX297" s="233"/>
      <c r="AKY297" s="233"/>
      <c r="AKZ297" s="233"/>
      <c r="ALA297" s="233"/>
      <c r="ALB297" s="233"/>
      <c r="ALC297" s="233"/>
      <c r="ALD297" s="233"/>
      <c r="ALE297" s="233"/>
      <c r="ALF297" s="233"/>
      <c r="ALG297" s="233"/>
      <c r="ALH297" s="233"/>
      <c r="ALI297" s="233"/>
      <c r="ALJ297" s="233"/>
      <c r="ALK297" s="233"/>
      <c r="ALL297" s="233"/>
      <c r="ALM297" s="233"/>
      <c r="ALN297" s="233"/>
      <c r="ALO297" s="233"/>
      <c r="ALP297" s="233"/>
      <c r="ALQ297" s="233"/>
      <c r="ALR297" s="233"/>
      <c r="ALS297" s="233"/>
      <c r="ALT297" s="233"/>
      <c r="ALU297" s="233"/>
      <c r="ALV297" s="233"/>
      <c r="ALW297" s="233"/>
      <c r="ALX297" s="233"/>
      <c r="ALY297" s="233"/>
      <c r="ALZ297" s="233"/>
      <c r="AMA297" s="233"/>
      <c r="AMB297" s="233"/>
      <c r="AMC297" s="233"/>
      <c r="AMD297" s="233"/>
      <c r="AME297" s="233"/>
      <c r="AMF297" s="233"/>
      <c r="AMG297" s="233"/>
      <c r="AMH297" s="233"/>
      <c r="AMI297" s="233"/>
      <c r="AMJ297" s="233"/>
      <c r="AMK297" s="233"/>
      <c r="AML297" s="233"/>
      <c r="AMM297" s="233"/>
      <c r="AMN297" s="233"/>
    </row>
    <row r="298" spans="1:1028" s="234" customFormat="1" ht="15.6" customHeight="1" x14ac:dyDescent="0.2">
      <c r="A298" s="534" t="s">
        <v>715</v>
      </c>
      <c r="B298" s="514" t="s">
        <v>335</v>
      </c>
      <c r="C298" s="514">
        <v>1043</v>
      </c>
      <c r="D298" s="509" t="s">
        <v>661</v>
      </c>
      <c r="E298" s="510" t="s">
        <v>616</v>
      </c>
      <c r="F298" s="511">
        <v>1</v>
      </c>
      <c r="G298" s="516">
        <v>1353.1</v>
      </c>
      <c r="H298" s="201">
        <f t="shared" ref="H298:H300" si="216">ROUND((F298*G298),2)</f>
        <v>1353.1</v>
      </c>
      <c r="I298" s="202">
        <f t="shared" ref="I298:I300" si="217">ROUND(H298*(1+$I$6),2)</f>
        <v>1689.21</v>
      </c>
      <c r="J298" s="203">
        <f t="shared" si="213"/>
        <v>1.9141499102297108E-3</v>
      </c>
      <c r="K298" s="233"/>
      <c r="L298" s="233"/>
      <c r="M298" s="233"/>
      <c r="N298" s="233"/>
      <c r="O298" s="233"/>
      <c r="P298" s="233"/>
      <c r="Q298" s="233"/>
      <c r="R298" s="233"/>
      <c r="S298" s="233"/>
      <c r="T298" s="233"/>
      <c r="U298" s="233"/>
      <c r="V298" s="233"/>
      <c r="W298" s="233"/>
      <c r="X298" s="233"/>
      <c r="Y298" s="233"/>
      <c r="Z298" s="233"/>
      <c r="AA298" s="233"/>
      <c r="AB298" s="233"/>
      <c r="AC298" s="233"/>
      <c r="AD298" s="233"/>
      <c r="AE298" s="233"/>
      <c r="AF298" s="233"/>
      <c r="AG298" s="233"/>
      <c r="AH298" s="233"/>
      <c r="AI298" s="233"/>
      <c r="AJ298" s="233"/>
      <c r="AK298" s="233"/>
      <c r="AL298" s="233"/>
      <c r="AM298" s="233"/>
      <c r="AN298" s="233"/>
      <c r="AO298" s="233"/>
      <c r="AP298" s="233"/>
      <c r="AQ298" s="233"/>
      <c r="AR298" s="233"/>
      <c r="AS298" s="233"/>
      <c r="AT298" s="233"/>
      <c r="AU298" s="233"/>
      <c r="AV298" s="233"/>
      <c r="AW298" s="233"/>
      <c r="AX298" s="233"/>
      <c r="AY298" s="233"/>
      <c r="AZ298" s="233"/>
      <c r="BA298" s="233"/>
      <c r="BB298" s="233"/>
      <c r="BC298" s="233"/>
      <c r="BD298" s="233"/>
      <c r="BE298" s="233"/>
      <c r="BF298" s="233"/>
      <c r="BG298" s="233"/>
      <c r="BH298" s="233"/>
      <c r="BI298" s="233"/>
      <c r="BJ298" s="233"/>
      <c r="BK298" s="233"/>
      <c r="BL298" s="233"/>
      <c r="BM298" s="233"/>
      <c r="BN298" s="233"/>
      <c r="BO298" s="233"/>
      <c r="BP298" s="233"/>
      <c r="BQ298" s="233"/>
      <c r="BR298" s="233"/>
      <c r="BS298" s="233"/>
      <c r="BT298" s="233"/>
      <c r="BU298" s="233"/>
      <c r="BV298" s="233"/>
      <c r="BW298" s="233"/>
      <c r="BX298" s="233"/>
      <c r="BY298" s="233"/>
      <c r="BZ298" s="233"/>
      <c r="CA298" s="233"/>
      <c r="CB298" s="233"/>
      <c r="CC298" s="233"/>
      <c r="CD298" s="233"/>
      <c r="CE298" s="233"/>
      <c r="CF298" s="233"/>
      <c r="CG298" s="233"/>
      <c r="CH298" s="233"/>
      <c r="CI298" s="233"/>
      <c r="CJ298" s="233"/>
      <c r="CK298" s="233"/>
      <c r="CL298" s="233"/>
      <c r="CM298" s="233"/>
      <c r="CN298" s="233"/>
      <c r="CO298" s="233"/>
      <c r="CP298" s="233"/>
      <c r="CQ298" s="233"/>
      <c r="CR298" s="233"/>
      <c r="CS298" s="233"/>
      <c r="CT298" s="233"/>
      <c r="CU298" s="233"/>
      <c r="CV298" s="233"/>
      <c r="CW298" s="233"/>
      <c r="CX298" s="233"/>
      <c r="CY298" s="233"/>
      <c r="CZ298" s="233"/>
      <c r="DA298" s="233"/>
      <c r="DB298" s="233"/>
      <c r="DC298" s="233"/>
      <c r="DD298" s="233"/>
      <c r="DE298" s="233"/>
      <c r="DF298" s="233"/>
      <c r="DG298" s="233"/>
      <c r="DH298" s="233"/>
      <c r="DI298" s="233"/>
      <c r="DJ298" s="233"/>
      <c r="DK298" s="233"/>
      <c r="DL298" s="233"/>
      <c r="DM298" s="233"/>
      <c r="DN298" s="233"/>
      <c r="DO298" s="233"/>
      <c r="DP298" s="233"/>
      <c r="DQ298" s="233"/>
      <c r="DR298" s="233"/>
      <c r="DS298" s="233"/>
      <c r="DT298" s="233"/>
      <c r="DU298" s="233"/>
      <c r="DV298" s="233"/>
      <c r="DW298" s="233"/>
      <c r="DX298" s="233"/>
      <c r="DY298" s="233"/>
      <c r="DZ298" s="233"/>
      <c r="EA298" s="233"/>
      <c r="EB298" s="233"/>
      <c r="EC298" s="233"/>
      <c r="ED298" s="233"/>
      <c r="EE298" s="233"/>
      <c r="EF298" s="233"/>
      <c r="EG298" s="233"/>
      <c r="EH298" s="233"/>
      <c r="EI298" s="233"/>
      <c r="EJ298" s="233"/>
      <c r="EK298" s="233"/>
      <c r="EL298" s="233"/>
      <c r="EM298" s="233"/>
      <c r="EN298" s="233"/>
      <c r="EO298" s="233"/>
      <c r="EP298" s="233"/>
      <c r="EQ298" s="233"/>
      <c r="ER298" s="233"/>
      <c r="ES298" s="233"/>
      <c r="ET298" s="233"/>
      <c r="EU298" s="233"/>
      <c r="EV298" s="233"/>
      <c r="EW298" s="233"/>
      <c r="EX298" s="233"/>
      <c r="EY298" s="233"/>
      <c r="EZ298" s="233"/>
      <c r="FA298" s="233"/>
      <c r="FB298" s="233"/>
      <c r="FC298" s="233"/>
      <c r="FD298" s="233"/>
      <c r="FE298" s="233"/>
      <c r="FF298" s="233"/>
      <c r="FG298" s="233"/>
      <c r="FH298" s="233"/>
      <c r="FI298" s="233"/>
      <c r="FJ298" s="233"/>
      <c r="FK298" s="233"/>
      <c r="FL298" s="233"/>
      <c r="FM298" s="233"/>
      <c r="FN298" s="233"/>
      <c r="FO298" s="233"/>
      <c r="FP298" s="233"/>
      <c r="FQ298" s="233"/>
      <c r="FR298" s="233"/>
      <c r="FS298" s="233"/>
      <c r="FT298" s="233"/>
      <c r="FU298" s="233"/>
      <c r="FV298" s="233"/>
      <c r="FW298" s="233"/>
      <c r="FX298" s="233"/>
      <c r="FY298" s="233"/>
      <c r="FZ298" s="233"/>
      <c r="GA298" s="233"/>
      <c r="GB298" s="233"/>
      <c r="GC298" s="233"/>
      <c r="GD298" s="233"/>
      <c r="GE298" s="233"/>
      <c r="GF298" s="233"/>
      <c r="GG298" s="233"/>
      <c r="GH298" s="233"/>
      <c r="GI298" s="233"/>
      <c r="GJ298" s="233"/>
      <c r="GK298" s="461"/>
      <c r="GL298" s="461"/>
      <c r="GM298" s="461"/>
      <c r="GN298" s="461"/>
      <c r="GO298" s="461"/>
      <c r="GP298" s="461"/>
      <c r="GQ298" s="461"/>
      <c r="GR298" s="461"/>
      <c r="GS298" s="461"/>
      <c r="GT298" s="461"/>
      <c r="GU298" s="461"/>
      <c r="GV298" s="461"/>
      <c r="GW298" s="461"/>
      <c r="GX298" s="461"/>
      <c r="GY298" s="461"/>
      <c r="GZ298" s="461"/>
      <c r="HA298" s="461"/>
      <c r="HB298" s="461"/>
      <c r="HC298" s="461"/>
      <c r="HD298" s="461"/>
      <c r="HE298" s="461"/>
      <c r="HF298" s="461"/>
      <c r="HG298" s="461"/>
      <c r="HH298" s="461"/>
      <c r="HI298" s="461"/>
      <c r="HJ298" s="461"/>
      <c r="HK298" s="461"/>
      <c r="HL298" s="461"/>
      <c r="HM298" s="461"/>
      <c r="HN298" s="461"/>
      <c r="HO298" s="461"/>
      <c r="HP298" s="461"/>
      <c r="HQ298" s="461"/>
      <c r="HR298" s="461"/>
      <c r="HS298" s="461"/>
      <c r="HT298" s="461"/>
      <c r="HU298" s="461"/>
      <c r="HV298" s="461"/>
      <c r="HW298" s="461"/>
      <c r="HX298" s="461"/>
      <c r="HY298" s="461"/>
      <c r="HZ298" s="461"/>
      <c r="IA298" s="461"/>
      <c r="IB298" s="461"/>
      <c r="IC298" s="461"/>
      <c r="ID298" s="461"/>
      <c r="IE298" s="461"/>
      <c r="IF298" s="461"/>
      <c r="IG298" s="461"/>
      <c r="IH298" s="462"/>
      <c r="II298" s="462"/>
      <c r="IJ298" s="462"/>
      <c r="IK298" s="462"/>
      <c r="IL298" s="462"/>
      <c r="IM298" s="462"/>
      <c r="IN298" s="462"/>
      <c r="IO298" s="462"/>
      <c r="IP298" s="233"/>
      <c r="IQ298" s="233"/>
      <c r="IR298" s="233"/>
      <c r="IS298" s="233"/>
      <c r="IT298" s="233"/>
      <c r="IU298" s="233"/>
      <c r="IV298" s="233"/>
      <c r="IW298" s="233"/>
      <c r="IX298" s="233"/>
      <c r="IY298" s="233"/>
      <c r="IZ298" s="233"/>
      <c r="JA298" s="233"/>
      <c r="JB298" s="233"/>
      <c r="JC298" s="233"/>
      <c r="JD298" s="233"/>
      <c r="JE298" s="233"/>
      <c r="JF298" s="233"/>
      <c r="JG298" s="233"/>
      <c r="JH298" s="233"/>
      <c r="JI298" s="233"/>
      <c r="JJ298" s="233"/>
      <c r="JK298" s="233"/>
      <c r="JL298" s="233"/>
      <c r="JM298" s="233"/>
      <c r="JN298" s="233"/>
      <c r="JO298" s="233"/>
      <c r="JP298" s="233"/>
      <c r="JQ298" s="233"/>
      <c r="JR298" s="233"/>
      <c r="JS298" s="233"/>
      <c r="JT298" s="233"/>
      <c r="JU298" s="233"/>
      <c r="JV298" s="233"/>
      <c r="JW298" s="233"/>
      <c r="JX298" s="233"/>
      <c r="JY298" s="233"/>
      <c r="JZ298" s="233"/>
      <c r="KA298" s="233"/>
      <c r="KB298" s="233"/>
      <c r="KC298" s="233"/>
      <c r="KD298" s="233"/>
      <c r="KE298" s="233"/>
      <c r="KF298" s="233"/>
      <c r="KG298" s="233"/>
      <c r="KH298" s="233"/>
      <c r="KI298" s="233"/>
      <c r="KJ298" s="233"/>
      <c r="KK298" s="233"/>
      <c r="KL298" s="233"/>
      <c r="KM298" s="233"/>
      <c r="KN298" s="233"/>
      <c r="KO298" s="233"/>
      <c r="KP298" s="233"/>
      <c r="KQ298" s="233"/>
      <c r="KR298" s="233"/>
      <c r="KS298" s="233"/>
      <c r="KT298" s="233"/>
      <c r="KU298" s="233"/>
      <c r="KV298" s="233"/>
      <c r="KW298" s="233"/>
      <c r="KX298" s="233"/>
      <c r="KY298" s="233"/>
      <c r="KZ298" s="233"/>
      <c r="LA298" s="233"/>
      <c r="LB298" s="233"/>
      <c r="LC298" s="233"/>
      <c r="LD298" s="233"/>
      <c r="LE298" s="233"/>
      <c r="LF298" s="233"/>
      <c r="LG298" s="233"/>
      <c r="LH298" s="233"/>
      <c r="LI298" s="233"/>
      <c r="LJ298" s="233"/>
      <c r="LK298" s="233"/>
      <c r="LL298" s="233"/>
      <c r="LM298" s="233"/>
      <c r="LN298" s="233"/>
      <c r="LO298" s="233"/>
      <c r="LP298" s="233"/>
      <c r="LQ298" s="233"/>
      <c r="LR298" s="233"/>
      <c r="LS298" s="233"/>
      <c r="LT298" s="233"/>
      <c r="LU298" s="233"/>
      <c r="LV298" s="233"/>
      <c r="LW298" s="233"/>
      <c r="LX298" s="233"/>
      <c r="LY298" s="233"/>
      <c r="LZ298" s="233"/>
      <c r="MA298" s="233"/>
      <c r="MB298" s="233"/>
      <c r="MC298" s="233"/>
      <c r="MD298" s="233"/>
      <c r="ME298" s="233"/>
      <c r="MF298" s="233"/>
      <c r="MG298" s="233"/>
      <c r="MH298" s="233"/>
      <c r="MI298" s="233"/>
      <c r="MJ298" s="233"/>
      <c r="MK298" s="233"/>
      <c r="ML298" s="233"/>
      <c r="MM298" s="233"/>
      <c r="MN298" s="233"/>
      <c r="MO298" s="233"/>
      <c r="MP298" s="233"/>
      <c r="MQ298" s="233"/>
      <c r="MR298" s="233"/>
      <c r="MS298" s="233"/>
      <c r="MT298" s="233"/>
      <c r="MU298" s="233"/>
      <c r="MV298" s="233"/>
      <c r="MW298" s="233"/>
      <c r="MX298" s="233"/>
      <c r="MY298" s="233"/>
      <c r="MZ298" s="233"/>
      <c r="NA298" s="233"/>
      <c r="NB298" s="233"/>
      <c r="NC298" s="233"/>
      <c r="ND298" s="233"/>
      <c r="NE298" s="233"/>
      <c r="NF298" s="233"/>
      <c r="NG298" s="233"/>
      <c r="NH298" s="233"/>
      <c r="NI298" s="233"/>
      <c r="NJ298" s="233"/>
      <c r="NK298" s="233"/>
      <c r="NL298" s="233"/>
      <c r="NM298" s="233"/>
      <c r="NN298" s="233"/>
      <c r="NO298" s="233"/>
      <c r="NP298" s="233"/>
      <c r="NQ298" s="233"/>
      <c r="NR298" s="233"/>
      <c r="NS298" s="233"/>
      <c r="NT298" s="233"/>
      <c r="NU298" s="233"/>
      <c r="NV298" s="233"/>
      <c r="NW298" s="233"/>
      <c r="NX298" s="233"/>
      <c r="NY298" s="233"/>
      <c r="NZ298" s="233"/>
      <c r="OA298" s="233"/>
      <c r="OB298" s="233"/>
      <c r="OC298" s="233"/>
      <c r="OD298" s="233"/>
      <c r="OE298" s="233"/>
      <c r="OF298" s="233"/>
      <c r="OG298" s="233"/>
      <c r="OH298" s="233"/>
      <c r="OI298" s="233"/>
      <c r="OJ298" s="233"/>
      <c r="OK298" s="233"/>
      <c r="OL298" s="233"/>
      <c r="OM298" s="233"/>
      <c r="ON298" s="233"/>
      <c r="OO298" s="233"/>
      <c r="OP298" s="233"/>
      <c r="OQ298" s="233"/>
      <c r="OR298" s="233"/>
      <c r="OS298" s="233"/>
      <c r="OT298" s="233"/>
      <c r="OU298" s="233"/>
      <c r="OV298" s="233"/>
      <c r="OW298" s="233"/>
      <c r="OX298" s="233"/>
      <c r="OY298" s="233"/>
      <c r="OZ298" s="233"/>
      <c r="PA298" s="233"/>
      <c r="PB298" s="233"/>
      <c r="PC298" s="233"/>
      <c r="PD298" s="233"/>
      <c r="PE298" s="233"/>
      <c r="PF298" s="233"/>
      <c r="PG298" s="233"/>
      <c r="PH298" s="233"/>
      <c r="PI298" s="233"/>
      <c r="PJ298" s="233"/>
      <c r="PK298" s="233"/>
      <c r="PL298" s="233"/>
      <c r="PM298" s="233"/>
      <c r="PN298" s="233"/>
      <c r="PO298" s="233"/>
      <c r="PP298" s="233"/>
      <c r="PQ298" s="233"/>
      <c r="PR298" s="233"/>
      <c r="PS298" s="233"/>
      <c r="PT298" s="233"/>
      <c r="PU298" s="233"/>
      <c r="PV298" s="233"/>
      <c r="PW298" s="233"/>
      <c r="PX298" s="233"/>
      <c r="PY298" s="233"/>
      <c r="PZ298" s="233"/>
      <c r="QA298" s="233"/>
      <c r="QB298" s="233"/>
      <c r="QC298" s="233"/>
      <c r="QD298" s="233"/>
      <c r="QE298" s="233"/>
      <c r="QF298" s="233"/>
      <c r="QG298" s="233"/>
      <c r="QH298" s="233"/>
      <c r="QI298" s="233"/>
      <c r="QJ298" s="233"/>
      <c r="QK298" s="233"/>
      <c r="QL298" s="233"/>
      <c r="QM298" s="233"/>
      <c r="QN298" s="233"/>
      <c r="QO298" s="233"/>
      <c r="QP298" s="233"/>
      <c r="QQ298" s="233"/>
      <c r="QR298" s="233"/>
      <c r="QS298" s="233"/>
      <c r="QT298" s="233"/>
      <c r="QU298" s="233"/>
      <c r="QV298" s="233"/>
      <c r="QW298" s="233"/>
      <c r="QX298" s="233"/>
      <c r="QY298" s="233"/>
      <c r="QZ298" s="233"/>
      <c r="RA298" s="233"/>
      <c r="RB298" s="233"/>
      <c r="RC298" s="233"/>
      <c r="RD298" s="233"/>
      <c r="RE298" s="233"/>
      <c r="RF298" s="233"/>
      <c r="RG298" s="233"/>
      <c r="RH298" s="233"/>
      <c r="RI298" s="233"/>
      <c r="RJ298" s="233"/>
      <c r="RK298" s="233"/>
      <c r="RL298" s="233"/>
      <c r="RM298" s="233"/>
      <c r="RN298" s="233"/>
      <c r="RO298" s="233"/>
      <c r="RP298" s="233"/>
      <c r="RQ298" s="233"/>
      <c r="RR298" s="233"/>
      <c r="RS298" s="233"/>
      <c r="RT298" s="233"/>
      <c r="RU298" s="233"/>
      <c r="RV298" s="233"/>
      <c r="RW298" s="233"/>
      <c r="RX298" s="233"/>
      <c r="RY298" s="233"/>
      <c r="RZ298" s="233"/>
      <c r="SA298" s="233"/>
      <c r="SB298" s="233"/>
      <c r="SC298" s="233"/>
      <c r="SD298" s="233"/>
      <c r="SE298" s="233"/>
      <c r="SF298" s="233"/>
      <c r="SG298" s="233"/>
      <c r="SH298" s="233"/>
      <c r="SI298" s="233"/>
      <c r="SJ298" s="233"/>
      <c r="SK298" s="233"/>
      <c r="SL298" s="233"/>
      <c r="SM298" s="233"/>
      <c r="SN298" s="233"/>
      <c r="SO298" s="233"/>
      <c r="SP298" s="233"/>
      <c r="SQ298" s="233"/>
      <c r="SR298" s="233"/>
      <c r="SS298" s="233"/>
      <c r="ST298" s="233"/>
      <c r="SU298" s="233"/>
      <c r="SV298" s="233"/>
      <c r="SW298" s="233"/>
      <c r="SX298" s="233"/>
      <c r="SY298" s="233"/>
      <c r="SZ298" s="233"/>
      <c r="TA298" s="233"/>
      <c r="TB298" s="233"/>
      <c r="TC298" s="233"/>
      <c r="TD298" s="233"/>
      <c r="TE298" s="233"/>
      <c r="TF298" s="233"/>
      <c r="TG298" s="233"/>
      <c r="TH298" s="233"/>
      <c r="TI298" s="233"/>
      <c r="TJ298" s="233"/>
      <c r="TK298" s="233"/>
      <c r="TL298" s="233"/>
      <c r="TM298" s="233"/>
      <c r="TN298" s="233"/>
      <c r="TO298" s="233"/>
      <c r="TP298" s="233"/>
      <c r="TQ298" s="233"/>
      <c r="TR298" s="233"/>
      <c r="TS298" s="233"/>
      <c r="TT298" s="233"/>
      <c r="TU298" s="233"/>
      <c r="TV298" s="233"/>
      <c r="TW298" s="233"/>
      <c r="TX298" s="233"/>
      <c r="TY298" s="233"/>
      <c r="TZ298" s="233"/>
      <c r="UA298" s="233"/>
      <c r="UB298" s="233"/>
      <c r="UC298" s="233"/>
      <c r="UD298" s="233"/>
      <c r="UE298" s="233"/>
      <c r="UF298" s="233"/>
      <c r="UG298" s="233"/>
      <c r="UH298" s="233"/>
      <c r="UI298" s="233"/>
      <c r="UJ298" s="233"/>
      <c r="UK298" s="233"/>
      <c r="UL298" s="233"/>
      <c r="UM298" s="233"/>
      <c r="UN298" s="233"/>
      <c r="UO298" s="233"/>
      <c r="UP298" s="233"/>
      <c r="UQ298" s="233"/>
      <c r="UR298" s="233"/>
      <c r="US298" s="233"/>
      <c r="UT298" s="233"/>
      <c r="UU298" s="233"/>
      <c r="UV298" s="233"/>
      <c r="UW298" s="233"/>
      <c r="UX298" s="233"/>
      <c r="UY298" s="233"/>
      <c r="UZ298" s="233"/>
      <c r="VA298" s="233"/>
      <c r="VB298" s="233"/>
      <c r="VC298" s="233"/>
      <c r="VD298" s="233"/>
      <c r="VE298" s="233"/>
      <c r="VF298" s="233"/>
      <c r="VG298" s="233"/>
      <c r="VH298" s="233"/>
      <c r="VI298" s="233"/>
      <c r="VJ298" s="233"/>
      <c r="VK298" s="233"/>
      <c r="VL298" s="233"/>
      <c r="VM298" s="233"/>
      <c r="VN298" s="233"/>
      <c r="VO298" s="233"/>
      <c r="VP298" s="233"/>
      <c r="VQ298" s="233"/>
      <c r="VR298" s="233"/>
      <c r="VS298" s="233"/>
      <c r="VT298" s="233"/>
      <c r="VU298" s="233"/>
      <c r="VV298" s="233"/>
      <c r="VW298" s="233"/>
      <c r="VX298" s="233"/>
      <c r="VY298" s="233"/>
      <c r="VZ298" s="233"/>
      <c r="WA298" s="233"/>
      <c r="WB298" s="233"/>
      <c r="WC298" s="233"/>
      <c r="WD298" s="233"/>
      <c r="WE298" s="233"/>
      <c r="WF298" s="233"/>
      <c r="WG298" s="233"/>
      <c r="WH298" s="233"/>
      <c r="WI298" s="233"/>
      <c r="WJ298" s="233"/>
      <c r="WK298" s="233"/>
      <c r="WL298" s="233"/>
      <c r="WM298" s="233"/>
      <c r="WN298" s="233"/>
      <c r="WO298" s="233"/>
      <c r="WP298" s="233"/>
      <c r="WQ298" s="233"/>
      <c r="WR298" s="233"/>
      <c r="WS298" s="233"/>
      <c r="WT298" s="233"/>
      <c r="WU298" s="233"/>
      <c r="WV298" s="233"/>
      <c r="WW298" s="233"/>
      <c r="WX298" s="233"/>
      <c r="WY298" s="233"/>
      <c r="WZ298" s="233"/>
      <c r="XA298" s="233"/>
      <c r="XB298" s="233"/>
      <c r="XC298" s="233"/>
      <c r="XD298" s="233"/>
      <c r="XE298" s="233"/>
      <c r="XF298" s="233"/>
      <c r="XG298" s="233"/>
      <c r="XH298" s="233"/>
      <c r="XI298" s="233"/>
      <c r="XJ298" s="233"/>
      <c r="XK298" s="233"/>
      <c r="XL298" s="233"/>
      <c r="XM298" s="233"/>
      <c r="XN298" s="233"/>
      <c r="XO298" s="233"/>
      <c r="XP298" s="233"/>
      <c r="XQ298" s="233"/>
      <c r="XR298" s="233"/>
      <c r="XS298" s="233"/>
      <c r="XT298" s="233"/>
      <c r="XU298" s="233"/>
      <c r="XV298" s="233"/>
      <c r="XW298" s="233"/>
      <c r="XX298" s="233"/>
      <c r="XY298" s="233"/>
      <c r="XZ298" s="233"/>
      <c r="YA298" s="233"/>
      <c r="YB298" s="233"/>
      <c r="YC298" s="233"/>
      <c r="YD298" s="233"/>
      <c r="YE298" s="233"/>
      <c r="YF298" s="233"/>
      <c r="YG298" s="233"/>
      <c r="YH298" s="233"/>
      <c r="YI298" s="233"/>
      <c r="YJ298" s="233"/>
      <c r="YK298" s="233"/>
      <c r="YL298" s="233"/>
      <c r="YM298" s="233"/>
      <c r="YN298" s="233"/>
      <c r="YO298" s="233"/>
      <c r="YP298" s="233"/>
      <c r="YQ298" s="233"/>
      <c r="YR298" s="233"/>
      <c r="YS298" s="233"/>
      <c r="YT298" s="233"/>
      <c r="YU298" s="233"/>
      <c r="YV298" s="233"/>
      <c r="YW298" s="233"/>
      <c r="YX298" s="233"/>
      <c r="YY298" s="233"/>
      <c r="YZ298" s="233"/>
      <c r="ZA298" s="233"/>
      <c r="ZB298" s="233"/>
      <c r="ZC298" s="233"/>
      <c r="ZD298" s="233"/>
      <c r="ZE298" s="233"/>
      <c r="ZF298" s="233"/>
      <c r="ZG298" s="233"/>
      <c r="ZH298" s="233"/>
      <c r="ZI298" s="233"/>
      <c r="ZJ298" s="233"/>
      <c r="ZK298" s="233"/>
      <c r="ZL298" s="233"/>
      <c r="ZM298" s="233"/>
      <c r="ZN298" s="233"/>
      <c r="ZO298" s="233"/>
      <c r="ZP298" s="233"/>
      <c r="ZQ298" s="233"/>
      <c r="ZR298" s="233"/>
      <c r="ZS298" s="233"/>
      <c r="ZT298" s="233"/>
      <c r="ZU298" s="233"/>
      <c r="ZV298" s="233"/>
      <c r="ZW298" s="233"/>
      <c r="ZX298" s="233"/>
      <c r="ZY298" s="233"/>
      <c r="ZZ298" s="233"/>
      <c r="AAA298" s="233"/>
      <c r="AAB298" s="233"/>
      <c r="AAC298" s="233"/>
      <c r="AAD298" s="233"/>
      <c r="AAE298" s="233"/>
      <c r="AAF298" s="233"/>
      <c r="AAG298" s="233"/>
      <c r="AAH298" s="233"/>
      <c r="AAI298" s="233"/>
      <c r="AAJ298" s="233"/>
      <c r="AAK298" s="233"/>
      <c r="AAL298" s="233"/>
      <c r="AAM298" s="233"/>
      <c r="AAN298" s="233"/>
      <c r="AAO298" s="233"/>
      <c r="AAP298" s="233"/>
      <c r="AAQ298" s="233"/>
      <c r="AAR298" s="233"/>
      <c r="AAS298" s="233"/>
      <c r="AAT298" s="233"/>
      <c r="AAU298" s="233"/>
      <c r="AAV298" s="233"/>
      <c r="AAW298" s="233"/>
      <c r="AAX298" s="233"/>
      <c r="AAY298" s="233"/>
      <c r="AAZ298" s="233"/>
      <c r="ABA298" s="233"/>
      <c r="ABB298" s="233"/>
      <c r="ABC298" s="233"/>
      <c r="ABD298" s="233"/>
      <c r="ABE298" s="233"/>
      <c r="ABF298" s="233"/>
      <c r="ABG298" s="233"/>
      <c r="ABH298" s="233"/>
      <c r="ABI298" s="233"/>
      <c r="ABJ298" s="233"/>
      <c r="ABK298" s="233"/>
      <c r="ABL298" s="233"/>
      <c r="ABM298" s="233"/>
      <c r="ABN298" s="233"/>
      <c r="ABO298" s="233"/>
      <c r="ABP298" s="233"/>
      <c r="ABQ298" s="233"/>
      <c r="ABR298" s="233"/>
      <c r="ABS298" s="233"/>
      <c r="ABT298" s="233"/>
      <c r="ABU298" s="233"/>
      <c r="ABV298" s="233"/>
      <c r="ABW298" s="233"/>
      <c r="ABX298" s="233"/>
      <c r="ABY298" s="233"/>
      <c r="ABZ298" s="233"/>
      <c r="ACA298" s="233"/>
      <c r="ACB298" s="233"/>
      <c r="ACC298" s="233"/>
      <c r="ACD298" s="233"/>
      <c r="ACE298" s="233"/>
      <c r="ACF298" s="233"/>
      <c r="ACG298" s="233"/>
      <c r="ACH298" s="233"/>
      <c r="ACI298" s="233"/>
      <c r="ACJ298" s="233"/>
      <c r="ACK298" s="233"/>
      <c r="ACL298" s="233"/>
      <c r="ACM298" s="233"/>
      <c r="ACN298" s="233"/>
      <c r="ACO298" s="233"/>
      <c r="ACP298" s="233"/>
      <c r="ACQ298" s="233"/>
      <c r="ACR298" s="233"/>
      <c r="ACS298" s="233"/>
      <c r="ACT298" s="233"/>
      <c r="ACU298" s="233"/>
      <c r="ACV298" s="233"/>
      <c r="ACW298" s="233"/>
      <c r="ACX298" s="233"/>
      <c r="ACY298" s="233"/>
      <c r="ACZ298" s="233"/>
      <c r="ADA298" s="233"/>
      <c r="ADB298" s="233"/>
      <c r="ADC298" s="233"/>
      <c r="ADD298" s="233"/>
      <c r="ADE298" s="233"/>
      <c r="ADF298" s="233"/>
      <c r="ADG298" s="233"/>
      <c r="ADH298" s="233"/>
      <c r="ADI298" s="233"/>
      <c r="ADJ298" s="233"/>
      <c r="ADK298" s="233"/>
      <c r="ADL298" s="233"/>
      <c r="ADM298" s="233"/>
      <c r="ADN298" s="233"/>
      <c r="ADO298" s="233"/>
      <c r="ADP298" s="233"/>
      <c r="ADQ298" s="233"/>
      <c r="ADR298" s="233"/>
      <c r="ADS298" s="233"/>
      <c r="ADT298" s="233"/>
      <c r="ADU298" s="233"/>
      <c r="ADV298" s="233"/>
      <c r="ADW298" s="233"/>
      <c r="ADX298" s="233"/>
      <c r="ADY298" s="233"/>
      <c r="ADZ298" s="233"/>
      <c r="AEA298" s="233"/>
      <c r="AEB298" s="233"/>
      <c r="AEC298" s="233"/>
      <c r="AED298" s="233"/>
      <c r="AEE298" s="233"/>
      <c r="AEF298" s="233"/>
      <c r="AEG298" s="233"/>
      <c r="AEH298" s="233"/>
      <c r="AEI298" s="233"/>
      <c r="AEJ298" s="233"/>
      <c r="AEK298" s="233"/>
      <c r="AEL298" s="233"/>
      <c r="AEM298" s="233"/>
      <c r="AEN298" s="233"/>
      <c r="AEO298" s="233"/>
      <c r="AEP298" s="233"/>
      <c r="AEQ298" s="233"/>
      <c r="AER298" s="233"/>
      <c r="AES298" s="233"/>
      <c r="AET298" s="233"/>
      <c r="AEU298" s="233"/>
      <c r="AEV298" s="233"/>
      <c r="AEW298" s="233"/>
      <c r="AEX298" s="233"/>
      <c r="AEY298" s="233"/>
      <c r="AEZ298" s="233"/>
      <c r="AFA298" s="233"/>
      <c r="AFB298" s="233"/>
      <c r="AFC298" s="233"/>
      <c r="AFD298" s="233"/>
      <c r="AFE298" s="233"/>
      <c r="AFF298" s="233"/>
      <c r="AFG298" s="233"/>
      <c r="AFH298" s="233"/>
      <c r="AFI298" s="233"/>
      <c r="AFJ298" s="233"/>
      <c r="AFK298" s="233"/>
      <c r="AFL298" s="233"/>
      <c r="AFM298" s="233"/>
      <c r="AFN298" s="233"/>
      <c r="AFO298" s="233"/>
      <c r="AFP298" s="233"/>
      <c r="AFQ298" s="233"/>
      <c r="AFR298" s="233"/>
      <c r="AFS298" s="233"/>
      <c r="AFT298" s="233"/>
      <c r="AFU298" s="233"/>
      <c r="AFV298" s="233"/>
      <c r="AFW298" s="233"/>
      <c r="AFX298" s="233"/>
      <c r="AFY298" s="233"/>
      <c r="AFZ298" s="233"/>
      <c r="AGA298" s="233"/>
      <c r="AGB298" s="233"/>
      <c r="AGC298" s="233"/>
      <c r="AGD298" s="233"/>
      <c r="AGE298" s="233"/>
      <c r="AGF298" s="233"/>
      <c r="AGG298" s="233"/>
      <c r="AGH298" s="233"/>
      <c r="AGI298" s="233"/>
      <c r="AGJ298" s="233"/>
      <c r="AGK298" s="233"/>
      <c r="AGL298" s="233"/>
      <c r="AGM298" s="233"/>
      <c r="AGN298" s="233"/>
      <c r="AGO298" s="233"/>
      <c r="AGP298" s="233"/>
      <c r="AGQ298" s="233"/>
      <c r="AGR298" s="233"/>
      <c r="AGS298" s="233"/>
      <c r="AGT298" s="233"/>
      <c r="AGU298" s="233"/>
      <c r="AGV298" s="233"/>
      <c r="AGW298" s="233"/>
      <c r="AGX298" s="233"/>
      <c r="AGY298" s="233"/>
      <c r="AGZ298" s="233"/>
      <c r="AHA298" s="233"/>
      <c r="AHB298" s="233"/>
      <c r="AHC298" s="233"/>
      <c r="AHD298" s="233"/>
      <c r="AHE298" s="233"/>
      <c r="AHF298" s="233"/>
      <c r="AHG298" s="233"/>
      <c r="AHH298" s="233"/>
      <c r="AHI298" s="233"/>
      <c r="AHJ298" s="233"/>
      <c r="AHK298" s="233"/>
      <c r="AHL298" s="233"/>
      <c r="AHM298" s="233"/>
      <c r="AHN298" s="233"/>
      <c r="AHO298" s="233"/>
      <c r="AHP298" s="233"/>
      <c r="AHQ298" s="233"/>
      <c r="AHR298" s="233"/>
      <c r="AHS298" s="233"/>
      <c r="AHT298" s="233"/>
      <c r="AHU298" s="233"/>
      <c r="AHV298" s="233"/>
      <c r="AHW298" s="233"/>
      <c r="AHX298" s="233"/>
      <c r="AHY298" s="233"/>
      <c r="AHZ298" s="233"/>
      <c r="AIA298" s="233"/>
      <c r="AIB298" s="233"/>
      <c r="AIC298" s="233"/>
      <c r="AID298" s="233"/>
      <c r="AIE298" s="233"/>
      <c r="AIF298" s="233"/>
      <c r="AIG298" s="233"/>
      <c r="AIH298" s="233"/>
      <c r="AII298" s="233"/>
      <c r="AIJ298" s="233"/>
      <c r="AIK298" s="233"/>
      <c r="AIL298" s="233"/>
      <c r="AIM298" s="233"/>
      <c r="AIN298" s="233"/>
      <c r="AIO298" s="233"/>
      <c r="AIP298" s="233"/>
      <c r="AIQ298" s="233"/>
      <c r="AIR298" s="233"/>
      <c r="AIS298" s="233"/>
      <c r="AIT298" s="233"/>
      <c r="AIU298" s="233"/>
      <c r="AIV298" s="233"/>
      <c r="AIW298" s="233"/>
      <c r="AIX298" s="233"/>
      <c r="AIY298" s="233"/>
      <c r="AIZ298" s="233"/>
      <c r="AJA298" s="233"/>
      <c r="AJB298" s="233"/>
      <c r="AJC298" s="233"/>
      <c r="AJD298" s="233"/>
      <c r="AJE298" s="233"/>
      <c r="AJF298" s="233"/>
      <c r="AJG298" s="233"/>
      <c r="AJH298" s="233"/>
      <c r="AJI298" s="233"/>
      <c r="AJJ298" s="233"/>
      <c r="AJK298" s="233"/>
      <c r="AJL298" s="233"/>
      <c r="AJM298" s="233"/>
      <c r="AJN298" s="233"/>
      <c r="AJO298" s="233"/>
      <c r="AJP298" s="233"/>
      <c r="AJQ298" s="233"/>
      <c r="AJR298" s="233"/>
      <c r="AJS298" s="233"/>
      <c r="AJT298" s="233"/>
      <c r="AJU298" s="233"/>
      <c r="AJV298" s="233"/>
      <c r="AJW298" s="233"/>
      <c r="AJX298" s="233"/>
      <c r="AJY298" s="233"/>
      <c r="AJZ298" s="233"/>
      <c r="AKA298" s="233"/>
      <c r="AKB298" s="233"/>
      <c r="AKC298" s="233"/>
      <c r="AKD298" s="233"/>
      <c r="AKE298" s="233"/>
      <c r="AKF298" s="233"/>
      <c r="AKG298" s="233"/>
      <c r="AKH298" s="233"/>
      <c r="AKI298" s="233"/>
      <c r="AKJ298" s="233"/>
      <c r="AKK298" s="233"/>
      <c r="AKL298" s="233"/>
      <c r="AKM298" s="233"/>
      <c r="AKN298" s="233"/>
      <c r="AKO298" s="233"/>
      <c r="AKP298" s="233"/>
      <c r="AKQ298" s="233"/>
      <c r="AKR298" s="233"/>
      <c r="AKS298" s="233"/>
      <c r="AKT298" s="233"/>
      <c r="AKU298" s="233"/>
      <c r="AKV298" s="233"/>
      <c r="AKW298" s="233"/>
      <c r="AKX298" s="233"/>
      <c r="AKY298" s="233"/>
      <c r="AKZ298" s="233"/>
      <c r="ALA298" s="233"/>
      <c r="ALB298" s="233"/>
      <c r="ALC298" s="233"/>
      <c r="ALD298" s="233"/>
      <c r="ALE298" s="233"/>
      <c r="ALF298" s="233"/>
      <c r="ALG298" s="233"/>
      <c r="ALH298" s="233"/>
      <c r="ALI298" s="233"/>
      <c r="ALJ298" s="233"/>
      <c r="ALK298" s="233"/>
      <c r="ALL298" s="233"/>
      <c r="ALM298" s="233"/>
      <c r="ALN298" s="233"/>
      <c r="ALO298" s="233"/>
      <c r="ALP298" s="233"/>
      <c r="ALQ298" s="233"/>
      <c r="ALR298" s="233"/>
      <c r="ALS298" s="233"/>
      <c r="ALT298" s="233"/>
      <c r="ALU298" s="233"/>
      <c r="ALV298" s="233"/>
      <c r="ALW298" s="233"/>
      <c r="ALX298" s="233"/>
      <c r="ALY298" s="233"/>
      <c r="ALZ298" s="233"/>
      <c r="AMA298" s="233"/>
      <c r="AMB298" s="233"/>
      <c r="AMC298" s="233"/>
      <c r="AMD298" s="233"/>
      <c r="AME298" s="233"/>
      <c r="AMF298" s="233"/>
      <c r="AMG298" s="233"/>
      <c r="AMH298" s="233"/>
      <c r="AMI298" s="233"/>
      <c r="AMJ298" s="233"/>
      <c r="AMK298" s="233"/>
      <c r="AML298" s="233"/>
      <c r="AMM298" s="233"/>
      <c r="AMN298" s="233"/>
    </row>
    <row r="299" spans="1:1028" s="234" customFormat="1" ht="15.6" customHeight="1" x14ac:dyDescent="0.2">
      <c r="A299" s="534" t="s">
        <v>716</v>
      </c>
      <c r="B299" s="515" t="s">
        <v>478</v>
      </c>
      <c r="C299" s="508" t="s">
        <v>662</v>
      </c>
      <c r="D299" s="535" t="s">
        <v>663</v>
      </c>
      <c r="E299" s="510" t="s">
        <v>616</v>
      </c>
      <c r="F299" s="511">
        <v>10</v>
      </c>
      <c r="G299" s="516">
        <v>253.85</v>
      </c>
      <c r="H299" s="201">
        <f t="shared" si="216"/>
        <v>2538.5</v>
      </c>
      <c r="I299" s="202">
        <f t="shared" si="217"/>
        <v>3169.06</v>
      </c>
      <c r="J299" s="203">
        <f t="shared" si="213"/>
        <v>3.5910608595216501E-3</v>
      </c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3"/>
      <c r="AG299" s="233"/>
      <c r="AH299" s="233"/>
      <c r="AI299" s="233"/>
      <c r="AJ299" s="233"/>
      <c r="AK299" s="233"/>
      <c r="AL299" s="233"/>
      <c r="AM299" s="233"/>
      <c r="AN299" s="233"/>
      <c r="AO299" s="233"/>
      <c r="AP299" s="233"/>
      <c r="AQ299" s="233"/>
      <c r="AR299" s="233"/>
      <c r="AS299" s="233"/>
      <c r="AT299" s="233"/>
      <c r="AU299" s="233"/>
      <c r="AV299" s="233"/>
      <c r="AW299" s="233"/>
      <c r="AX299" s="233"/>
      <c r="AY299" s="233"/>
      <c r="AZ299" s="233"/>
      <c r="BA299" s="233"/>
      <c r="BB299" s="233"/>
      <c r="BC299" s="233"/>
      <c r="BD299" s="233"/>
      <c r="BE299" s="233"/>
      <c r="BF299" s="233"/>
      <c r="BG299" s="233"/>
      <c r="BH299" s="233"/>
      <c r="BI299" s="233"/>
      <c r="BJ299" s="233"/>
      <c r="BK299" s="233"/>
      <c r="BL299" s="233"/>
      <c r="BM299" s="233"/>
      <c r="BN299" s="233"/>
      <c r="BO299" s="233"/>
      <c r="BP299" s="233"/>
      <c r="BQ299" s="233"/>
      <c r="BR299" s="233"/>
      <c r="BS299" s="233"/>
      <c r="BT299" s="233"/>
      <c r="BU299" s="233"/>
      <c r="BV299" s="233"/>
      <c r="BW299" s="233"/>
      <c r="BX299" s="233"/>
      <c r="BY299" s="233"/>
      <c r="BZ299" s="233"/>
      <c r="CA299" s="233"/>
      <c r="CB299" s="233"/>
      <c r="CC299" s="233"/>
      <c r="CD299" s="233"/>
      <c r="CE299" s="233"/>
      <c r="CF299" s="233"/>
      <c r="CG299" s="233"/>
      <c r="CH299" s="233"/>
      <c r="CI299" s="233"/>
      <c r="CJ299" s="233"/>
      <c r="CK299" s="233"/>
      <c r="CL299" s="233"/>
      <c r="CM299" s="233"/>
      <c r="CN299" s="233"/>
      <c r="CO299" s="233"/>
      <c r="CP299" s="233"/>
      <c r="CQ299" s="233"/>
      <c r="CR299" s="233"/>
      <c r="CS299" s="233"/>
      <c r="CT299" s="233"/>
      <c r="CU299" s="233"/>
      <c r="CV299" s="233"/>
      <c r="CW299" s="233"/>
      <c r="CX299" s="233"/>
      <c r="CY299" s="233"/>
      <c r="CZ299" s="233"/>
      <c r="DA299" s="233"/>
      <c r="DB299" s="233"/>
      <c r="DC299" s="233"/>
      <c r="DD299" s="233"/>
      <c r="DE299" s="233"/>
      <c r="DF299" s="233"/>
      <c r="DG299" s="233"/>
      <c r="DH299" s="233"/>
      <c r="DI299" s="233"/>
      <c r="DJ299" s="233"/>
      <c r="DK299" s="233"/>
      <c r="DL299" s="233"/>
      <c r="DM299" s="233"/>
      <c r="DN299" s="233"/>
      <c r="DO299" s="233"/>
      <c r="DP299" s="233"/>
      <c r="DQ299" s="233"/>
      <c r="DR299" s="233"/>
      <c r="DS299" s="233"/>
      <c r="DT299" s="233"/>
      <c r="DU299" s="233"/>
      <c r="DV299" s="233"/>
      <c r="DW299" s="233"/>
      <c r="DX299" s="233"/>
      <c r="DY299" s="233"/>
      <c r="DZ299" s="233"/>
      <c r="EA299" s="233"/>
      <c r="EB299" s="233"/>
      <c r="EC299" s="233"/>
      <c r="ED299" s="233"/>
      <c r="EE299" s="233"/>
      <c r="EF299" s="233"/>
      <c r="EG299" s="233"/>
      <c r="EH299" s="233"/>
      <c r="EI299" s="233"/>
      <c r="EJ299" s="233"/>
      <c r="EK299" s="233"/>
      <c r="EL299" s="233"/>
      <c r="EM299" s="233"/>
      <c r="EN299" s="233"/>
      <c r="EO299" s="233"/>
      <c r="EP299" s="233"/>
      <c r="EQ299" s="233"/>
      <c r="ER299" s="233"/>
      <c r="ES299" s="233"/>
      <c r="ET299" s="233"/>
      <c r="EU299" s="233"/>
      <c r="EV299" s="233"/>
      <c r="EW299" s="233"/>
      <c r="EX299" s="233"/>
      <c r="EY299" s="233"/>
      <c r="EZ299" s="233"/>
      <c r="FA299" s="233"/>
      <c r="FB299" s="233"/>
      <c r="FC299" s="233"/>
      <c r="FD299" s="233"/>
      <c r="FE299" s="233"/>
      <c r="FF299" s="233"/>
      <c r="FG299" s="233"/>
      <c r="FH299" s="233"/>
      <c r="FI299" s="233"/>
      <c r="FJ299" s="233"/>
      <c r="FK299" s="233"/>
      <c r="FL299" s="233"/>
      <c r="FM299" s="233"/>
      <c r="FN299" s="233"/>
      <c r="FO299" s="233"/>
      <c r="FP299" s="233"/>
      <c r="FQ299" s="233"/>
      <c r="FR299" s="233"/>
      <c r="FS299" s="233"/>
      <c r="FT299" s="233"/>
      <c r="FU299" s="233"/>
      <c r="FV299" s="233"/>
      <c r="FW299" s="233"/>
      <c r="FX299" s="233"/>
      <c r="FY299" s="233"/>
      <c r="FZ299" s="233"/>
      <c r="GA299" s="233"/>
      <c r="GB299" s="233"/>
      <c r="GC299" s="233"/>
      <c r="GD299" s="233"/>
      <c r="GE299" s="233"/>
      <c r="GF299" s="233"/>
      <c r="GG299" s="233"/>
      <c r="GH299" s="233"/>
      <c r="GI299" s="233"/>
      <c r="GJ299" s="233"/>
      <c r="GK299" s="461"/>
      <c r="GL299" s="461"/>
      <c r="GM299" s="461"/>
      <c r="GN299" s="461"/>
      <c r="GO299" s="461"/>
      <c r="GP299" s="461"/>
      <c r="GQ299" s="461"/>
      <c r="GR299" s="461"/>
      <c r="GS299" s="461"/>
      <c r="GT299" s="461"/>
      <c r="GU299" s="461"/>
      <c r="GV299" s="461"/>
      <c r="GW299" s="461"/>
      <c r="GX299" s="461"/>
      <c r="GY299" s="461"/>
      <c r="GZ299" s="461"/>
      <c r="HA299" s="461"/>
      <c r="HB299" s="461"/>
      <c r="HC299" s="461"/>
      <c r="HD299" s="461"/>
      <c r="HE299" s="461"/>
      <c r="HF299" s="461"/>
      <c r="HG299" s="461"/>
      <c r="HH299" s="461"/>
      <c r="HI299" s="461"/>
      <c r="HJ299" s="461"/>
      <c r="HK299" s="461"/>
      <c r="HL299" s="461"/>
      <c r="HM299" s="461"/>
      <c r="HN299" s="461"/>
      <c r="HO299" s="461"/>
      <c r="HP299" s="461"/>
      <c r="HQ299" s="461"/>
      <c r="HR299" s="461"/>
      <c r="HS299" s="461"/>
      <c r="HT299" s="461"/>
      <c r="HU299" s="461"/>
      <c r="HV299" s="461"/>
      <c r="HW299" s="461"/>
      <c r="HX299" s="461"/>
      <c r="HY299" s="461"/>
      <c r="HZ299" s="461"/>
      <c r="IA299" s="461"/>
      <c r="IB299" s="461"/>
      <c r="IC299" s="461"/>
      <c r="ID299" s="461"/>
      <c r="IE299" s="461"/>
      <c r="IF299" s="461"/>
      <c r="IG299" s="461"/>
      <c r="IH299" s="462"/>
      <c r="II299" s="462"/>
      <c r="IJ299" s="462"/>
      <c r="IK299" s="462"/>
      <c r="IL299" s="462"/>
      <c r="IM299" s="462"/>
      <c r="IN299" s="462"/>
      <c r="IO299" s="462"/>
      <c r="IP299" s="233"/>
      <c r="IQ299" s="233"/>
      <c r="IR299" s="233"/>
      <c r="IS299" s="233"/>
      <c r="IT299" s="233"/>
      <c r="IU299" s="233"/>
      <c r="IV299" s="233"/>
      <c r="IW299" s="233"/>
      <c r="IX299" s="233"/>
      <c r="IY299" s="233"/>
      <c r="IZ299" s="233"/>
      <c r="JA299" s="233"/>
      <c r="JB299" s="233"/>
      <c r="JC299" s="233"/>
      <c r="JD299" s="233"/>
      <c r="JE299" s="233"/>
      <c r="JF299" s="233"/>
      <c r="JG299" s="233"/>
      <c r="JH299" s="233"/>
      <c r="JI299" s="233"/>
      <c r="JJ299" s="233"/>
      <c r="JK299" s="233"/>
      <c r="JL299" s="233"/>
      <c r="JM299" s="233"/>
      <c r="JN299" s="233"/>
      <c r="JO299" s="233"/>
      <c r="JP299" s="233"/>
      <c r="JQ299" s="233"/>
      <c r="JR299" s="233"/>
      <c r="JS299" s="233"/>
      <c r="JT299" s="233"/>
      <c r="JU299" s="233"/>
      <c r="JV299" s="233"/>
      <c r="JW299" s="233"/>
      <c r="JX299" s="233"/>
      <c r="JY299" s="233"/>
      <c r="JZ299" s="233"/>
      <c r="KA299" s="233"/>
      <c r="KB299" s="233"/>
      <c r="KC299" s="233"/>
      <c r="KD299" s="233"/>
      <c r="KE299" s="233"/>
      <c r="KF299" s="233"/>
      <c r="KG299" s="233"/>
      <c r="KH299" s="233"/>
      <c r="KI299" s="233"/>
      <c r="KJ299" s="233"/>
      <c r="KK299" s="233"/>
      <c r="KL299" s="233"/>
      <c r="KM299" s="233"/>
      <c r="KN299" s="233"/>
      <c r="KO299" s="233"/>
      <c r="KP299" s="233"/>
      <c r="KQ299" s="233"/>
      <c r="KR299" s="233"/>
      <c r="KS299" s="233"/>
      <c r="KT299" s="233"/>
      <c r="KU299" s="233"/>
      <c r="KV299" s="233"/>
      <c r="KW299" s="233"/>
      <c r="KX299" s="233"/>
      <c r="KY299" s="233"/>
      <c r="KZ299" s="233"/>
      <c r="LA299" s="233"/>
      <c r="LB299" s="233"/>
      <c r="LC299" s="233"/>
      <c r="LD299" s="233"/>
      <c r="LE299" s="233"/>
      <c r="LF299" s="233"/>
      <c r="LG299" s="233"/>
      <c r="LH299" s="233"/>
      <c r="LI299" s="233"/>
      <c r="LJ299" s="233"/>
      <c r="LK299" s="233"/>
      <c r="LL299" s="233"/>
      <c r="LM299" s="233"/>
      <c r="LN299" s="233"/>
      <c r="LO299" s="233"/>
      <c r="LP299" s="233"/>
      <c r="LQ299" s="233"/>
      <c r="LR299" s="233"/>
      <c r="LS299" s="233"/>
      <c r="LT299" s="233"/>
      <c r="LU299" s="233"/>
      <c r="LV299" s="233"/>
      <c r="LW299" s="233"/>
      <c r="LX299" s="233"/>
      <c r="LY299" s="233"/>
      <c r="LZ299" s="233"/>
      <c r="MA299" s="233"/>
      <c r="MB299" s="233"/>
      <c r="MC299" s="233"/>
      <c r="MD299" s="233"/>
      <c r="ME299" s="233"/>
      <c r="MF299" s="233"/>
      <c r="MG299" s="233"/>
      <c r="MH299" s="233"/>
      <c r="MI299" s="233"/>
      <c r="MJ299" s="233"/>
      <c r="MK299" s="233"/>
      <c r="ML299" s="233"/>
      <c r="MM299" s="233"/>
      <c r="MN299" s="233"/>
      <c r="MO299" s="233"/>
      <c r="MP299" s="233"/>
      <c r="MQ299" s="233"/>
      <c r="MR299" s="233"/>
      <c r="MS299" s="233"/>
      <c r="MT299" s="233"/>
      <c r="MU299" s="233"/>
      <c r="MV299" s="233"/>
      <c r="MW299" s="233"/>
      <c r="MX299" s="233"/>
      <c r="MY299" s="233"/>
      <c r="MZ299" s="233"/>
      <c r="NA299" s="233"/>
      <c r="NB299" s="233"/>
      <c r="NC299" s="233"/>
      <c r="ND299" s="233"/>
      <c r="NE299" s="233"/>
      <c r="NF299" s="233"/>
      <c r="NG299" s="233"/>
      <c r="NH299" s="233"/>
      <c r="NI299" s="233"/>
      <c r="NJ299" s="233"/>
      <c r="NK299" s="233"/>
      <c r="NL299" s="233"/>
      <c r="NM299" s="233"/>
      <c r="NN299" s="233"/>
      <c r="NO299" s="233"/>
      <c r="NP299" s="233"/>
      <c r="NQ299" s="233"/>
      <c r="NR299" s="233"/>
      <c r="NS299" s="233"/>
      <c r="NT299" s="233"/>
      <c r="NU299" s="233"/>
      <c r="NV299" s="233"/>
      <c r="NW299" s="233"/>
      <c r="NX299" s="233"/>
      <c r="NY299" s="233"/>
      <c r="NZ299" s="233"/>
      <c r="OA299" s="233"/>
      <c r="OB299" s="233"/>
      <c r="OC299" s="233"/>
      <c r="OD299" s="233"/>
      <c r="OE299" s="233"/>
      <c r="OF299" s="233"/>
      <c r="OG299" s="233"/>
      <c r="OH299" s="233"/>
      <c r="OI299" s="233"/>
      <c r="OJ299" s="233"/>
      <c r="OK299" s="233"/>
      <c r="OL299" s="233"/>
      <c r="OM299" s="233"/>
      <c r="ON299" s="233"/>
      <c r="OO299" s="233"/>
      <c r="OP299" s="233"/>
      <c r="OQ299" s="233"/>
      <c r="OR299" s="233"/>
      <c r="OS299" s="233"/>
      <c r="OT299" s="233"/>
      <c r="OU299" s="233"/>
      <c r="OV299" s="233"/>
      <c r="OW299" s="233"/>
      <c r="OX299" s="233"/>
      <c r="OY299" s="233"/>
      <c r="OZ299" s="233"/>
      <c r="PA299" s="233"/>
      <c r="PB299" s="233"/>
      <c r="PC299" s="233"/>
      <c r="PD299" s="233"/>
      <c r="PE299" s="233"/>
      <c r="PF299" s="233"/>
      <c r="PG299" s="233"/>
      <c r="PH299" s="233"/>
      <c r="PI299" s="233"/>
      <c r="PJ299" s="233"/>
      <c r="PK299" s="233"/>
      <c r="PL299" s="233"/>
      <c r="PM299" s="233"/>
      <c r="PN299" s="233"/>
      <c r="PO299" s="233"/>
      <c r="PP299" s="233"/>
      <c r="PQ299" s="233"/>
      <c r="PR299" s="233"/>
      <c r="PS299" s="233"/>
      <c r="PT299" s="233"/>
      <c r="PU299" s="233"/>
      <c r="PV299" s="233"/>
      <c r="PW299" s="233"/>
      <c r="PX299" s="233"/>
      <c r="PY299" s="233"/>
      <c r="PZ299" s="233"/>
      <c r="QA299" s="233"/>
      <c r="QB299" s="233"/>
      <c r="QC299" s="233"/>
      <c r="QD299" s="233"/>
      <c r="QE299" s="233"/>
      <c r="QF299" s="233"/>
      <c r="QG299" s="233"/>
      <c r="QH299" s="233"/>
      <c r="QI299" s="233"/>
      <c r="QJ299" s="233"/>
      <c r="QK299" s="233"/>
      <c r="QL299" s="233"/>
      <c r="QM299" s="233"/>
      <c r="QN299" s="233"/>
      <c r="QO299" s="233"/>
      <c r="QP299" s="233"/>
      <c r="QQ299" s="233"/>
      <c r="QR299" s="233"/>
      <c r="QS299" s="233"/>
      <c r="QT299" s="233"/>
      <c r="QU299" s="233"/>
      <c r="QV299" s="233"/>
      <c r="QW299" s="233"/>
      <c r="QX299" s="233"/>
      <c r="QY299" s="233"/>
      <c r="QZ299" s="233"/>
      <c r="RA299" s="233"/>
      <c r="RB299" s="233"/>
      <c r="RC299" s="233"/>
      <c r="RD299" s="233"/>
      <c r="RE299" s="233"/>
      <c r="RF299" s="233"/>
      <c r="RG299" s="233"/>
      <c r="RH299" s="233"/>
      <c r="RI299" s="233"/>
      <c r="RJ299" s="233"/>
      <c r="RK299" s="233"/>
      <c r="RL299" s="233"/>
      <c r="RM299" s="233"/>
      <c r="RN299" s="233"/>
      <c r="RO299" s="233"/>
      <c r="RP299" s="233"/>
      <c r="RQ299" s="233"/>
      <c r="RR299" s="233"/>
      <c r="RS299" s="233"/>
      <c r="RT299" s="233"/>
      <c r="RU299" s="233"/>
      <c r="RV299" s="233"/>
      <c r="RW299" s="233"/>
      <c r="RX299" s="233"/>
      <c r="RY299" s="233"/>
      <c r="RZ299" s="233"/>
      <c r="SA299" s="233"/>
      <c r="SB299" s="233"/>
      <c r="SC299" s="233"/>
      <c r="SD299" s="233"/>
      <c r="SE299" s="233"/>
      <c r="SF299" s="233"/>
      <c r="SG299" s="233"/>
      <c r="SH299" s="233"/>
      <c r="SI299" s="233"/>
      <c r="SJ299" s="233"/>
      <c r="SK299" s="233"/>
      <c r="SL299" s="233"/>
      <c r="SM299" s="233"/>
      <c r="SN299" s="233"/>
      <c r="SO299" s="233"/>
      <c r="SP299" s="233"/>
      <c r="SQ299" s="233"/>
      <c r="SR299" s="233"/>
      <c r="SS299" s="233"/>
      <c r="ST299" s="233"/>
      <c r="SU299" s="233"/>
      <c r="SV299" s="233"/>
      <c r="SW299" s="233"/>
      <c r="SX299" s="233"/>
      <c r="SY299" s="233"/>
      <c r="SZ299" s="233"/>
      <c r="TA299" s="233"/>
      <c r="TB299" s="233"/>
      <c r="TC299" s="233"/>
      <c r="TD299" s="233"/>
      <c r="TE299" s="233"/>
      <c r="TF299" s="233"/>
      <c r="TG299" s="233"/>
      <c r="TH299" s="233"/>
      <c r="TI299" s="233"/>
      <c r="TJ299" s="233"/>
      <c r="TK299" s="233"/>
      <c r="TL299" s="233"/>
      <c r="TM299" s="233"/>
      <c r="TN299" s="233"/>
      <c r="TO299" s="233"/>
      <c r="TP299" s="233"/>
      <c r="TQ299" s="233"/>
      <c r="TR299" s="233"/>
      <c r="TS299" s="233"/>
      <c r="TT299" s="233"/>
      <c r="TU299" s="233"/>
      <c r="TV299" s="233"/>
      <c r="TW299" s="233"/>
      <c r="TX299" s="233"/>
      <c r="TY299" s="233"/>
      <c r="TZ299" s="233"/>
      <c r="UA299" s="233"/>
      <c r="UB299" s="233"/>
      <c r="UC299" s="233"/>
      <c r="UD299" s="233"/>
      <c r="UE299" s="233"/>
      <c r="UF299" s="233"/>
      <c r="UG299" s="233"/>
      <c r="UH299" s="233"/>
      <c r="UI299" s="233"/>
      <c r="UJ299" s="233"/>
      <c r="UK299" s="233"/>
      <c r="UL299" s="233"/>
      <c r="UM299" s="233"/>
      <c r="UN299" s="233"/>
      <c r="UO299" s="233"/>
      <c r="UP299" s="233"/>
      <c r="UQ299" s="233"/>
      <c r="UR299" s="233"/>
      <c r="US299" s="233"/>
      <c r="UT299" s="233"/>
      <c r="UU299" s="233"/>
      <c r="UV299" s="233"/>
      <c r="UW299" s="233"/>
      <c r="UX299" s="233"/>
      <c r="UY299" s="233"/>
      <c r="UZ299" s="233"/>
      <c r="VA299" s="233"/>
      <c r="VB299" s="233"/>
      <c r="VC299" s="233"/>
      <c r="VD299" s="233"/>
      <c r="VE299" s="233"/>
      <c r="VF299" s="233"/>
      <c r="VG299" s="233"/>
      <c r="VH299" s="233"/>
      <c r="VI299" s="233"/>
      <c r="VJ299" s="233"/>
      <c r="VK299" s="233"/>
      <c r="VL299" s="233"/>
      <c r="VM299" s="233"/>
      <c r="VN299" s="233"/>
      <c r="VO299" s="233"/>
      <c r="VP299" s="233"/>
      <c r="VQ299" s="233"/>
      <c r="VR299" s="233"/>
      <c r="VS299" s="233"/>
      <c r="VT299" s="233"/>
      <c r="VU299" s="233"/>
      <c r="VV299" s="233"/>
      <c r="VW299" s="233"/>
      <c r="VX299" s="233"/>
      <c r="VY299" s="233"/>
      <c r="VZ299" s="233"/>
      <c r="WA299" s="233"/>
      <c r="WB299" s="233"/>
      <c r="WC299" s="233"/>
      <c r="WD299" s="233"/>
      <c r="WE299" s="233"/>
      <c r="WF299" s="233"/>
      <c r="WG299" s="233"/>
      <c r="WH299" s="233"/>
      <c r="WI299" s="233"/>
      <c r="WJ299" s="233"/>
      <c r="WK299" s="233"/>
      <c r="WL299" s="233"/>
      <c r="WM299" s="233"/>
      <c r="WN299" s="233"/>
      <c r="WO299" s="233"/>
      <c r="WP299" s="233"/>
      <c r="WQ299" s="233"/>
      <c r="WR299" s="233"/>
      <c r="WS299" s="233"/>
      <c r="WT299" s="233"/>
      <c r="WU299" s="233"/>
      <c r="WV299" s="233"/>
      <c r="WW299" s="233"/>
      <c r="WX299" s="233"/>
      <c r="WY299" s="233"/>
      <c r="WZ299" s="233"/>
      <c r="XA299" s="233"/>
      <c r="XB299" s="233"/>
      <c r="XC299" s="233"/>
      <c r="XD299" s="233"/>
      <c r="XE299" s="233"/>
      <c r="XF299" s="233"/>
      <c r="XG299" s="233"/>
      <c r="XH299" s="233"/>
      <c r="XI299" s="233"/>
      <c r="XJ299" s="233"/>
      <c r="XK299" s="233"/>
      <c r="XL299" s="233"/>
      <c r="XM299" s="233"/>
      <c r="XN299" s="233"/>
      <c r="XO299" s="233"/>
      <c r="XP299" s="233"/>
      <c r="XQ299" s="233"/>
      <c r="XR299" s="233"/>
      <c r="XS299" s="233"/>
      <c r="XT299" s="233"/>
      <c r="XU299" s="233"/>
      <c r="XV299" s="233"/>
      <c r="XW299" s="233"/>
      <c r="XX299" s="233"/>
      <c r="XY299" s="233"/>
      <c r="XZ299" s="233"/>
      <c r="YA299" s="233"/>
      <c r="YB299" s="233"/>
      <c r="YC299" s="233"/>
      <c r="YD299" s="233"/>
      <c r="YE299" s="233"/>
      <c r="YF299" s="233"/>
      <c r="YG299" s="233"/>
      <c r="YH299" s="233"/>
      <c r="YI299" s="233"/>
      <c r="YJ299" s="233"/>
      <c r="YK299" s="233"/>
      <c r="YL299" s="233"/>
      <c r="YM299" s="233"/>
      <c r="YN299" s="233"/>
      <c r="YO299" s="233"/>
      <c r="YP299" s="233"/>
      <c r="YQ299" s="233"/>
      <c r="YR299" s="233"/>
      <c r="YS299" s="233"/>
      <c r="YT299" s="233"/>
      <c r="YU299" s="233"/>
      <c r="YV299" s="233"/>
      <c r="YW299" s="233"/>
      <c r="YX299" s="233"/>
      <c r="YY299" s="233"/>
      <c r="YZ299" s="233"/>
      <c r="ZA299" s="233"/>
      <c r="ZB299" s="233"/>
      <c r="ZC299" s="233"/>
      <c r="ZD299" s="233"/>
      <c r="ZE299" s="233"/>
      <c r="ZF299" s="233"/>
      <c r="ZG299" s="233"/>
      <c r="ZH299" s="233"/>
      <c r="ZI299" s="233"/>
      <c r="ZJ299" s="233"/>
      <c r="ZK299" s="233"/>
      <c r="ZL299" s="233"/>
      <c r="ZM299" s="233"/>
      <c r="ZN299" s="233"/>
      <c r="ZO299" s="233"/>
      <c r="ZP299" s="233"/>
      <c r="ZQ299" s="233"/>
      <c r="ZR299" s="233"/>
      <c r="ZS299" s="233"/>
      <c r="ZT299" s="233"/>
      <c r="ZU299" s="233"/>
      <c r="ZV299" s="233"/>
      <c r="ZW299" s="233"/>
      <c r="ZX299" s="233"/>
      <c r="ZY299" s="233"/>
      <c r="ZZ299" s="233"/>
      <c r="AAA299" s="233"/>
      <c r="AAB299" s="233"/>
      <c r="AAC299" s="233"/>
      <c r="AAD299" s="233"/>
      <c r="AAE299" s="233"/>
      <c r="AAF299" s="233"/>
      <c r="AAG299" s="233"/>
      <c r="AAH299" s="233"/>
      <c r="AAI299" s="233"/>
      <c r="AAJ299" s="233"/>
      <c r="AAK299" s="233"/>
      <c r="AAL299" s="233"/>
      <c r="AAM299" s="233"/>
      <c r="AAN299" s="233"/>
      <c r="AAO299" s="233"/>
      <c r="AAP299" s="233"/>
      <c r="AAQ299" s="233"/>
      <c r="AAR299" s="233"/>
      <c r="AAS299" s="233"/>
      <c r="AAT299" s="233"/>
      <c r="AAU299" s="233"/>
      <c r="AAV299" s="233"/>
      <c r="AAW299" s="233"/>
      <c r="AAX299" s="233"/>
      <c r="AAY299" s="233"/>
      <c r="AAZ299" s="233"/>
      <c r="ABA299" s="233"/>
      <c r="ABB299" s="233"/>
      <c r="ABC299" s="233"/>
      <c r="ABD299" s="233"/>
      <c r="ABE299" s="233"/>
      <c r="ABF299" s="233"/>
      <c r="ABG299" s="233"/>
      <c r="ABH299" s="233"/>
      <c r="ABI299" s="233"/>
      <c r="ABJ299" s="233"/>
      <c r="ABK299" s="233"/>
      <c r="ABL299" s="233"/>
      <c r="ABM299" s="233"/>
      <c r="ABN299" s="233"/>
      <c r="ABO299" s="233"/>
      <c r="ABP299" s="233"/>
      <c r="ABQ299" s="233"/>
      <c r="ABR299" s="233"/>
      <c r="ABS299" s="233"/>
      <c r="ABT299" s="233"/>
      <c r="ABU299" s="233"/>
      <c r="ABV299" s="233"/>
      <c r="ABW299" s="233"/>
      <c r="ABX299" s="233"/>
      <c r="ABY299" s="233"/>
      <c r="ABZ299" s="233"/>
      <c r="ACA299" s="233"/>
      <c r="ACB299" s="233"/>
      <c r="ACC299" s="233"/>
      <c r="ACD299" s="233"/>
      <c r="ACE299" s="233"/>
      <c r="ACF299" s="233"/>
      <c r="ACG299" s="233"/>
      <c r="ACH299" s="233"/>
      <c r="ACI299" s="233"/>
      <c r="ACJ299" s="233"/>
      <c r="ACK299" s="233"/>
      <c r="ACL299" s="233"/>
      <c r="ACM299" s="233"/>
      <c r="ACN299" s="233"/>
      <c r="ACO299" s="233"/>
      <c r="ACP299" s="233"/>
      <c r="ACQ299" s="233"/>
      <c r="ACR299" s="233"/>
      <c r="ACS299" s="233"/>
      <c r="ACT299" s="233"/>
      <c r="ACU299" s="233"/>
      <c r="ACV299" s="233"/>
      <c r="ACW299" s="233"/>
      <c r="ACX299" s="233"/>
      <c r="ACY299" s="233"/>
      <c r="ACZ299" s="233"/>
      <c r="ADA299" s="233"/>
      <c r="ADB299" s="233"/>
      <c r="ADC299" s="233"/>
      <c r="ADD299" s="233"/>
      <c r="ADE299" s="233"/>
      <c r="ADF299" s="233"/>
      <c r="ADG299" s="233"/>
      <c r="ADH299" s="233"/>
      <c r="ADI299" s="233"/>
      <c r="ADJ299" s="233"/>
      <c r="ADK299" s="233"/>
      <c r="ADL299" s="233"/>
      <c r="ADM299" s="233"/>
      <c r="ADN299" s="233"/>
      <c r="ADO299" s="233"/>
      <c r="ADP299" s="233"/>
      <c r="ADQ299" s="233"/>
      <c r="ADR299" s="233"/>
      <c r="ADS299" s="233"/>
      <c r="ADT299" s="233"/>
      <c r="ADU299" s="233"/>
      <c r="ADV299" s="233"/>
      <c r="ADW299" s="233"/>
      <c r="ADX299" s="233"/>
      <c r="ADY299" s="233"/>
      <c r="ADZ299" s="233"/>
      <c r="AEA299" s="233"/>
      <c r="AEB299" s="233"/>
      <c r="AEC299" s="233"/>
      <c r="AED299" s="233"/>
      <c r="AEE299" s="233"/>
      <c r="AEF299" s="233"/>
      <c r="AEG299" s="233"/>
      <c r="AEH299" s="233"/>
      <c r="AEI299" s="233"/>
      <c r="AEJ299" s="233"/>
      <c r="AEK299" s="233"/>
      <c r="AEL299" s="233"/>
      <c r="AEM299" s="233"/>
      <c r="AEN299" s="233"/>
      <c r="AEO299" s="233"/>
      <c r="AEP299" s="233"/>
      <c r="AEQ299" s="233"/>
      <c r="AER299" s="233"/>
      <c r="AES299" s="233"/>
      <c r="AET299" s="233"/>
      <c r="AEU299" s="233"/>
      <c r="AEV299" s="233"/>
      <c r="AEW299" s="233"/>
      <c r="AEX299" s="233"/>
      <c r="AEY299" s="233"/>
      <c r="AEZ299" s="233"/>
      <c r="AFA299" s="233"/>
      <c r="AFB299" s="233"/>
      <c r="AFC299" s="233"/>
      <c r="AFD299" s="233"/>
      <c r="AFE299" s="233"/>
      <c r="AFF299" s="233"/>
      <c r="AFG299" s="233"/>
      <c r="AFH299" s="233"/>
      <c r="AFI299" s="233"/>
      <c r="AFJ299" s="233"/>
      <c r="AFK299" s="233"/>
      <c r="AFL299" s="233"/>
      <c r="AFM299" s="233"/>
      <c r="AFN299" s="233"/>
      <c r="AFO299" s="233"/>
      <c r="AFP299" s="233"/>
      <c r="AFQ299" s="233"/>
      <c r="AFR299" s="233"/>
      <c r="AFS299" s="233"/>
      <c r="AFT299" s="233"/>
      <c r="AFU299" s="233"/>
      <c r="AFV299" s="233"/>
      <c r="AFW299" s="233"/>
      <c r="AFX299" s="233"/>
      <c r="AFY299" s="233"/>
      <c r="AFZ299" s="233"/>
      <c r="AGA299" s="233"/>
      <c r="AGB299" s="233"/>
      <c r="AGC299" s="233"/>
      <c r="AGD299" s="233"/>
      <c r="AGE299" s="233"/>
      <c r="AGF299" s="233"/>
      <c r="AGG299" s="233"/>
      <c r="AGH299" s="233"/>
      <c r="AGI299" s="233"/>
      <c r="AGJ299" s="233"/>
      <c r="AGK299" s="233"/>
      <c r="AGL299" s="233"/>
      <c r="AGM299" s="233"/>
      <c r="AGN299" s="233"/>
      <c r="AGO299" s="233"/>
      <c r="AGP299" s="233"/>
      <c r="AGQ299" s="233"/>
      <c r="AGR299" s="233"/>
      <c r="AGS299" s="233"/>
      <c r="AGT299" s="233"/>
      <c r="AGU299" s="233"/>
      <c r="AGV299" s="233"/>
      <c r="AGW299" s="233"/>
      <c r="AGX299" s="233"/>
      <c r="AGY299" s="233"/>
      <c r="AGZ299" s="233"/>
      <c r="AHA299" s="233"/>
      <c r="AHB299" s="233"/>
      <c r="AHC299" s="233"/>
      <c r="AHD299" s="233"/>
      <c r="AHE299" s="233"/>
      <c r="AHF299" s="233"/>
      <c r="AHG299" s="233"/>
      <c r="AHH299" s="233"/>
      <c r="AHI299" s="233"/>
      <c r="AHJ299" s="233"/>
      <c r="AHK299" s="233"/>
      <c r="AHL299" s="233"/>
      <c r="AHM299" s="233"/>
      <c r="AHN299" s="233"/>
      <c r="AHO299" s="233"/>
      <c r="AHP299" s="233"/>
      <c r="AHQ299" s="233"/>
      <c r="AHR299" s="233"/>
      <c r="AHS299" s="233"/>
      <c r="AHT299" s="233"/>
      <c r="AHU299" s="233"/>
      <c r="AHV299" s="233"/>
      <c r="AHW299" s="233"/>
      <c r="AHX299" s="233"/>
      <c r="AHY299" s="233"/>
      <c r="AHZ299" s="233"/>
      <c r="AIA299" s="233"/>
      <c r="AIB299" s="233"/>
      <c r="AIC299" s="233"/>
      <c r="AID299" s="233"/>
      <c r="AIE299" s="233"/>
      <c r="AIF299" s="233"/>
      <c r="AIG299" s="233"/>
      <c r="AIH299" s="233"/>
      <c r="AII299" s="233"/>
      <c r="AIJ299" s="233"/>
      <c r="AIK299" s="233"/>
      <c r="AIL299" s="233"/>
      <c r="AIM299" s="233"/>
      <c r="AIN299" s="233"/>
      <c r="AIO299" s="233"/>
      <c r="AIP299" s="233"/>
      <c r="AIQ299" s="233"/>
      <c r="AIR299" s="233"/>
      <c r="AIS299" s="233"/>
      <c r="AIT299" s="233"/>
      <c r="AIU299" s="233"/>
      <c r="AIV299" s="233"/>
      <c r="AIW299" s="233"/>
      <c r="AIX299" s="233"/>
      <c r="AIY299" s="233"/>
      <c r="AIZ299" s="233"/>
      <c r="AJA299" s="233"/>
      <c r="AJB299" s="233"/>
      <c r="AJC299" s="233"/>
      <c r="AJD299" s="233"/>
      <c r="AJE299" s="233"/>
      <c r="AJF299" s="233"/>
      <c r="AJG299" s="233"/>
      <c r="AJH299" s="233"/>
      <c r="AJI299" s="233"/>
      <c r="AJJ299" s="233"/>
      <c r="AJK299" s="233"/>
      <c r="AJL299" s="233"/>
      <c r="AJM299" s="233"/>
      <c r="AJN299" s="233"/>
      <c r="AJO299" s="233"/>
      <c r="AJP299" s="233"/>
      <c r="AJQ299" s="233"/>
      <c r="AJR299" s="233"/>
      <c r="AJS299" s="233"/>
      <c r="AJT299" s="233"/>
      <c r="AJU299" s="233"/>
      <c r="AJV299" s="233"/>
      <c r="AJW299" s="233"/>
      <c r="AJX299" s="233"/>
      <c r="AJY299" s="233"/>
      <c r="AJZ299" s="233"/>
      <c r="AKA299" s="233"/>
      <c r="AKB299" s="233"/>
      <c r="AKC299" s="233"/>
      <c r="AKD299" s="233"/>
      <c r="AKE299" s="233"/>
      <c r="AKF299" s="233"/>
      <c r="AKG299" s="233"/>
      <c r="AKH299" s="233"/>
      <c r="AKI299" s="233"/>
      <c r="AKJ299" s="233"/>
      <c r="AKK299" s="233"/>
      <c r="AKL299" s="233"/>
      <c r="AKM299" s="233"/>
      <c r="AKN299" s="233"/>
      <c r="AKO299" s="233"/>
      <c r="AKP299" s="233"/>
      <c r="AKQ299" s="233"/>
      <c r="AKR299" s="233"/>
      <c r="AKS299" s="233"/>
      <c r="AKT299" s="233"/>
      <c r="AKU299" s="233"/>
      <c r="AKV299" s="233"/>
      <c r="AKW299" s="233"/>
      <c r="AKX299" s="233"/>
      <c r="AKY299" s="233"/>
      <c r="AKZ299" s="233"/>
      <c r="ALA299" s="233"/>
      <c r="ALB299" s="233"/>
      <c r="ALC299" s="233"/>
      <c r="ALD299" s="233"/>
      <c r="ALE299" s="233"/>
      <c r="ALF299" s="233"/>
      <c r="ALG299" s="233"/>
      <c r="ALH299" s="233"/>
      <c r="ALI299" s="233"/>
      <c r="ALJ299" s="233"/>
      <c r="ALK299" s="233"/>
      <c r="ALL299" s="233"/>
      <c r="ALM299" s="233"/>
      <c r="ALN299" s="233"/>
      <c r="ALO299" s="233"/>
      <c r="ALP299" s="233"/>
      <c r="ALQ299" s="233"/>
      <c r="ALR299" s="233"/>
      <c r="ALS299" s="233"/>
      <c r="ALT299" s="233"/>
      <c r="ALU299" s="233"/>
      <c r="ALV299" s="233"/>
      <c r="ALW299" s="233"/>
      <c r="ALX299" s="233"/>
      <c r="ALY299" s="233"/>
      <c r="ALZ299" s="233"/>
      <c r="AMA299" s="233"/>
      <c r="AMB299" s="233"/>
      <c r="AMC299" s="233"/>
      <c r="AMD299" s="233"/>
      <c r="AME299" s="233"/>
      <c r="AMF299" s="233"/>
      <c r="AMG299" s="233"/>
      <c r="AMH299" s="233"/>
      <c r="AMI299" s="233"/>
      <c r="AMJ299" s="233"/>
      <c r="AMK299" s="233"/>
      <c r="AML299" s="233"/>
      <c r="AMM299" s="233"/>
      <c r="AMN299" s="233"/>
    </row>
    <row r="300" spans="1:1028" s="234" customFormat="1" ht="15.6" customHeight="1" x14ac:dyDescent="0.2">
      <c r="A300" s="534" t="s">
        <v>717</v>
      </c>
      <c r="B300" s="515" t="s">
        <v>20</v>
      </c>
      <c r="C300" s="508">
        <v>43723</v>
      </c>
      <c r="D300" s="509" t="s">
        <v>756</v>
      </c>
      <c r="E300" s="510" t="s">
        <v>616</v>
      </c>
      <c r="F300" s="511">
        <v>9</v>
      </c>
      <c r="G300" s="516">
        <v>90.5</v>
      </c>
      <c r="H300" s="201">
        <f t="shared" si="216"/>
        <v>814.5</v>
      </c>
      <c r="I300" s="202">
        <f t="shared" si="217"/>
        <v>1016.82</v>
      </c>
      <c r="J300" s="203">
        <f t="shared" si="213"/>
        <v>1.1522225843558671E-3</v>
      </c>
      <c r="K300" s="233"/>
      <c r="L300" s="233"/>
      <c r="M300" s="233"/>
      <c r="N300" s="233"/>
      <c r="O300" s="233"/>
      <c r="P300" s="233"/>
      <c r="Q300" s="233"/>
      <c r="R300" s="233"/>
      <c r="S300" s="233"/>
      <c r="T300" s="233"/>
      <c r="U300" s="233"/>
      <c r="V300" s="233"/>
      <c r="W300" s="233"/>
      <c r="X300" s="233"/>
      <c r="Y300" s="233"/>
      <c r="Z300" s="233"/>
      <c r="AA300" s="233"/>
      <c r="AB300" s="233"/>
      <c r="AC300" s="233"/>
      <c r="AD300" s="233"/>
      <c r="AE300" s="233"/>
      <c r="AF300" s="233"/>
      <c r="AG300" s="233"/>
      <c r="AH300" s="233"/>
      <c r="AI300" s="233"/>
      <c r="AJ300" s="233"/>
      <c r="AK300" s="233"/>
      <c r="AL300" s="233"/>
      <c r="AM300" s="233"/>
      <c r="AN300" s="233"/>
      <c r="AO300" s="233"/>
      <c r="AP300" s="233"/>
      <c r="AQ300" s="233"/>
      <c r="AR300" s="233"/>
      <c r="AS300" s="233"/>
      <c r="AT300" s="233"/>
      <c r="AU300" s="233"/>
      <c r="AV300" s="233"/>
      <c r="AW300" s="233"/>
      <c r="AX300" s="233"/>
      <c r="AY300" s="233"/>
      <c r="AZ300" s="233"/>
      <c r="BA300" s="233"/>
      <c r="BB300" s="233"/>
      <c r="BC300" s="233"/>
      <c r="BD300" s="233"/>
      <c r="BE300" s="233"/>
      <c r="BF300" s="233"/>
      <c r="BG300" s="233"/>
      <c r="BH300" s="233"/>
      <c r="BI300" s="233"/>
      <c r="BJ300" s="233"/>
      <c r="BK300" s="233"/>
      <c r="BL300" s="233"/>
      <c r="BM300" s="233"/>
      <c r="BN300" s="233"/>
      <c r="BO300" s="233"/>
      <c r="BP300" s="233"/>
      <c r="BQ300" s="233"/>
      <c r="BR300" s="233"/>
      <c r="BS300" s="233"/>
      <c r="BT300" s="233"/>
      <c r="BU300" s="233"/>
      <c r="BV300" s="233"/>
      <c r="BW300" s="233"/>
      <c r="BX300" s="233"/>
      <c r="BY300" s="233"/>
      <c r="BZ300" s="233"/>
      <c r="CA300" s="233"/>
      <c r="CB300" s="233"/>
      <c r="CC300" s="233"/>
      <c r="CD300" s="233"/>
      <c r="CE300" s="233"/>
      <c r="CF300" s="233"/>
      <c r="CG300" s="233"/>
      <c r="CH300" s="233"/>
      <c r="CI300" s="233"/>
      <c r="CJ300" s="233"/>
      <c r="CK300" s="233"/>
      <c r="CL300" s="233"/>
      <c r="CM300" s="233"/>
      <c r="CN300" s="233"/>
      <c r="CO300" s="233"/>
      <c r="CP300" s="233"/>
      <c r="CQ300" s="233"/>
      <c r="CR300" s="233"/>
      <c r="CS300" s="233"/>
      <c r="CT300" s="233"/>
      <c r="CU300" s="233"/>
      <c r="CV300" s="233"/>
      <c r="CW300" s="233"/>
      <c r="CX300" s="233"/>
      <c r="CY300" s="233"/>
      <c r="CZ300" s="233"/>
      <c r="DA300" s="233"/>
      <c r="DB300" s="233"/>
      <c r="DC300" s="233"/>
      <c r="DD300" s="233"/>
      <c r="DE300" s="233"/>
      <c r="DF300" s="233"/>
      <c r="DG300" s="233"/>
      <c r="DH300" s="233"/>
      <c r="DI300" s="233"/>
      <c r="DJ300" s="233"/>
      <c r="DK300" s="233"/>
      <c r="DL300" s="233"/>
      <c r="DM300" s="233"/>
      <c r="DN300" s="233"/>
      <c r="DO300" s="233"/>
      <c r="DP300" s="233"/>
      <c r="DQ300" s="233"/>
      <c r="DR300" s="233"/>
      <c r="DS300" s="233"/>
      <c r="DT300" s="233"/>
      <c r="DU300" s="233"/>
      <c r="DV300" s="233"/>
      <c r="DW300" s="233"/>
      <c r="DX300" s="233"/>
      <c r="DY300" s="233"/>
      <c r="DZ300" s="233"/>
      <c r="EA300" s="233"/>
      <c r="EB300" s="233"/>
      <c r="EC300" s="233"/>
      <c r="ED300" s="233"/>
      <c r="EE300" s="233"/>
      <c r="EF300" s="233"/>
      <c r="EG300" s="233"/>
      <c r="EH300" s="233"/>
      <c r="EI300" s="233"/>
      <c r="EJ300" s="233"/>
      <c r="EK300" s="233"/>
      <c r="EL300" s="233"/>
      <c r="EM300" s="233"/>
      <c r="EN300" s="233"/>
      <c r="EO300" s="233"/>
      <c r="EP300" s="233"/>
      <c r="EQ300" s="233"/>
      <c r="ER300" s="233"/>
      <c r="ES300" s="233"/>
      <c r="ET300" s="233"/>
      <c r="EU300" s="233"/>
      <c r="EV300" s="233"/>
      <c r="EW300" s="233"/>
      <c r="EX300" s="233"/>
      <c r="EY300" s="233"/>
      <c r="EZ300" s="233"/>
      <c r="FA300" s="233"/>
      <c r="FB300" s="233"/>
      <c r="FC300" s="233"/>
      <c r="FD300" s="233"/>
      <c r="FE300" s="233"/>
      <c r="FF300" s="233"/>
      <c r="FG300" s="233"/>
      <c r="FH300" s="233"/>
      <c r="FI300" s="233"/>
      <c r="FJ300" s="233"/>
      <c r="FK300" s="233"/>
      <c r="FL300" s="233"/>
      <c r="FM300" s="233"/>
      <c r="FN300" s="233"/>
      <c r="FO300" s="233"/>
      <c r="FP300" s="233"/>
      <c r="FQ300" s="233"/>
      <c r="FR300" s="233"/>
      <c r="FS300" s="233"/>
      <c r="FT300" s="233"/>
      <c r="FU300" s="233"/>
      <c r="FV300" s="233"/>
      <c r="FW300" s="233"/>
      <c r="FX300" s="233"/>
      <c r="FY300" s="233"/>
      <c r="FZ300" s="233"/>
      <c r="GA300" s="233"/>
      <c r="GB300" s="233"/>
      <c r="GC300" s="233"/>
      <c r="GD300" s="233"/>
      <c r="GE300" s="233"/>
      <c r="GF300" s="233"/>
      <c r="GG300" s="233"/>
      <c r="GH300" s="233"/>
      <c r="GI300" s="233"/>
      <c r="GJ300" s="233"/>
      <c r="GK300" s="461"/>
      <c r="GL300" s="461"/>
      <c r="GM300" s="461"/>
      <c r="GN300" s="461"/>
      <c r="GO300" s="461"/>
      <c r="GP300" s="461"/>
      <c r="GQ300" s="461"/>
      <c r="GR300" s="461"/>
      <c r="GS300" s="461"/>
      <c r="GT300" s="461"/>
      <c r="GU300" s="461"/>
      <c r="GV300" s="461"/>
      <c r="GW300" s="461"/>
      <c r="GX300" s="461"/>
      <c r="GY300" s="461"/>
      <c r="GZ300" s="461"/>
      <c r="HA300" s="461"/>
      <c r="HB300" s="461"/>
      <c r="HC300" s="461"/>
      <c r="HD300" s="461"/>
      <c r="HE300" s="461"/>
      <c r="HF300" s="461"/>
      <c r="HG300" s="461"/>
      <c r="HH300" s="461"/>
      <c r="HI300" s="461"/>
      <c r="HJ300" s="461"/>
      <c r="HK300" s="461"/>
      <c r="HL300" s="461"/>
      <c r="HM300" s="461"/>
      <c r="HN300" s="461"/>
      <c r="HO300" s="461"/>
      <c r="HP300" s="461"/>
      <c r="HQ300" s="461"/>
      <c r="HR300" s="461"/>
      <c r="HS300" s="461"/>
      <c r="HT300" s="461"/>
      <c r="HU300" s="461"/>
      <c r="HV300" s="461"/>
      <c r="HW300" s="461"/>
      <c r="HX300" s="461"/>
      <c r="HY300" s="461"/>
      <c r="HZ300" s="461"/>
      <c r="IA300" s="461"/>
      <c r="IB300" s="461"/>
      <c r="IC300" s="461"/>
      <c r="ID300" s="461"/>
      <c r="IE300" s="461"/>
      <c r="IF300" s="461"/>
      <c r="IG300" s="461"/>
      <c r="IH300" s="462"/>
      <c r="II300" s="462"/>
      <c r="IJ300" s="462"/>
      <c r="IK300" s="462"/>
      <c r="IL300" s="462"/>
      <c r="IM300" s="462"/>
      <c r="IN300" s="462"/>
      <c r="IO300" s="462"/>
      <c r="IP300" s="233"/>
      <c r="IQ300" s="233"/>
      <c r="IR300" s="233"/>
      <c r="IS300" s="233"/>
      <c r="IT300" s="233"/>
      <c r="IU300" s="233"/>
      <c r="IV300" s="233"/>
      <c r="IW300" s="233"/>
      <c r="IX300" s="233"/>
      <c r="IY300" s="233"/>
      <c r="IZ300" s="233"/>
      <c r="JA300" s="233"/>
      <c r="JB300" s="233"/>
      <c r="JC300" s="233"/>
      <c r="JD300" s="233"/>
      <c r="JE300" s="233"/>
      <c r="JF300" s="233"/>
      <c r="JG300" s="233"/>
      <c r="JH300" s="233"/>
      <c r="JI300" s="233"/>
      <c r="JJ300" s="233"/>
      <c r="JK300" s="233"/>
      <c r="JL300" s="233"/>
      <c r="JM300" s="233"/>
      <c r="JN300" s="233"/>
      <c r="JO300" s="233"/>
      <c r="JP300" s="233"/>
      <c r="JQ300" s="233"/>
      <c r="JR300" s="233"/>
      <c r="JS300" s="233"/>
      <c r="JT300" s="233"/>
      <c r="JU300" s="233"/>
      <c r="JV300" s="233"/>
      <c r="JW300" s="233"/>
      <c r="JX300" s="233"/>
      <c r="JY300" s="233"/>
      <c r="JZ300" s="233"/>
      <c r="KA300" s="233"/>
      <c r="KB300" s="233"/>
      <c r="KC300" s="233"/>
      <c r="KD300" s="233"/>
      <c r="KE300" s="233"/>
      <c r="KF300" s="233"/>
      <c r="KG300" s="233"/>
      <c r="KH300" s="233"/>
      <c r="KI300" s="233"/>
      <c r="KJ300" s="233"/>
      <c r="KK300" s="233"/>
      <c r="KL300" s="233"/>
      <c r="KM300" s="233"/>
      <c r="KN300" s="233"/>
      <c r="KO300" s="233"/>
      <c r="KP300" s="233"/>
      <c r="KQ300" s="233"/>
      <c r="KR300" s="233"/>
      <c r="KS300" s="233"/>
      <c r="KT300" s="233"/>
      <c r="KU300" s="233"/>
      <c r="KV300" s="233"/>
      <c r="KW300" s="233"/>
      <c r="KX300" s="233"/>
      <c r="KY300" s="233"/>
      <c r="KZ300" s="233"/>
      <c r="LA300" s="233"/>
      <c r="LB300" s="233"/>
      <c r="LC300" s="233"/>
      <c r="LD300" s="233"/>
      <c r="LE300" s="233"/>
      <c r="LF300" s="233"/>
      <c r="LG300" s="233"/>
      <c r="LH300" s="233"/>
      <c r="LI300" s="233"/>
      <c r="LJ300" s="233"/>
      <c r="LK300" s="233"/>
      <c r="LL300" s="233"/>
      <c r="LM300" s="233"/>
      <c r="LN300" s="233"/>
      <c r="LO300" s="233"/>
      <c r="LP300" s="233"/>
      <c r="LQ300" s="233"/>
      <c r="LR300" s="233"/>
      <c r="LS300" s="233"/>
      <c r="LT300" s="233"/>
      <c r="LU300" s="233"/>
      <c r="LV300" s="233"/>
      <c r="LW300" s="233"/>
      <c r="LX300" s="233"/>
      <c r="LY300" s="233"/>
      <c r="LZ300" s="233"/>
      <c r="MA300" s="233"/>
      <c r="MB300" s="233"/>
      <c r="MC300" s="233"/>
      <c r="MD300" s="233"/>
      <c r="ME300" s="233"/>
      <c r="MF300" s="233"/>
      <c r="MG300" s="233"/>
      <c r="MH300" s="233"/>
      <c r="MI300" s="233"/>
      <c r="MJ300" s="233"/>
      <c r="MK300" s="233"/>
      <c r="ML300" s="233"/>
      <c r="MM300" s="233"/>
      <c r="MN300" s="233"/>
      <c r="MO300" s="233"/>
      <c r="MP300" s="233"/>
      <c r="MQ300" s="233"/>
      <c r="MR300" s="233"/>
      <c r="MS300" s="233"/>
      <c r="MT300" s="233"/>
      <c r="MU300" s="233"/>
      <c r="MV300" s="233"/>
      <c r="MW300" s="233"/>
      <c r="MX300" s="233"/>
      <c r="MY300" s="233"/>
      <c r="MZ300" s="233"/>
      <c r="NA300" s="233"/>
      <c r="NB300" s="233"/>
      <c r="NC300" s="233"/>
      <c r="ND300" s="233"/>
      <c r="NE300" s="233"/>
      <c r="NF300" s="233"/>
      <c r="NG300" s="233"/>
      <c r="NH300" s="233"/>
      <c r="NI300" s="233"/>
      <c r="NJ300" s="233"/>
      <c r="NK300" s="233"/>
      <c r="NL300" s="233"/>
      <c r="NM300" s="233"/>
      <c r="NN300" s="233"/>
      <c r="NO300" s="233"/>
      <c r="NP300" s="233"/>
      <c r="NQ300" s="233"/>
      <c r="NR300" s="233"/>
      <c r="NS300" s="233"/>
      <c r="NT300" s="233"/>
      <c r="NU300" s="233"/>
      <c r="NV300" s="233"/>
      <c r="NW300" s="233"/>
      <c r="NX300" s="233"/>
      <c r="NY300" s="233"/>
      <c r="NZ300" s="233"/>
      <c r="OA300" s="233"/>
      <c r="OB300" s="233"/>
      <c r="OC300" s="233"/>
      <c r="OD300" s="233"/>
      <c r="OE300" s="233"/>
      <c r="OF300" s="233"/>
      <c r="OG300" s="233"/>
      <c r="OH300" s="233"/>
      <c r="OI300" s="233"/>
      <c r="OJ300" s="233"/>
      <c r="OK300" s="233"/>
      <c r="OL300" s="233"/>
      <c r="OM300" s="233"/>
      <c r="ON300" s="233"/>
      <c r="OO300" s="233"/>
      <c r="OP300" s="233"/>
      <c r="OQ300" s="233"/>
      <c r="OR300" s="233"/>
      <c r="OS300" s="233"/>
      <c r="OT300" s="233"/>
      <c r="OU300" s="233"/>
      <c r="OV300" s="233"/>
      <c r="OW300" s="233"/>
      <c r="OX300" s="233"/>
      <c r="OY300" s="233"/>
      <c r="OZ300" s="233"/>
      <c r="PA300" s="233"/>
      <c r="PB300" s="233"/>
      <c r="PC300" s="233"/>
      <c r="PD300" s="233"/>
      <c r="PE300" s="233"/>
      <c r="PF300" s="233"/>
      <c r="PG300" s="233"/>
      <c r="PH300" s="233"/>
      <c r="PI300" s="233"/>
      <c r="PJ300" s="233"/>
      <c r="PK300" s="233"/>
      <c r="PL300" s="233"/>
      <c r="PM300" s="233"/>
      <c r="PN300" s="233"/>
      <c r="PO300" s="233"/>
      <c r="PP300" s="233"/>
      <c r="PQ300" s="233"/>
      <c r="PR300" s="233"/>
      <c r="PS300" s="233"/>
      <c r="PT300" s="233"/>
      <c r="PU300" s="233"/>
      <c r="PV300" s="233"/>
      <c r="PW300" s="233"/>
      <c r="PX300" s="233"/>
      <c r="PY300" s="233"/>
      <c r="PZ300" s="233"/>
      <c r="QA300" s="233"/>
      <c r="QB300" s="233"/>
      <c r="QC300" s="233"/>
      <c r="QD300" s="233"/>
      <c r="QE300" s="233"/>
      <c r="QF300" s="233"/>
      <c r="QG300" s="233"/>
      <c r="QH300" s="233"/>
      <c r="QI300" s="233"/>
      <c r="QJ300" s="233"/>
      <c r="QK300" s="233"/>
      <c r="QL300" s="233"/>
      <c r="QM300" s="233"/>
      <c r="QN300" s="233"/>
      <c r="QO300" s="233"/>
      <c r="QP300" s="233"/>
      <c r="QQ300" s="233"/>
      <c r="QR300" s="233"/>
      <c r="QS300" s="233"/>
      <c r="QT300" s="233"/>
      <c r="QU300" s="233"/>
      <c r="QV300" s="233"/>
      <c r="QW300" s="233"/>
      <c r="QX300" s="233"/>
      <c r="QY300" s="233"/>
      <c r="QZ300" s="233"/>
      <c r="RA300" s="233"/>
      <c r="RB300" s="233"/>
      <c r="RC300" s="233"/>
      <c r="RD300" s="233"/>
      <c r="RE300" s="233"/>
      <c r="RF300" s="233"/>
      <c r="RG300" s="233"/>
      <c r="RH300" s="233"/>
      <c r="RI300" s="233"/>
      <c r="RJ300" s="233"/>
      <c r="RK300" s="233"/>
      <c r="RL300" s="233"/>
      <c r="RM300" s="233"/>
      <c r="RN300" s="233"/>
      <c r="RO300" s="233"/>
      <c r="RP300" s="233"/>
      <c r="RQ300" s="233"/>
      <c r="RR300" s="233"/>
      <c r="RS300" s="233"/>
      <c r="RT300" s="233"/>
      <c r="RU300" s="233"/>
      <c r="RV300" s="233"/>
      <c r="RW300" s="233"/>
      <c r="RX300" s="233"/>
      <c r="RY300" s="233"/>
      <c r="RZ300" s="233"/>
      <c r="SA300" s="233"/>
      <c r="SB300" s="233"/>
      <c r="SC300" s="233"/>
      <c r="SD300" s="233"/>
      <c r="SE300" s="233"/>
      <c r="SF300" s="233"/>
      <c r="SG300" s="233"/>
      <c r="SH300" s="233"/>
      <c r="SI300" s="233"/>
      <c r="SJ300" s="233"/>
      <c r="SK300" s="233"/>
      <c r="SL300" s="233"/>
      <c r="SM300" s="233"/>
      <c r="SN300" s="233"/>
      <c r="SO300" s="233"/>
      <c r="SP300" s="233"/>
      <c r="SQ300" s="233"/>
      <c r="SR300" s="233"/>
      <c r="SS300" s="233"/>
      <c r="ST300" s="233"/>
      <c r="SU300" s="233"/>
      <c r="SV300" s="233"/>
      <c r="SW300" s="233"/>
      <c r="SX300" s="233"/>
      <c r="SY300" s="233"/>
      <c r="SZ300" s="233"/>
      <c r="TA300" s="233"/>
      <c r="TB300" s="233"/>
      <c r="TC300" s="233"/>
      <c r="TD300" s="233"/>
      <c r="TE300" s="233"/>
      <c r="TF300" s="233"/>
      <c r="TG300" s="233"/>
      <c r="TH300" s="233"/>
      <c r="TI300" s="233"/>
      <c r="TJ300" s="233"/>
      <c r="TK300" s="233"/>
      <c r="TL300" s="233"/>
      <c r="TM300" s="233"/>
      <c r="TN300" s="233"/>
      <c r="TO300" s="233"/>
      <c r="TP300" s="233"/>
      <c r="TQ300" s="233"/>
      <c r="TR300" s="233"/>
      <c r="TS300" s="233"/>
      <c r="TT300" s="233"/>
      <c r="TU300" s="233"/>
      <c r="TV300" s="233"/>
      <c r="TW300" s="233"/>
      <c r="TX300" s="233"/>
      <c r="TY300" s="233"/>
      <c r="TZ300" s="233"/>
      <c r="UA300" s="233"/>
      <c r="UB300" s="233"/>
      <c r="UC300" s="233"/>
      <c r="UD300" s="233"/>
      <c r="UE300" s="233"/>
      <c r="UF300" s="233"/>
      <c r="UG300" s="233"/>
      <c r="UH300" s="233"/>
      <c r="UI300" s="233"/>
      <c r="UJ300" s="233"/>
      <c r="UK300" s="233"/>
      <c r="UL300" s="233"/>
      <c r="UM300" s="233"/>
      <c r="UN300" s="233"/>
      <c r="UO300" s="233"/>
      <c r="UP300" s="233"/>
      <c r="UQ300" s="233"/>
      <c r="UR300" s="233"/>
      <c r="US300" s="233"/>
      <c r="UT300" s="233"/>
      <c r="UU300" s="233"/>
      <c r="UV300" s="233"/>
      <c r="UW300" s="233"/>
      <c r="UX300" s="233"/>
      <c r="UY300" s="233"/>
      <c r="UZ300" s="233"/>
      <c r="VA300" s="233"/>
      <c r="VB300" s="233"/>
      <c r="VC300" s="233"/>
      <c r="VD300" s="233"/>
      <c r="VE300" s="233"/>
      <c r="VF300" s="233"/>
      <c r="VG300" s="233"/>
      <c r="VH300" s="233"/>
      <c r="VI300" s="233"/>
      <c r="VJ300" s="233"/>
      <c r="VK300" s="233"/>
      <c r="VL300" s="233"/>
      <c r="VM300" s="233"/>
      <c r="VN300" s="233"/>
      <c r="VO300" s="233"/>
      <c r="VP300" s="233"/>
      <c r="VQ300" s="233"/>
      <c r="VR300" s="233"/>
      <c r="VS300" s="233"/>
      <c r="VT300" s="233"/>
      <c r="VU300" s="233"/>
      <c r="VV300" s="233"/>
      <c r="VW300" s="233"/>
      <c r="VX300" s="233"/>
      <c r="VY300" s="233"/>
      <c r="VZ300" s="233"/>
      <c r="WA300" s="233"/>
      <c r="WB300" s="233"/>
      <c r="WC300" s="233"/>
      <c r="WD300" s="233"/>
      <c r="WE300" s="233"/>
      <c r="WF300" s="233"/>
      <c r="WG300" s="233"/>
      <c r="WH300" s="233"/>
      <c r="WI300" s="233"/>
      <c r="WJ300" s="233"/>
      <c r="WK300" s="233"/>
      <c r="WL300" s="233"/>
      <c r="WM300" s="233"/>
      <c r="WN300" s="233"/>
      <c r="WO300" s="233"/>
      <c r="WP300" s="233"/>
      <c r="WQ300" s="233"/>
      <c r="WR300" s="233"/>
      <c r="WS300" s="233"/>
      <c r="WT300" s="233"/>
      <c r="WU300" s="233"/>
      <c r="WV300" s="233"/>
      <c r="WW300" s="233"/>
      <c r="WX300" s="233"/>
      <c r="WY300" s="233"/>
      <c r="WZ300" s="233"/>
      <c r="XA300" s="233"/>
      <c r="XB300" s="233"/>
      <c r="XC300" s="233"/>
      <c r="XD300" s="233"/>
      <c r="XE300" s="233"/>
      <c r="XF300" s="233"/>
      <c r="XG300" s="233"/>
      <c r="XH300" s="233"/>
      <c r="XI300" s="233"/>
      <c r="XJ300" s="233"/>
      <c r="XK300" s="233"/>
      <c r="XL300" s="233"/>
      <c r="XM300" s="233"/>
      <c r="XN300" s="233"/>
      <c r="XO300" s="233"/>
      <c r="XP300" s="233"/>
      <c r="XQ300" s="233"/>
      <c r="XR300" s="233"/>
      <c r="XS300" s="233"/>
      <c r="XT300" s="233"/>
      <c r="XU300" s="233"/>
      <c r="XV300" s="233"/>
      <c r="XW300" s="233"/>
      <c r="XX300" s="233"/>
      <c r="XY300" s="233"/>
      <c r="XZ300" s="233"/>
      <c r="YA300" s="233"/>
      <c r="YB300" s="233"/>
      <c r="YC300" s="233"/>
      <c r="YD300" s="233"/>
      <c r="YE300" s="233"/>
      <c r="YF300" s="233"/>
      <c r="YG300" s="233"/>
      <c r="YH300" s="233"/>
      <c r="YI300" s="233"/>
      <c r="YJ300" s="233"/>
      <c r="YK300" s="233"/>
      <c r="YL300" s="233"/>
      <c r="YM300" s="233"/>
      <c r="YN300" s="233"/>
      <c r="YO300" s="233"/>
      <c r="YP300" s="233"/>
      <c r="YQ300" s="233"/>
      <c r="YR300" s="233"/>
      <c r="YS300" s="233"/>
      <c r="YT300" s="233"/>
      <c r="YU300" s="233"/>
      <c r="YV300" s="233"/>
      <c r="YW300" s="233"/>
      <c r="YX300" s="233"/>
      <c r="YY300" s="233"/>
      <c r="YZ300" s="233"/>
      <c r="ZA300" s="233"/>
      <c r="ZB300" s="233"/>
      <c r="ZC300" s="233"/>
      <c r="ZD300" s="233"/>
      <c r="ZE300" s="233"/>
      <c r="ZF300" s="233"/>
      <c r="ZG300" s="233"/>
      <c r="ZH300" s="233"/>
      <c r="ZI300" s="233"/>
      <c r="ZJ300" s="233"/>
      <c r="ZK300" s="233"/>
      <c r="ZL300" s="233"/>
      <c r="ZM300" s="233"/>
      <c r="ZN300" s="233"/>
      <c r="ZO300" s="233"/>
      <c r="ZP300" s="233"/>
      <c r="ZQ300" s="233"/>
      <c r="ZR300" s="233"/>
      <c r="ZS300" s="233"/>
      <c r="ZT300" s="233"/>
      <c r="ZU300" s="233"/>
      <c r="ZV300" s="233"/>
      <c r="ZW300" s="233"/>
      <c r="ZX300" s="233"/>
      <c r="ZY300" s="233"/>
      <c r="ZZ300" s="233"/>
      <c r="AAA300" s="233"/>
      <c r="AAB300" s="233"/>
      <c r="AAC300" s="233"/>
      <c r="AAD300" s="233"/>
      <c r="AAE300" s="233"/>
      <c r="AAF300" s="233"/>
      <c r="AAG300" s="233"/>
      <c r="AAH300" s="233"/>
      <c r="AAI300" s="233"/>
      <c r="AAJ300" s="233"/>
      <c r="AAK300" s="233"/>
      <c r="AAL300" s="233"/>
      <c r="AAM300" s="233"/>
      <c r="AAN300" s="233"/>
      <c r="AAO300" s="233"/>
      <c r="AAP300" s="233"/>
      <c r="AAQ300" s="233"/>
      <c r="AAR300" s="233"/>
      <c r="AAS300" s="233"/>
      <c r="AAT300" s="233"/>
      <c r="AAU300" s="233"/>
      <c r="AAV300" s="233"/>
      <c r="AAW300" s="233"/>
      <c r="AAX300" s="233"/>
      <c r="AAY300" s="233"/>
      <c r="AAZ300" s="233"/>
      <c r="ABA300" s="233"/>
      <c r="ABB300" s="233"/>
      <c r="ABC300" s="233"/>
      <c r="ABD300" s="233"/>
      <c r="ABE300" s="233"/>
      <c r="ABF300" s="233"/>
      <c r="ABG300" s="233"/>
      <c r="ABH300" s="233"/>
      <c r="ABI300" s="233"/>
      <c r="ABJ300" s="233"/>
      <c r="ABK300" s="233"/>
      <c r="ABL300" s="233"/>
      <c r="ABM300" s="233"/>
      <c r="ABN300" s="233"/>
      <c r="ABO300" s="233"/>
      <c r="ABP300" s="233"/>
      <c r="ABQ300" s="233"/>
      <c r="ABR300" s="233"/>
      <c r="ABS300" s="233"/>
      <c r="ABT300" s="233"/>
      <c r="ABU300" s="233"/>
      <c r="ABV300" s="233"/>
      <c r="ABW300" s="233"/>
      <c r="ABX300" s="233"/>
      <c r="ABY300" s="233"/>
      <c r="ABZ300" s="233"/>
      <c r="ACA300" s="233"/>
      <c r="ACB300" s="233"/>
      <c r="ACC300" s="233"/>
      <c r="ACD300" s="233"/>
      <c r="ACE300" s="233"/>
      <c r="ACF300" s="233"/>
      <c r="ACG300" s="233"/>
      <c r="ACH300" s="233"/>
      <c r="ACI300" s="233"/>
      <c r="ACJ300" s="233"/>
      <c r="ACK300" s="233"/>
      <c r="ACL300" s="233"/>
      <c r="ACM300" s="233"/>
      <c r="ACN300" s="233"/>
      <c r="ACO300" s="233"/>
      <c r="ACP300" s="233"/>
      <c r="ACQ300" s="233"/>
      <c r="ACR300" s="233"/>
      <c r="ACS300" s="233"/>
      <c r="ACT300" s="233"/>
      <c r="ACU300" s="233"/>
      <c r="ACV300" s="233"/>
      <c r="ACW300" s="233"/>
      <c r="ACX300" s="233"/>
      <c r="ACY300" s="233"/>
      <c r="ACZ300" s="233"/>
      <c r="ADA300" s="233"/>
      <c r="ADB300" s="233"/>
      <c r="ADC300" s="233"/>
      <c r="ADD300" s="233"/>
      <c r="ADE300" s="233"/>
      <c r="ADF300" s="233"/>
      <c r="ADG300" s="233"/>
      <c r="ADH300" s="233"/>
      <c r="ADI300" s="233"/>
      <c r="ADJ300" s="233"/>
      <c r="ADK300" s="233"/>
      <c r="ADL300" s="233"/>
      <c r="ADM300" s="233"/>
      <c r="ADN300" s="233"/>
      <c r="ADO300" s="233"/>
      <c r="ADP300" s="233"/>
      <c r="ADQ300" s="233"/>
      <c r="ADR300" s="233"/>
      <c r="ADS300" s="233"/>
      <c r="ADT300" s="233"/>
      <c r="ADU300" s="233"/>
      <c r="ADV300" s="233"/>
      <c r="ADW300" s="233"/>
      <c r="ADX300" s="233"/>
      <c r="ADY300" s="233"/>
      <c r="ADZ300" s="233"/>
      <c r="AEA300" s="233"/>
      <c r="AEB300" s="233"/>
      <c r="AEC300" s="233"/>
      <c r="AED300" s="233"/>
      <c r="AEE300" s="233"/>
      <c r="AEF300" s="233"/>
      <c r="AEG300" s="233"/>
      <c r="AEH300" s="233"/>
      <c r="AEI300" s="233"/>
      <c r="AEJ300" s="233"/>
      <c r="AEK300" s="233"/>
      <c r="AEL300" s="233"/>
      <c r="AEM300" s="233"/>
      <c r="AEN300" s="233"/>
      <c r="AEO300" s="233"/>
      <c r="AEP300" s="233"/>
      <c r="AEQ300" s="233"/>
      <c r="AER300" s="233"/>
      <c r="AES300" s="233"/>
      <c r="AET300" s="233"/>
      <c r="AEU300" s="233"/>
      <c r="AEV300" s="233"/>
      <c r="AEW300" s="233"/>
      <c r="AEX300" s="233"/>
      <c r="AEY300" s="233"/>
      <c r="AEZ300" s="233"/>
      <c r="AFA300" s="233"/>
      <c r="AFB300" s="233"/>
      <c r="AFC300" s="233"/>
      <c r="AFD300" s="233"/>
      <c r="AFE300" s="233"/>
      <c r="AFF300" s="233"/>
      <c r="AFG300" s="233"/>
      <c r="AFH300" s="233"/>
      <c r="AFI300" s="233"/>
      <c r="AFJ300" s="233"/>
      <c r="AFK300" s="233"/>
      <c r="AFL300" s="233"/>
      <c r="AFM300" s="233"/>
      <c r="AFN300" s="233"/>
      <c r="AFO300" s="233"/>
      <c r="AFP300" s="233"/>
      <c r="AFQ300" s="233"/>
      <c r="AFR300" s="233"/>
      <c r="AFS300" s="233"/>
      <c r="AFT300" s="233"/>
      <c r="AFU300" s="233"/>
      <c r="AFV300" s="233"/>
      <c r="AFW300" s="233"/>
      <c r="AFX300" s="233"/>
      <c r="AFY300" s="233"/>
      <c r="AFZ300" s="233"/>
      <c r="AGA300" s="233"/>
      <c r="AGB300" s="233"/>
      <c r="AGC300" s="233"/>
      <c r="AGD300" s="233"/>
      <c r="AGE300" s="233"/>
      <c r="AGF300" s="233"/>
      <c r="AGG300" s="233"/>
      <c r="AGH300" s="233"/>
      <c r="AGI300" s="233"/>
      <c r="AGJ300" s="233"/>
      <c r="AGK300" s="233"/>
      <c r="AGL300" s="233"/>
      <c r="AGM300" s="233"/>
      <c r="AGN300" s="233"/>
      <c r="AGO300" s="233"/>
      <c r="AGP300" s="233"/>
      <c r="AGQ300" s="233"/>
      <c r="AGR300" s="233"/>
      <c r="AGS300" s="233"/>
      <c r="AGT300" s="233"/>
      <c r="AGU300" s="233"/>
      <c r="AGV300" s="233"/>
      <c r="AGW300" s="233"/>
      <c r="AGX300" s="233"/>
      <c r="AGY300" s="233"/>
      <c r="AGZ300" s="233"/>
      <c r="AHA300" s="233"/>
      <c r="AHB300" s="233"/>
      <c r="AHC300" s="233"/>
      <c r="AHD300" s="233"/>
      <c r="AHE300" s="233"/>
      <c r="AHF300" s="233"/>
      <c r="AHG300" s="233"/>
      <c r="AHH300" s="233"/>
      <c r="AHI300" s="233"/>
      <c r="AHJ300" s="233"/>
      <c r="AHK300" s="233"/>
      <c r="AHL300" s="233"/>
      <c r="AHM300" s="233"/>
      <c r="AHN300" s="233"/>
      <c r="AHO300" s="233"/>
      <c r="AHP300" s="233"/>
      <c r="AHQ300" s="233"/>
      <c r="AHR300" s="233"/>
      <c r="AHS300" s="233"/>
      <c r="AHT300" s="233"/>
      <c r="AHU300" s="233"/>
      <c r="AHV300" s="233"/>
      <c r="AHW300" s="233"/>
      <c r="AHX300" s="233"/>
      <c r="AHY300" s="233"/>
      <c r="AHZ300" s="233"/>
      <c r="AIA300" s="233"/>
      <c r="AIB300" s="233"/>
      <c r="AIC300" s="233"/>
      <c r="AID300" s="233"/>
      <c r="AIE300" s="233"/>
      <c r="AIF300" s="233"/>
      <c r="AIG300" s="233"/>
      <c r="AIH300" s="233"/>
      <c r="AII300" s="233"/>
      <c r="AIJ300" s="233"/>
      <c r="AIK300" s="233"/>
      <c r="AIL300" s="233"/>
      <c r="AIM300" s="233"/>
      <c r="AIN300" s="233"/>
      <c r="AIO300" s="233"/>
      <c r="AIP300" s="233"/>
      <c r="AIQ300" s="233"/>
      <c r="AIR300" s="233"/>
      <c r="AIS300" s="233"/>
      <c r="AIT300" s="233"/>
      <c r="AIU300" s="233"/>
      <c r="AIV300" s="233"/>
      <c r="AIW300" s="233"/>
      <c r="AIX300" s="233"/>
      <c r="AIY300" s="233"/>
      <c r="AIZ300" s="233"/>
      <c r="AJA300" s="233"/>
      <c r="AJB300" s="233"/>
      <c r="AJC300" s="233"/>
      <c r="AJD300" s="233"/>
      <c r="AJE300" s="233"/>
      <c r="AJF300" s="233"/>
      <c r="AJG300" s="233"/>
      <c r="AJH300" s="233"/>
      <c r="AJI300" s="233"/>
      <c r="AJJ300" s="233"/>
      <c r="AJK300" s="233"/>
      <c r="AJL300" s="233"/>
      <c r="AJM300" s="233"/>
      <c r="AJN300" s="233"/>
      <c r="AJO300" s="233"/>
      <c r="AJP300" s="233"/>
      <c r="AJQ300" s="233"/>
      <c r="AJR300" s="233"/>
      <c r="AJS300" s="233"/>
      <c r="AJT300" s="233"/>
      <c r="AJU300" s="233"/>
      <c r="AJV300" s="233"/>
      <c r="AJW300" s="233"/>
      <c r="AJX300" s="233"/>
      <c r="AJY300" s="233"/>
      <c r="AJZ300" s="233"/>
      <c r="AKA300" s="233"/>
      <c r="AKB300" s="233"/>
      <c r="AKC300" s="233"/>
      <c r="AKD300" s="233"/>
      <c r="AKE300" s="233"/>
      <c r="AKF300" s="233"/>
      <c r="AKG300" s="233"/>
      <c r="AKH300" s="233"/>
      <c r="AKI300" s="233"/>
      <c r="AKJ300" s="233"/>
      <c r="AKK300" s="233"/>
      <c r="AKL300" s="233"/>
      <c r="AKM300" s="233"/>
      <c r="AKN300" s="233"/>
      <c r="AKO300" s="233"/>
      <c r="AKP300" s="233"/>
      <c r="AKQ300" s="233"/>
      <c r="AKR300" s="233"/>
      <c r="AKS300" s="233"/>
      <c r="AKT300" s="233"/>
      <c r="AKU300" s="233"/>
      <c r="AKV300" s="233"/>
      <c r="AKW300" s="233"/>
      <c r="AKX300" s="233"/>
      <c r="AKY300" s="233"/>
      <c r="AKZ300" s="233"/>
      <c r="ALA300" s="233"/>
      <c r="ALB300" s="233"/>
      <c r="ALC300" s="233"/>
      <c r="ALD300" s="233"/>
      <c r="ALE300" s="233"/>
      <c r="ALF300" s="233"/>
      <c r="ALG300" s="233"/>
      <c r="ALH300" s="233"/>
      <c r="ALI300" s="233"/>
      <c r="ALJ300" s="233"/>
      <c r="ALK300" s="233"/>
      <c r="ALL300" s="233"/>
      <c r="ALM300" s="233"/>
      <c r="ALN300" s="233"/>
      <c r="ALO300" s="233"/>
      <c r="ALP300" s="233"/>
      <c r="ALQ300" s="233"/>
      <c r="ALR300" s="233"/>
      <c r="ALS300" s="233"/>
      <c r="ALT300" s="233"/>
      <c r="ALU300" s="233"/>
      <c r="ALV300" s="233"/>
      <c r="ALW300" s="233"/>
      <c r="ALX300" s="233"/>
      <c r="ALY300" s="233"/>
      <c r="ALZ300" s="233"/>
      <c r="AMA300" s="233"/>
      <c r="AMB300" s="233"/>
      <c r="AMC300" s="233"/>
      <c r="AMD300" s="233"/>
      <c r="AME300" s="233"/>
      <c r="AMF300" s="233"/>
      <c r="AMG300" s="233"/>
      <c r="AMH300" s="233"/>
      <c r="AMI300" s="233"/>
      <c r="AMJ300" s="233"/>
      <c r="AMK300" s="233"/>
      <c r="AML300" s="233"/>
      <c r="AMM300" s="233"/>
      <c r="AMN300" s="233"/>
    </row>
    <row r="301" spans="1:1028" s="234" customFormat="1" ht="15.6" customHeight="1" x14ac:dyDescent="0.2">
      <c r="A301" s="536" t="s">
        <v>718</v>
      </c>
      <c r="B301" s="786"/>
      <c r="C301" s="786"/>
      <c r="D301" s="787" t="s">
        <v>664</v>
      </c>
      <c r="E301" s="787"/>
      <c r="F301" s="787"/>
      <c r="G301" s="787"/>
      <c r="H301" s="787"/>
      <c r="I301" s="787"/>
      <c r="J301" s="499"/>
      <c r="K301" s="233"/>
      <c r="L301" s="233"/>
      <c r="M301" s="233"/>
      <c r="N301" s="233"/>
      <c r="O301" s="233"/>
      <c r="P301" s="233"/>
      <c r="Q301" s="233"/>
      <c r="R301" s="233"/>
      <c r="S301" s="233"/>
      <c r="T301" s="233"/>
      <c r="U301" s="233"/>
      <c r="V301" s="233"/>
      <c r="W301" s="233"/>
      <c r="X301" s="233"/>
      <c r="Y301" s="233"/>
      <c r="Z301" s="233"/>
      <c r="AA301" s="233"/>
      <c r="AB301" s="233"/>
      <c r="AC301" s="233"/>
      <c r="AD301" s="233"/>
      <c r="AE301" s="233"/>
      <c r="AF301" s="233"/>
      <c r="AG301" s="233"/>
      <c r="AH301" s="233"/>
      <c r="AI301" s="233"/>
      <c r="AJ301" s="233"/>
      <c r="AK301" s="233"/>
      <c r="AL301" s="233"/>
      <c r="AM301" s="233"/>
      <c r="AN301" s="233"/>
      <c r="AO301" s="233"/>
      <c r="AP301" s="233"/>
      <c r="AQ301" s="233"/>
      <c r="AR301" s="233"/>
      <c r="AS301" s="233"/>
      <c r="AT301" s="233"/>
      <c r="AU301" s="233"/>
      <c r="AV301" s="233"/>
      <c r="AW301" s="233"/>
      <c r="AX301" s="233"/>
      <c r="AY301" s="233"/>
      <c r="AZ301" s="233"/>
      <c r="BA301" s="233"/>
      <c r="BB301" s="233"/>
      <c r="BC301" s="233"/>
      <c r="BD301" s="233"/>
      <c r="BE301" s="233"/>
      <c r="BF301" s="233"/>
      <c r="BG301" s="233"/>
      <c r="BH301" s="233"/>
      <c r="BI301" s="233"/>
      <c r="BJ301" s="233"/>
      <c r="BK301" s="233"/>
      <c r="BL301" s="233"/>
      <c r="BM301" s="233"/>
      <c r="BN301" s="233"/>
      <c r="BO301" s="233"/>
      <c r="BP301" s="233"/>
      <c r="BQ301" s="233"/>
      <c r="BR301" s="233"/>
      <c r="BS301" s="233"/>
      <c r="BT301" s="233"/>
      <c r="BU301" s="233"/>
      <c r="BV301" s="233"/>
      <c r="BW301" s="233"/>
      <c r="BX301" s="233"/>
      <c r="BY301" s="233"/>
      <c r="BZ301" s="233"/>
      <c r="CA301" s="233"/>
      <c r="CB301" s="233"/>
      <c r="CC301" s="233"/>
      <c r="CD301" s="233"/>
      <c r="CE301" s="233"/>
      <c r="CF301" s="233"/>
      <c r="CG301" s="233"/>
      <c r="CH301" s="233"/>
      <c r="CI301" s="233"/>
      <c r="CJ301" s="233"/>
      <c r="CK301" s="233"/>
      <c r="CL301" s="233"/>
      <c r="CM301" s="233"/>
      <c r="CN301" s="233"/>
      <c r="CO301" s="233"/>
      <c r="CP301" s="233"/>
      <c r="CQ301" s="233"/>
      <c r="CR301" s="233"/>
      <c r="CS301" s="233"/>
      <c r="CT301" s="233"/>
      <c r="CU301" s="233"/>
      <c r="CV301" s="233"/>
      <c r="CW301" s="233"/>
      <c r="CX301" s="233"/>
      <c r="CY301" s="233"/>
      <c r="CZ301" s="233"/>
      <c r="DA301" s="233"/>
      <c r="DB301" s="233"/>
      <c r="DC301" s="233"/>
      <c r="DD301" s="233"/>
      <c r="DE301" s="233"/>
      <c r="DF301" s="233"/>
      <c r="DG301" s="233"/>
      <c r="DH301" s="233"/>
      <c r="DI301" s="233"/>
      <c r="DJ301" s="233"/>
      <c r="DK301" s="233"/>
      <c r="DL301" s="233"/>
      <c r="DM301" s="233"/>
      <c r="DN301" s="233"/>
      <c r="DO301" s="233"/>
      <c r="DP301" s="233"/>
      <c r="DQ301" s="233"/>
      <c r="DR301" s="233"/>
      <c r="DS301" s="233"/>
      <c r="DT301" s="233"/>
      <c r="DU301" s="233"/>
      <c r="DV301" s="233"/>
      <c r="DW301" s="233"/>
      <c r="DX301" s="233"/>
      <c r="DY301" s="233"/>
      <c r="DZ301" s="233"/>
      <c r="EA301" s="233"/>
      <c r="EB301" s="233"/>
      <c r="EC301" s="233"/>
      <c r="ED301" s="233"/>
      <c r="EE301" s="233"/>
      <c r="EF301" s="233"/>
      <c r="EG301" s="233"/>
      <c r="EH301" s="233"/>
      <c r="EI301" s="233"/>
      <c r="EJ301" s="233"/>
      <c r="EK301" s="233"/>
      <c r="EL301" s="233"/>
      <c r="EM301" s="233"/>
      <c r="EN301" s="233"/>
      <c r="EO301" s="233"/>
      <c r="EP301" s="233"/>
      <c r="EQ301" s="233"/>
      <c r="ER301" s="233"/>
      <c r="ES301" s="233"/>
      <c r="ET301" s="233"/>
      <c r="EU301" s="233"/>
      <c r="EV301" s="233"/>
      <c r="EW301" s="233"/>
      <c r="EX301" s="233"/>
      <c r="EY301" s="233"/>
      <c r="EZ301" s="233"/>
      <c r="FA301" s="233"/>
      <c r="FB301" s="233"/>
      <c r="FC301" s="233"/>
      <c r="FD301" s="233"/>
      <c r="FE301" s="233"/>
      <c r="FF301" s="233"/>
      <c r="FG301" s="233"/>
      <c r="FH301" s="233"/>
      <c r="FI301" s="233"/>
      <c r="FJ301" s="233"/>
      <c r="FK301" s="233"/>
      <c r="FL301" s="233"/>
      <c r="FM301" s="233"/>
      <c r="FN301" s="233"/>
      <c r="FO301" s="233"/>
      <c r="FP301" s="233"/>
      <c r="FQ301" s="233"/>
      <c r="FR301" s="233"/>
      <c r="FS301" s="233"/>
      <c r="FT301" s="233"/>
      <c r="FU301" s="233"/>
      <c r="FV301" s="233"/>
      <c r="FW301" s="233"/>
      <c r="FX301" s="233"/>
      <c r="FY301" s="233"/>
      <c r="FZ301" s="233"/>
      <c r="GA301" s="233"/>
      <c r="GB301" s="233"/>
      <c r="GC301" s="233"/>
      <c r="GD301" s="233"/>
      <c r="GE301" s="233"/>
      <c r="GF301" s="233"/>
      <c r="GG301" s="233"/>
      <c r="GH301" s="233"/>
      <c r="GI301" s="233"/>
      <c r="GJ301" s="233"/>
      <c r="GK301" s="461"/>
      <c r="GL301" s="461"/>
      <c r="GM301" s="461"/>
      <c r="GN301" s="461"/>
      <c r="GO301" s="461"/>
      <c r="GP301" s="461"/>
      <c r="GQ301" s="461"/>
      <c r="GR301" s="461"/>
      <c r="GS301" s="461"/>
      <c r="GT301" s="461"/>
      <c r="GU301" s="461"/>
      <c r="GV301" s="461"/>
      <c r="GW301" s="461"/>
      <c r="GX301" s="461"/>
      <c r="GY301" s="461"/>
      <c r="GZ301" s="461"/>
      <c r="HA301" s="461"/>
      <c r="HB301" s="461"/>
      <c r="HC301" s="461"/>
      <c r="HD301" s="461"/>
      <c r="HE301" s="461"/>
      <c r="HF301" s="461"/>
      <c r="HG301" s="461"/>
      <c r="HH301" s="461"/>
      <c r="HI301" s="461"/>
      <c r="HJ301" s="461"/>
      <c r="HK301" s="461"/>
      <c r="HL301" s="461"/>
      <c r="HM301" s="461"/>
      <c r="HN301" s="461"/>
      <c r="HO301" s="461"/>
      <c r="HP301" s="461"/>
      <c r="HQ301" s="461"/>
      <c r="HR301" s="461"/>
      <c r="HS301" s="461"/>
      <c r="HT301" s="461"/>
      <c r="HU301" s="461"/>
      <c r="HV301" s="461"/>
      <c r="HW301" s="461"/>
      <c r="HX301" s="461"/>
      <c r="HY301" s="461"/>
      <c r="HZ301" s="461"/>
      <c r="IA301" s="461"/>
      <c r="IB301" s="461"/>
      <c r="IC301" s="461"/>
      <c r="ID301" s="461"/>
      <c r="IE301" s="461"/>
      <c r="IF301" s="461"/>
      <c r="IG301" s="461"/>
      <c r="IH301" s="462"/>
      <c r="II301" s="462"/>
      <c r="IJ301" s="462"/>
      <c r="IK301" s="462"/>
      <c r="IL301" s="462"/>
      <c r="IM301" s="462"/>
      <c r="IN301" s="462"/>
      <c r="IO301" s="462"/>
      <c r="IP301" s="233"/>
      <c r="IQ301" s="233"/>
      <c r="IR301" s="233"/>
      <c r="IS301" s="233"/>
      <c r="IT301" s="233"/>
      <c r="IU301" s="233"/>
      <c r="IV301" s="233"/>
      <c r="IW301" s="233"/>
      <c r="IX301" s="233"/>
      <c r="IY301" s="233"/>
      <c r="IZ301" s="233"/>
      <c r="JA301" s="233"/>
      <c r="JB301" s="233"/>
      <c r="JC301" s="233"/>
      <c r="JD301" s="233"/>
      <c r="JE301" s="233"/>
      <c r="JF301" s="233"/>
      <c r="JG301" s="233"/>
      <c r="JH301" s="233"/>
      <c r="JI301" s="233"/>
      <c r="JJ301" s="233"/>
      <c r="JK301" s="233"/>
      <c r="JL301" s="233"/>
      <c r="JM301" s="233"/>
      <c r="JN301" s="233"/>
      <c r="JO301" s="233"/>
      <c r="JP301" s="233"/>
      <c r="JQ301" s="233"/>
      <c r="JR301" s="233"/>
      <c r="JS301" s="233"/>
      <c r="JT301" s="233"/>
      <c r="JU301" s="233"/>
      <c r="JV301" s="233"/>
      <c r="JW301" s="233"/>
      <c r="JX301" s="233"/>
      <c r="JY301" s="233"/>
      <c r="JZ301" s="233"/>
      <c r="KA301" s="233"/>
      <c r="KB301" s="233"/>
      <c r="KC301" s="233"/>
      <c r="KD301" s="233"/>
      <c r="KE301" s="233"/>
      <c r="KF301" s="233"/>
      <c r="KG301" s="233"/>
      <c r="KH301" s="233"/>
      <c r="KI301" s="233"/>
      <c r="KJ301" s="233"/>
      <c r="KK301" s="233"/>
      <c r="KL301" s="233"/>
      <c r="KM301" s="233"/>
      <c r="KN301" s="233"/>
      <c r="KO301" s="233"/>
      <c r="KP301" s="233"/>
      <c r="KQ301" s="233"/>
      <c r="KR301" s="233"/>
      <c r="KS301" s="233"/>
      <c r="KT301" s="233"/>
      <c r="KU301" s="233"/>
      <c r="KV301" s="233"/>
      <c r="KW301" s="233"/>
      <c r="KX301" s="233"/>
      <c r="KY301" s="233"/>
      <c r="KZ301" s="233"/>
      <c r="LA301" s="233"/>
      <c r="LB301" s="233"/>
      <c r="LC301" s="233"/>
      <c r="LD301" s="233"/>
      <c r="LE301" s="233"/>
      <c r="LF301" s="233"/>
      <c r="LG301" s="233"/>
      <c r="LH301" s="233"/>
      <c r="LI301" s="233"/>
      <c r="LJ301" s="233"/>
      <c r="LK301" s="233"/>
      <c r="LL301" s="233"/>
      <c r="LM301" s="233"/>
      <c r="LN301" s="233"/>
      <c r="LO301" s="233"/>
      <c r="LP301" s="233"/>
      <c r="LQ301" s="233"/>
      <c r="LR301" s="233"/>
      <c r="LS301" s="233"/>
      <c r="LT301" s="233"/>
      <c r="LU301" s="233"/>
      <c r="LV301" s="233"/>
      <c r="LW301" s="233"/>
      <c r="LX301" s="233"/>
      <c r="LY301" s="233"/>
      <c r="LZ301" s="233"/>
      <c r="MA301" s="233"/>
      <c r="MB301" s="233"/>
      <c r="MC301" s="233"/>
      <c r="MD301" s="233"/>
      <c r="ME301" s="233"/>
      <c r="MF301" s="233"/>
      <c r="MG301" s="233"/>
      <c r="MH301" s="233"/>
      <c r="MI301" s="233"/>
      <c r="MJ301" s="233"/>
      <c r="MK301" s="233"/>
      <c r="ML301" s="233"/>
      <c r="MM301" s="233"/>
      <c r="MN301" s="233"/>
      <c r="MO301" s="233"/>
      <c r="MP301" s="233"/>
      <c r="MQ301" s="233"/>
      <c r="MR301" s="233"/>
      <c r="MS301" s="233"/>
      <c r="MT301" s="233"/>
      <c r="MU301" s="233"/>
      <c r="MV301" s="233"/>
      <c r="MW301" s="233"/>
      <c r="MX301" s="233"/>
      <c r="MY301" s="233"/>
      <c r="MZ301" s="233"/>
      <c r="NA301" s="233"/>
      <c r="NB301" s="233"/>
      <c r="NC301" s="233"/>
      <c r="ND301" s="233"/>
      <c r="NE301" s="233"/>
      <c r="NF301" s="233"/>
      <c r="NG301" s="233"/>
      <c r="NH301" s="233"/>
      <c r="NI301" s="233"/>
      <c r="NJ301" s="233"/>
      <c r="NK301" s="233"/>
      <c r="NL301" s="233"/>
      <c r="NM301" s="233"/>
      <c r="NN301" s="233"/>
      <c r="NO301" s="233"/>
      <c r="NP301" s="233"/>
      <c r="NQ301" s="233"/>
      <c r="NR301" s="233"/>
      <c r="NS301" s="233"/>
      <c r="NT301" s="233"/>
      <c r="NU301" s="233"/>
      <c r="NV301" s="233"/>
      <c r="NW301" s="233"/>
      <c r="NX301" s="233"/>
      <c r="NY301" s="233"/>
      <c r="NZ301" s="233"/>
      <c r="OA301" s="233"/>
      <c r="OB301" s="233"/>
      <c r="OC301" s="233"/>
      <c r="OD301" s="233"/>
      <c r="OE301" s="233"/>
      <c r="OF301" s="233"/>
      <c r="OG301" s="233"/>
      <c r="OH301" s="233"/>
      <c r="OI301" s="233"/>
      <c r="OJ301" s="233"/>
      <c r="OK301" s="233"/>
      <c r="OL301" s="233"/>
      <c r="OM301" s="233"/>
      <c r="ON301" s="233"/>
      <c r="OO301" s="233"/>
      <c r="OP301" s="233"/>
      <c r="OQ301" s="233"/>
      <c r="OR301" s="233"/>
      <c r="OS301" s="233"/>
      <c r="OT301" s="233"/>
      <c r="OU301" s="233"/>
      <c r="OV301" s="233"/>
      <c r="OW301" s="233"/>
      <c r="OX301" s="233"/>
      <c r="OY301" s="233"/>
      <c r="OZ301" s="233"/>
      <c r="PA301" s="233"/>
      <c r="PB301" s="233"/>
      <c r="PC301" s="233"/>
      <c r="PD301" s="233"/>
      <c r="PE301" s="233"/>
      <c r="PF301" s="233"/>
      <c r="PG301" s="233"/>
      <c r="PH301" s="233"/>
      <c r="PI301" s="233"/>
      <c r="PJ301" s="233"/>
      <c r="PK301" s="233"/>
      <c r="PL301" s="233"/>
      <c r="PM301" s="233"/>
      <c r="PN301" s="233"/>
      <c r="PO301" s="233"/>
      <c r="PP301" s="233"/>
      <c r="PQ301" s="233"/>
      <c r="PR301" s="233"/>
      <c r="PS301" s="233"/>
      <c r="PT301" s="233"/>
      <c r="PU301" s="233"/>
      <c r="PV301" s="233"/>
      <c r="PW301" s="233"/>
      <c r="PX301" s="233"/>
      <c r="PY301" s="233"/>
      <c r="PZ301" s="233"/>
      <c r="QA301" s="233"/>
      <c r="QB301" s="233"/>
      <c r="QC301" s="233"/>
      <c r="QD301" s="233"/>
      <c r="QE301" s="233"/>
      <c r="QF301" s="233"/>
      <c r="QG301" s="233"/>
      <c r="QH301" s="233"/>
      <c r="QI301" s="233"/>
      <c r="QJ301" s="233"/>
      <c r="QK301" s="233"/>
      <c r="QL301" s="233"/>
      <c r="QM301" s="233"/>
      <c r="QN301" s="233"/>
      <c r="QO301" s="233"/>
      <c r="QP301" s="233"/>
      <c r="QQ301" s="233"/>
      <c r="QR301" s="233"/>
      <c r="QS301" s="233"/>
      <c r="QT301" s="233"/>
      <c r="QU301" s="233"/>
      <c r="QV301" s="233"/>
      <c r="QW301" s="233"/>
      <c r="QX301" s="233"/>
      <c r="QY301" s="233"/>
      <c r="QZ301" s="233"/>
      <c r="RA301" s="233"/>
      <c r="RB301" s="233"/>
      <c r="RC301" s="233"/>
      <c r="RD301" s="233"/>
      <c r="RE301" s="233"/>
      <c r="RF301" s="233"/>
      <c r="RG301" s="233"/>
      <c r="RH301" s="233"/>
      <c r="RI301" s="233"/>
      <c r="RJ301" s="233"/>
      <c r="RK301" s="233"/>
      <c r="RL301" s="233"/>
      <c r="RM301" s="233"/>
      <c r="RN301" s="233"/>
      <c r="RO301" s="233"/>
      <c r="RP301" s="233"/>
      <c r="RQ301" s="233"/>
      <c r="RR301" s="233"/>
      <c r="RS301" s="233"/>
      <c r="RT301" s="233"/>
      <c r="RU301" s="233"/>
      <c r="RV301" s="233"/>
      <c r="RW301" s="233"/>
      <c r="RX301" s="233"/>
      <c r="RY301" s="233"/>
      <c r="RZ301" s="233"/>
      <c r="SA301" s="233"/>
      <c r="SB301" s="233"/>
      <c r="SC301" s="233"/>
      <c r="SD301" s="233"/>
      <c r="SE301" s="233"/>
      <c r="SF301" s="233"/>
      <c r="SG301" s="233"/>
      <c r="SH301" s="233"/>
      <c r="SI301" s="233"/>
      <c r="SJ301" s="233"/>
      <c r="SK301" s="233"/>
      <c r="SL301" s="233"/>
      <c r="SM301" s="233"/>
      <c r="SN301" s="233"/>
      <c r="SO301" s="233"/>
      <c r="SP301" s="233"/>
      <c r="SQ301" s="233"/>
      <c r="SR301" s="233"/>
      <c r="SS301" s="233"/>
      <c r="ST301" s="233"/>
      <c r="SU301" s="233"/>
      <c r="SV301" s="233"/>
      <c r="SW301" s="233"/>
      <c r="SX301" s="233"/>
      <c r="SY301" s="233"/>
      <c r="SZ301" s="233"/>
      <c r="TA301" s="233"/>
      <c r="TB301" s="233"/>
      <c r="TC301" s="233"/>
      <c r="TD301" s="233"/>
      <c r="TE301" s="233"/>
      <c r="TF301" s="233"/>
      <c r="TG301" s="233"/>
      <c r="TH301" s="233"/>
      <c r="TI301" s="233"/>
      <c r="TJ301" s="233"/>
      <c r="TK301" s="233"/>
      <c r="TL301" s="233"/>
      <c r="TM301" s="233"/>
      <c r="TN301" s="233"/>
      <c r="TO301" s="233"/>
      <c r="TP301" s="233"/>
      <c r="TQ301" s="233"/>
      <c r="TR301" s="233"/>
      <c r="TS301" s="233"/>
      <c r="TT301" s="233"/>
      <c r="TU301" s="233"/>
      <c r="TV301" s="233"/>
      <c r="TW301" s="233"/>
      <c r="TX301" s="233"/>
      <c r="TY301" s="233"/>
      <c r="TZ301" s="233"/>
      <c r="UA301" s="233"/>
      <c r="UB301" s="233"/>
      <c r="UC301" s="233"/>
      <c r="UD301" s="233"/>
      <c r="UE301" s="233"/>
      <c r="UF301" s="233"/>
      <c r="UG301" s="233"/>
      <c r="UH301" s="233"/>
      <c r="UI301" s="233"/>
      <c r="UJ301" s="233"/>
      <c r="UK301" s="233"/>
      <c r="UL301" s="233"/>
      <c r="UM301" s="233"/>
      <c r="UN301" s="233"/>
      <c r="UO301" s="233"/>
      <c r="UP301" s="233"/>
      <c r="UQ301" s="233"/>
      <c r="UR301" s="233"/>
      <c r="US301" s="233"/>
      <c r="UT301" s="233"/>
      <c r="UU301" s="233"/>
      <c r="UV301" s="233"/>
      <c r="UW301" s="233"/>
      <c r="UX301" s="233"/>
      <c r="UY301" s="233"/>
      <c r="UZ301" s="233"/>
      <c r="VA301" s="233"/>
      <c r="VB301" s="233"/>
      <c r="VC301" s="233"/>
      <c r="VD301" s="233"/>
      <c r="VE301" s="233"/>
      <c r="VF301" s="233"/>
      <c r="VG301" s="233"/>
      <c r="VH301" s="233"/>
      <c r="VI301" s="233"/>
      <c r="VJ301" s="233"/>
      <c r="VK301" s="233"/>
      <c r="VL301" s="233"/>
      <c r="VM301" s="233"/>
      <c r="VN301" s="233"/>
      <c r="VO301" s="233"/>
      <c r="VP301" s="233"/>
      <c r="VQ301" s="233"/>
      <c r="VR301" s="233"/>
      <c r="VS301" s="233"/>
      <c r="VT301" s="233"/>
      <c r="VU301" s="233"/>
      <c r="VV301" s="233"/>
      <c r="VW301" s="233"/>
      <c r="VX301" s="233"/>
      <c r="VY301" s="233"/>
      <c r="VZ301" s="233"/>
      <c r="WA301" s="233"/>
      <c r="WB301" s="233"/>
      <c r="WC301" s="233"/>
      <c r="WD301" s="233"/>
      <c r="WE301" s="233"/>
      <c r="WF301" s="233"/>
      <c r="WG301" s="233"/>
      <c r="WH301" s="233"/>
      <c r="WI301" s="233"/>
      <c r="WJ301" s="233"/>
      <c r="WK301" s="233"/>
      <c r="WL301" s="233"/>
      <c r="WM301" s="233"/>
      <c r="WN301" s="233"/>
      <c r="WO301" s="233"/>
      <c r="WP301" s="233"/>
      <c r="WQ301" s="233"/>
      <c r="WR301" s="233"/>
      <c r="WS301" s="233"/>
      <c r="WT301" s="233"/>
      <c r="WU301" s="233"/>
      <c r="WV301" s="233"/>
      <c r="WW301" s="233"/>
      <c r="WX301" s="233"/>
      <c r="WY301" s="233"/>
      <c r="WZ301" s="233"/>
      <c r="XA301" s="233"/>
      <c r="XB301" s="233"/>
      <c r="XC301" s="233"/>
      <c r="XD301" s="233"/>
      <c r="XE301" s="233"/>
      <c r="XF301" s="233"/>
      <c r="XG301" s="233"/>
      <c r="XH301" s="233"/>
      <c r="XI301" s="233"/>
      <c r="XJ301" s="233"/>
      <c r="XK301" s="233"/>
      <c r="XL301" s="233"/>
      <c r="XM301" s="233"/>
      <c r="XN301" s="233"/>
      <c r="XO301" s="233"/>
      <c r="XP301" s="233"/>
      <c r="XQ301" s="233"/>
      <c r="XR301" s="233"/>
      <c r="XS301" s="233"/>
      <c r="XT301" s="233"/>
      <c r="XU301" s="233"/>
      <c r="XV301" s="233"/>
      <c r="XW301" s="233"/>
      <c r="XX301" s="233"/>
      <c r="XY301" s="233"/>
      <c r="XZ301" s="233"/>
      <c r="YA301" s="233"/>
      <c r="YB301" s="233"/>
      <c r="YC301" s="233"/>
      <c r="YD301" s="233"/>
      <c r="YE301" s="233"/>
      <c r="YF301" s="233"/>
      <c r="YG301" s="233"/>
      <c r="YH301" s="233"/>
      <c r="YI301" s="233"/>
      <c r="YJ301" s="233"/>
      <c r="YK301" s="233"/>
      <c r="YL301" s="233"/>
      <c r="YM301" s="233"/>
      <c r="YN301" s="233"/>
      <c r="YO301" s="233"/>
      <c r="YP301" s="233"/>
      <c r="YQ301" s="233"/>
      <c r="YR301" s="233"/>
      <c r="YS301" s="233"/>
      <c r="YT301" s="233"/>
      <c r="YU301" s="233"/>
      <c r="YV301" s="233"/>
      <c r="YW301" s="233"/>
      <c r="YX301" s="233"/>
      <c r="YY301" s="233"/>
      <c r="YZ301" s="233"/>
      <c r="ZA301" s="233"/>
      <c r="ZB301" s="233"/>
      <c r="ZC301" s="233"/>
      <c r="ZD301" s="233"/>
      <c r="ZE301" s="233"/>
      <c r="ZF301" s="233"/>
      <c r="ZG301" s="233"/>
      <c r="ZH301" s="233"/>
      <c r="ZI301" s="233"/>
      <c r="ZJ301" s="233"/>
      <c r="ZK301" s="233"/>
      <c r="ZL301" s="233"/>
      <c r="ZM301" s="233"/>
      <c r="ZN301" s="233"/>
      <c r="ZO301" s="233"/>
      <c r="ZP301" s="233"/>
      <c r="ZQ301" s="233"/>
      <c r="ZR301" s="233"/>
      <c r="ZS301" s="233"/>
      <c r="ZT301" s="233"/>
      <c r="ZU301" s="233"/>
      <c r="ZV301" s="233"/>
      <c r="ZW301" s="233"/>
      <c r="ZX301" s="233"/>
      <c r="ZY301" s="233"/>
      <c r="ZZ301" s="233"/>
      <c r="AAA301" s="233"/>
      <c r="AAB301" s="233"/>
      <c r="AAC301" s="233"/>
      <c r="AAD301" s="233"/>
      <c r="AAE301" s="233"/>
      <c r="AAF301" s="233"/>
      <c r="AAG301" s="233"/>
      <c r="AAH301" s="233"/>
      <c r="AAI301" s="233"/>
      <c r="AAJ301" s="233"/>
      <c r="AAK301" s="233"/>
      <c r="AAL301" s="233"/>
      <c r="AAM301" s="233"/>
      <c r="AAN301" s="233"/>
      <c r="AAO301" s="233"/>
      <c r="AAP301" s="233"/>
      <c r="AAQ301" s="233"/>
      <c r="AAR301" s="233"/>
      <c r="AAS301" s="233"/>
      <c r="AAT301" s="233"/>
      <c r="AAU301" s="233"/>
      <c r="AAV301" s="233"/>
      <c r="AAW301" s="233"/>
      <c r="AAX301" s="233"/>
      <c r="AAY301" s="233"/>
      <c r="AAZ301" s="233"/>
      <c r="ABA301" s="233"/>
      <c r="ABB301" s="233"/>
      <c r="ABC301" s="233"/>
      <c r="ABD301" s="233"/>
      <c r="ABE301" s="233"/>
      <c r="ABF301" s="233"/>
      <c r="ABG301" s="233"/>
      <c r="ABH301" s="233"/>
      <c r="ABI301" s="233"/>
      <c r="ABJ301" s="233"/>
      <c r="ABK301" s="233"/>
      <c r="ABL301" s="233"/>
      <c r="ABM301" s="233"/>
      <c r="ABN301" s="233"/>
      <c r="ABO301" s="233"/>
      <c r="ABP301" s="233"/>
      <c r="ABQ301" s="233"/>
      <c r="ABR301" s="233"/>
      <c r="ABS301" s="233"/>
      <c r="ABT301" s="233"/>
      <c r="ABU301" s="233"/>
      <c r="ABV301" s="233"/>
      <c r="ABW301" s="233"/>
      <c r="ABX301" s="233"/>
      <c r="ABY301" s="233"/>
      <c r="ABZ301" s="233"/>
      <c r="ACA301" s="233"/>
      <c r="ACB301" s="233"/>
      <c r="ACC301" s="233"/>
      <c r="ACD301" s="233"/>
      <c r="ACE301" s="233"/>
      <c r="ACF301" s="233"/>
      <c r="ACG301" s="233"/>
      <c r="ACH301" s="233"/>
      <c r="ACI301" s="233"/>
      <c r="ACJ301" s="233"/>
      <c r="ACK301" s="233"/>
      <c r="ACL301" s="233"/>
      <c r="ACM301" s="233"/>
      <c r="ACN301" s="233"/>
      <c r="ACO301" s="233"/>
      <c r="ACP301" s="233"/>
      <c r="ACQ301" s="233"/>
      <c r="ACR301" s="233"/>
      <c r="ACS301" s="233"/>
      <c r="ACT301" s="233"/>
      <c r="ACU301" s="233"/>
      <c r="ACV301" s="233"/>
      <c r="ACW301" s="233"/>
      <c r="ACX301" s="233"/>
      <c r="ACY301" s="233"/>
      <c r="ACZ301" s="233"/>
      <c r="ADA301" s="233"/>
      <c r="ADB301" s="233"/>
      <c r="ADC301" s="233"/>
      <c r="ADD301" s="233"/>
      <c r="ADE301" s="233"/>
      <c r="ADF301" s="233"/>
      <c r="ADG301" s="233"/>
      <c r="ADH301" s="233"/>
      <c r="ADI301" s="233"/>
      <c r="ADJ301" s="233"/>
      <c r="ADK301" s="233"/>
      <c r="ADL301" s="233"/>
      <c r="ADM301" s="233"/>
      <c r="ADN301" s="233"/>
      <c r="ADO301" s="233"/>
      <c r="ADP301" s="233"/>
      <c r="ADQ301" s="233"/>
      <c r="ADR301" s="233"/>
      <c r="ADS301" s="233"/>
      <c r="ADT301" s="233"/>
      <c r="ADU301" s="233"/>
      <c r="ADV301" s="233"/>
      <c r="ADW301" s="233"/>
      <c r="ADX301" s="233"/>
      <c r="ADY301" s="233"/>
      <c r="ADZ301" s="233"/>
      <c r="AEA301" s="233"/>
      <c r="AEB301" s="233"/>
      <c r="AEC301" s="233"/>
      <c r="AED301" s="233"/>
      <c r="AEE301" s="233"/>
      <c r="AEF301" s="233"/>
      <c r="AEG301" s="233"/>
      <c r="AEH301" s="233"/>
      <c r="AEI301" s="233"/>
      <c r="AEJ301" s="233"/>
      <c r="AEK301" s="233"/>
      <c r="AEL301" s="233"/>
      <c r="AEM301" s="233"/>
      <c r="AEN301" s="233"/>
      <c r="AEO301" s="233"/>
      <c r="AEP301" s="233"/>
      <c r="AEQ301" s="233"/>
      <c r="AER301" s="233"/>
      <c r="AES301" s="233"/>
      <c r="AET301" s="233"/>
      <c r="AEU301" s="233"/>
      <c r="AEV301" s="233"/>
      <c r="AEW301" s="233"/>
      <c r="AEX301" s="233"/>
      <c r="AEY301" s="233"/>
      <c r="AEZ301" s="233"/>
      <c r="AFA301" s="233"/>
      <c r="AFB301" s="233"/>
      <c r="AFC301" s="233"/>
      <c r="AFD301" s="233"/>
      <c r="AFE301" s="233"/>
      <c r="AFF301" s="233"/>
      <c r="AFG301" s="233"/>
      <c r="AFH301" s="233"/>
      <c r="AFI301" s="233"/>
      <c r="AFJ301" s="233"/>
      <c r="AFK301" s="233"/>
      <c r="AFL301" s="233"/>
      <c r="AFM301" s="233"/>
      <c r="AFN301" s="233"/>
      <c r="AFO301" s="233"/>
      <c r="AFP301" s="233"/>
      <c r="AFQ301" s="233"/>
      <c r="AFR301" s="233"/>
      <c r="AFS301" s="233"/>
      <c r="AFT301" s="233"/>
      <c r="AFU301" s="233"/>
      <c r="AFV301" s="233"/>
      <c r="AFW301" s="233"/>
      <c r="AFX301" s="233"/>
      <c r="AFY301" s="233"/>
      <c r="AFZ301" s="233"/>
      <c r="AGA301" s="233"/>
      <c r="AGB301" s="233"/>
      <c r="AGC301" s="233"/>
      <c r="AGD301" s="233"/>
      <c r="AGE301" s="233"/>
      <c r="AGF301" s="233"/>
      <c r="AGG301" s="233"/>
      <c r="AGH301" s="233"/>
      <c r="AGI301" s="233"/>
      <c r="AGJ301" s="233"/>
      <c r="AGK301" s="233"/>
      <c r="AGL301" s="233"/>
      <c r="AGM301" s="233"/>
      <c r="AGN301" s="233"/>
      <c r="AGO301" s="233"/>
      <c r="AGP301" s="233"/>
      <c r="AGQ301" s="233"/>
      <c r="AGR301" s="233"/>
      <c r="AGS301" s="233"/>
      <c r="AGT301" s="233"/>
      <c r="AGU301" s="233"/>
      <c r="AGV301" s="233"/>
      <c r="AGW301" s="233"/>
      <c r="AGX301" s="233"/>
      <c r="AGY301" s="233"/>
      <c r="AGZ301" s="233"/>
      <c r="AHA301" s="233"/>
      <c r="AHB301" s="233"/>
      <c r="AHC301" s="233"/>
      <c r="AHD301" s="233"/>
      <c r="AHE301" s="233"/>
      <c r="AHF301" s="233"/>
      <c r="AHG301" s="233"/>
      <c r="AHH301" s="233"/>
      <c r="AHI301" s="233"/>
      <c r="AHJ301" s="233"/>
      <c r="AHK301" s="233"/>
      <c r="AHL301" s="233"/>
      <c r="AHM301" s="233"/>
      <c r="AHN301" s="233"/>
      <c r="AHO301" s="233"/>
      <c r="AHP301" s="233"/>
      <c r="AHQ301" s="233"/>
      <c r="AHR301" s="233"/>
      <c r="AHS301" s="233"/>
      <c r="AHT301" s="233"/>
      <c r="AHU301" s="233"/>
      <c r="AHV301" s="233"/>
      <c r="AHW301" s="233"/>
      <c r="AHX301" s="233"/>
      <c r="AHY301" s="233"/>
      <c r="AHZ301" s="233"/>
      <c r="AIA301" s="233"/>
      <c r="AIB301" s="233"/>
      <c r="AIC301" s="233"/>
      <c r="AID301" s="233"/>
      <c r="AIE301" s="233"/>
      <c r="AIF301" s="233"/>
      <c r="AIG301" s="233"/>
      <c r="AIH301" s="233"/>
      <c r="AII301" s="233"/>
      <c r="AIJ301" s="233"/>
      <c r="AIK301" s="233"/>
      <c r="AIL301" s="233"/>
      <c r="AIM301" s="233"/>
      <c r="AIN301" s="233"/>
      <c r="AIO301" s="233"/>
      <c r="AIP301" s="233"/>
      <c r="AIQ301" s="233"/>
      <c r="AIR301" s="233"/>
      <c r="AIS301" s="233"/>
      <c r="AIT301" s="233"/>
      <c r="AIU301" s="233"/>
      <c r="AIV301" s="233"/>
      <c r="AIW301" s="233"/>
      <c r="AIX301" s="233"/>
      <c r="AIY301" s="233"/>
      <c r="AIZ301" s="233"/>
      <c r="AJA301" s="233"/>
      <c r="AJB301" s="233"/>
      <c r="AJC301" s="233"/>
      <c r="AJD301" s="233"/>
      <c r="AJE301" s="233"/>
      <c r="AJF301" s="233"/>
      <c r="AJG301" s="233"/>
      <c r="AJH301" s="233"/>
      <c r="AJI301" s="233"/>
      <c r="AJJ301" s="233"/>
      <c r="AJK301" s="233"/>
      <c r="AJL301" s="233"/>
      <c r="AJM301" s="233"/>
      <c r="AJN301" s="233"/>
      <c r="AJO301" s="233"/>
      <c r="AJP301" s="233"/>
      <c r="AJQ301" s="233"/>
      <c r="AJR301" s="233"/>
      <c r="AJS301" s="233"/>
      <c r="AJT301" s="233"/>
      <c r="AJU301" s="233"/>
      <c r="AJV301" s="233"/>
      <c r="AJW301" s="233"/>
      <c r="AJX301" s="233"/>
      <c r="AJY301" s="233"/>
      <c r="AJZ301" s="233"/>
      <c r="AKA301" s="233"/>
      <c r="AKB301" s="233"/>
      <c r="AKC301" s="233"/>
      <c r="AKD301" s="233"/>
      <c r="AKE301" s="233"/>
      <c r="AKF301" s="233"/>
      <c r="AKG301" s="233"/>
      <c r="AKH301" s="233"/>
      <c r="AKI301" s="233"/>
      <c r="AKJ301" s="233"/>
      <c r="AKK301" s="233"/>
      <c r="AKL301" s="233"/>
      <c r="AKM301" s="233"/>
      <c r="AKN301" s="233"/>
      <c r="AKO301" s="233"/>
      <c r="AKP301" s="233"/>
      <c r="AKQ301" s="233"/>
      <c r="AKR301" s="233"/>
      <c r="AKS301" s="233"/>
      <c r="AKT301" s="233"/>
      <c r="AKU301" s="233"/>
      <c r="AKV301" s="233"/>
      <c r="AKW301" s="233"/>
      <c r="AKX301" s="233"/>
      <c r="AKY301" s="233"/>
      <c r="AKZ301" s="233"/>
      <c r="ALA301" s="233"/>
      <c r="ALB301" s="233"/>
      <c r="ALC301" s="233"/>
      <c r="ALD301" s="233"/>
      <c r="ALE301" s="233"/>
      <c r="ALF301" s="233"/>
      <c r="ALG301" s="233"/>
      <c r="ALH301" s="233"/>
      <c r="ALI301" s="233"/>
      <c r="ALJ301" s="233"/>
      <c r="ALK301" s="233"/>
      <c r="ALL301" s="233"/>
      <c r="ALM301" s="233"/>
      <c r="ALN301" s="233"/>
      <c r="ALO301" s="233"/>
      <c r="ALP301" s="233"/>
      <c r="ALQ301" s="233"/>
      <c r="ALR301" s="233"/>
      <c r="ALS301" s="233"/>
      <c r="ALT301" s="233"/>
      <c r="ALU301" s="233"/>
      <c r="ALV301" s="233"/>
      <c r="ALW301" s="233"/>
      <c r="ALX301" s="233"/>
      <c r="ALY301" s="233"/>
      <c r="ALZ301" s="233"/>
      <c r="AMA301" s="233"/>
      <c r="AMB301" s="233"/>
      <c r="AMC301" s="233"/>
      <c r="AMD301" s="233"/>
      <c r="AME301" s="233"/>
      <c r="AMF301" s="233"/>
      <c r="AMG301" s="233"/>
      <c r="AMH301" s="233"/>
      <c r="AMI301" s="233"/>
      <c r="AMJ301" s="233"/>
      <c r="AMK301" s="233"/>
      <c r="AML301" s="233"/>
      <c r="AMM301" s="233"/>
      <c r="AMN301" s="233"/>
    </row>
    <row r="302" spans="1:1028" s="234" customFormat="1" ht="15.6" customHeight="1" x14ac:dyDescent="0.2">
      <c r="A302" s="537" t="s">
        <v>719</v>
      </c>
      <c r="B302" s="538" t="s">
        <v>25</v>
      </c>
      <c r="C302" s="538">
        <v>96985</v>
      </c>
      <c r="D302" s="539" t="s">
        <v>665</v>
      </c>
      <c r="E302" s="540" t="s">
        <v>24</v>
      </c>
      <c r="F302" s="541">
        <v>69</v>
      </c>
      <c r="G302" s="542">
        <v>87.84</v>
      </c>
      <c r="H302" s="201">
        <f t="shared" ref="H302" si="218">ROUND((F302*G302),2)</f>
        <v>6060.96</v>
      </c>
      <c r="I302" s="202">
        <f t="shared" ref="I302" si="219">ROUND(H302*(1+$I$6),2)</f>
        <v>7566.48</v>
      </c>
      <c r="J302" s="203">
        <f t="shared" si="213"/>
        <v>8.5740535592110523E-3</v>
      </c>
      <c r="K302" s="233"/>
      <c r="L302" s="233"/>
      <c r="M302" s="233"/>
      <c r="N302" s="233"/>
      <c r="O302" s="233"/>
      <c r="P302" s="233"/>
      <c r="Q302" s="233"/>
      <c r="R302" s="233"/>
      <c r="S302" s="233"/>
      <c r="T302" s="233"/>
      <c r="U302" s="233"/>
      <c r="V302" s="233"/>
      <c r="W302" s="233"/>
      <c r="X302" s="233"/>
      <c r="Y302" s="233"/>
      <c r="Z302" s="233"/>
      <c r="AA302" s="233"/>
      <c r="AB302" s="233"/>
      <c r="AC302" s="233"/>
      <c r="AD302" s="233"/>
      <c r="AE302" s="233"/>
      <c r="AF302" s="233"/>
      <c r="AG302" s="233"/>
      <c r="AH302" s="233"/>
      <c r="AI302" s="233"/>
      <c r="AJ302" s="233"/>
      <c r="AK302" s="233"/>
      <c r="AL302" s="233"/>
      <c r="AM302" s="233"/>
      <c r="AN302" s="233"/>
      <c r="AO302" s="233"/>
      <c r="AP302" s="233"/>
      <c r="AQ302" s="233"/>
      <c r="AR302" s="233"/>
      <c r="AS302" s="233"/>
      <c r="AT302" s="233"/>
      <c r="AU302" s="233"/>
      <c r="AV302" s="233"/>
      <c r="AW302" s="233"/>
      <c r="AX302" s="233"/>
      <c r="AY302" s="233"/>
      <c r="AZ302" s="233"/>
      <c r="BA302" s="233"/>
      <c r="BB302" s="233"/>
      <c r="BC302" s="233"/>
      <c r="BD302" s="233"/>
      <c r="BE302" s="233"/>
      <c r="BF302" s="233"/>
      <c r="BG302" s="233"/>
      <c r="BH302" s="233"/>
      <c r="BI302" s="233"/>
      <c r="BJ302" s="233"/>
      <c r="BK302" s="233"/>
      <c r="BL302" s="233"/>
      <c r="BM302" s="233"/>
      <c r="BN302" s="233"/>
      <c r="BO302" s="233"/>
      <c r="BP302" s="233"/>
      <c r="BQ302" s="233"/>
      <c r="BR302" s="233"/>
      <c r="BS302" s="233"/>
      <c r="BT302" s="233"/>
      <c r="BU302" s="233"/>
      <c r="BV302" s="233"/>
      <c r="BW302" s="233"/>
      <c r="BX302" s="233"/>
      <c r="BY302" s="233"/>
      <c r="BZ302" s="233"/>
      <c r="CA302" s="233"/>
      <c r="CB302" s="233"/>
      <c r="CC302" s="233"/>
      <c r="CD302" s="233"/>
      <c r="CE302" s="233"/>
      <c r="CF302" s="233"/>
      <c r="CG302" s="233"/>
      <c r="CH302" s="233"/>
      <c r="CI302" s="233"/>
      <c r="CJ302" s="233"/>
      <c r="CK302" s="233"/>
      <c r="CL302" s="233"/>
      <c r="CM302" s="233"/>
      <c r="CN302" s="233"/>
      <c r="CO302" s="233"/>
      <c r="CP302" s="233"/>
      <c r="CQ302" s="233"/>
      <c r="CR302" s="233"/>
      <c r="CS302" s="233"/>
      <c r="CT302" s="233"/>
      <c r="CU302" s="233"/>
      <c r="CV302" s="233"/>
      <c r="CW302" s="233"/>
      <c r="CX302" s="233"/>
      <c r="CY302" s="233"/>
      <c r="CZ302" s="233"/>
      <c r="DA302" s="233"/>
      <c r="DB302" s="233"/>
      <c r="DC302" s="233"/>
      <c r="DD302" s="233"/>
      <c r="DE302" s="233"/>
      <c r="DF302" s="233"/>
      <c r="DG302" s="233"/>
      <c r="DH302" s="233"/>
      <c r="DI302" s="233"/>
      <c r="DJ302" s="233"/>
      <c r="DK302" s="233"/>
      <c r="DL302" s="233"/>
      <c r="DM302" s="233"/>
      <c r="DN302" s="233"/>
      <c r="DO302" s="233"/>
      <c r="DP302" s="233"/>
      <c r="DQ302" s="233"/>
      <c r="DR302" s="233"/>
      <c r="DS302" s="233"/>
      <c r="DT302" s="233"/>
      <c r="DU302" s="233"/>
      <c r="DV302" s="233"/>
      <c r="DW302" s="233"/>
      <c r="DX302" s="233"/>
      <c r="DY302" s="233"/>
      <c r="DZ302" s="233"/>
      <c r="EA302" s="233"/>
      <c r="EB302" s="233"/>
      <c r="EC302" s="233"/>
      <c r="ED302" s="233"/>
      <c r="EE302" s="233"/>
      <c r="EF302" s="233"/>
      <c r="EG302" s="233"/>
      <c r="EH302" s="233"/>
      <c r="EI302" s="233"/>
      <c r="EJ302" s="233"/>
      <c r="EK302" s="233"/>
      <c r="EL302" s="233"/>
      <c r="EM302" s="233"/>
      <c r="EN302" s="233"/>
      <c r="EO302" s="233"/>
      <c r="EP302" s="233"/>
      <c r="EQ302" s="233"/>
      <c r="ER302" s="233"/>
      <c r="ES302" s="233"/>
      <c r="ET302" s="233"/>
      <c r="EU302" s="233"/>
      <c r="EV302" s="233"/>
      <c r="EW302" s="233"/>
      <c r="EX302" s="233"/>
      <c r="EY302" s="233"/>
      <c r="EZ302" s="233"/>
      <c r="FA302" s="233"/>
      <c r="FB302" s="233"/>
      <c r="FC302" s="233"/>
      <c r="FD302" s="233"/>
      <c r="FE302" s="233"/>
      <c r="FF302" s="233"/>
      <c r="FG302" s="233"/>
      <c r="FH302" s="233"/>
      <c r="FI302" s="233"/>
      <c r="FJ302" s="233"/>
      <c r="FK302" s="233"/>
      <c r="FL302" s="233"/>
      <c r="FM302" s="233"/>
      <c r="FN302" s="233"/>
      <c r="FO302" s="233"/>
      <c r="FP302" s="233"/>
      <c r="FQ302" s="233"/>
      <c r="FR302" s="233"/>
      <c r="FS302" s="233"/>
      <c r="FT302" s="233"/>
      <c r="FU302" s="233"/>
      <c r="FV302" s="233"/>
      <c r="FW302" s="233"/>
      <c r="FX302" s="233"/>
      <c r="FY302" s="233"/>
      <c r="FZ302" s="233"/>
      <c r="GA302" s="233"/>
      <c r="GB302" s="233"/>
      <c r="GC302" s="233"/>
      <c r="GD302" s="233"/>
      <c r="GE302" s="233"/>
      <c r="GF302" s="233"/>
      <c r="GG302" s="233"/>
      <c r="GH302" s="233"/>
      <c r="GI302" s="233"/>
      <c r="GJ302" s="233"/>
      <c r="GK302" s="461"/>
      <c r="GL302" s="461"/>
      <c r="GM302" s="461"/>
      <c r="GN302" s="461"/>
      <c r="GO302" s="461"/>
      <c r="GP302" s="461"/>
      <c r="GQ302" s="461"/>
      <c r="GR302" s="461"/>
      <c r="GS302" s="461"/>
      <c r="GT302" s="461"/>
      <c r="GU302" s="461"/>
      <c r="GV302" s="461"/>
      <c r="GW302" s="461"/>
      <c r="GX302" s="461"/>
      <c r="GY302" s="461"/>
      <c r="GZ302" s="461"/>
      <c r="HA302" s="461"/>
      <c r="HB302" s="461"/>
      <c r="HC302" s="461"/>
      <c r="HD302" s="461"/>
      <c r="HE302" s="461"/>
      <c r="HF302" s="461"/>
      <c r="HG302" s="461"/>
      <c r="HH302" s="461"/>
      <c r="HI302" s="461"/>
      <c r="HJ302" s="461"/>
      <c r="HK302" s="461"/>
      <c r="HL302" s="461"/>
      <c r="HM302" s="461"/>
      <c r="HN302" s="461"/>
      <c r="HO302" s="461"/>
      <c r="HP302" s="461"/>
      <c r="HQ302" s="461"/>
      <c r="HR302" s="461"/>
      <c r="HS302" s="461"/>
      <c r="HT302" s="461"/>
      <c r="HU302" s="461"/>
      <c r="HV302" s="461"/>
      <c r="HW302" s="461"/>
      <c r="HX302" s="461"/>
      <c r="HY302" s="461"/>
      <c r="HZ302" s="461"/>
      <c r="IA302" s="461"/>
      <c r="IB302" s="461"/>
      <c r="IC302" s="461"/>
      <c r="ID302" s="461"/>
      <c r="IE302" s="461"/>
      <c r="IF302" s="461"/>
      <c r="IG302" s="461"/>
      <c r="IH302" s="462"/>
      <c r="II302" s="462"/>
      <c r="IJ302" s="462"/>
      <c r="IK302" s="462"/>
      <c r="IL302" s="462"/>
      <c r="IM302" s="462"/>
      <c r="IN302" s="462"/>
      <c r="IO302" s="462"/>
      <c r="IP302" s="233"/>
      <c r="IQ302" s="233"/>
      <c r="IR302" s="233"/>
      <c r="IS302" s="233"/>
      <c r="IT302" s="233"/>
      <c r="IU302" s="233"/>
      <c r="IV302" s="233"/>
      <c r="IW302" s="233"/>
      <c r="IX302" s="233"/>
      <c r="IY302" s="233"/>
      <c r="IZ302" s="233"/>
      <c r="JA302" s="233"/>
      <c r="JB302" s="233"/>
      <c r="JC302" s="233"/>
      <c r="JD302" s="233"/>
      <c r="JE302" s="233"/>
      <c r="JF302" s="233"/>
      <c r="JG302" s="233"/>
      <c r="JH302" s="233"/>
      <c r="JI302" s="233"/>
      <c r="JJ302" s="233"/>
      <c r="JK302" s="233"/>
      <c r="JL302" s="233"/>
      <c r="JM302" s="233"/>
      <c r="JN302" s="233"/>
      <c r="JO302" s="233"/>
      <c r="JP302" s="233"/>
      <c r="JQ302" s="233"/>
      <c r="JR302" s="233"/>
      <c r="JS302" s="233"/>
      <c r="JT302" s="233"/>
      <c r="JU302" s="233"/>
      <c r="JV302" s="233"/>
      <c r="JW302" s="233"/>
      <c r="JX302" s="233"/>
      <c r="JY302" s="233"/>
      <c r="JZ302" s="233"/>
      <c r="KA302" s="233"/>
      <c r="KB302" s="233"/>
      <c r="KC302" s="233"/>
      <c r="KD302" s="233"/>
      <c r="KE302" s="233"/>
      <c r="KF302" s="233"/>
      <c r="KG302" s="233"/>
      <c r="KH302" s="233"/>
      <c r="KI302" s="233"/>
      <c r="KJ302" s="233"/>
      <c r="KK302" s="233"/>
      <c r="KL302" s="233"/>
      <c r="KM302" s="233"/>
      <c r="KN302" s="233"/>
      <c r="KO302" s="233"/>
      <c r="KP302" s="233"/>
      <c r="KQ302" s="233"/>
      <c r="KR302" s="233"/>
      <c r="KS302" s="233"/>
      <c r="KT302" s="233"/>
      <c r="KU302" s="233"/>
      <c r="KV302" s="233"/>
      <c r="KW302" s="233"/>
      <c r="KX302" s="233"/>
      <c r="KY302" s="233"/>
      <c r="KZ302" s="233"/>
      <c r="LA302" s="233"/>
      <c r="LB302" s="233"/>
      <c r="LC302" s="233"/>
      <c r="LD302" s="233"/>
      <c r="LE302" s="233"/>
      <c r="LF302" s="233"/>
      <c r="LG302" s="233"/>
      <c r="LH302" s="233"/>
      <c r="LI302" s="233"/>
      <c r="LJ302" s="233"/>
      <c r="LK302" s="233"/>
      <c r="LL302" s="233"/>
      <c r="LM302" s="233"/>
      <c r="LN302" s="233"/>
      <c r="LO302" s="233"/>
      <c r="LP302" s="233"/>
      <c r="LQ302" s="233"/>
      <c r="LR302" s="233"/>
      <c r="LS302" s="233"/>
      <c r="LT302" s="233"/>
      <c r="LU302" s="233"/>
      <c r="LV302" s="233"/>
      <c r="LW302" s="233"/>
      <c r="LX302" s="233"/>
      <c r="LY302" s="233"/>
      <c r="LZ302" s="233"/>
      <c r="MA302" s="233"/>
      <c r="MB302" s="233"/>
      <c r="MC302" s="233"/>
      <c r="MD302" s="233"/>
      <c r="ME302" s="233"/>
      <c r="MF302" s="233"/>
      <c r="MG302" s="233"/>
      <c r="MH302" s="233"/>
      <c r="MI302" s="233"/>
      <c r="MJ302" s="233"/>
      <c r="MK302" s="233"/>
      <c r="ML302" s="233"/>
      <c r="MM302" s="233"/>
      <c r="MN302" s="233"/>
      <c r="MO302" s="233"/>
      <c r="MP302" s="233"/>
      <c r="MQ302" s="233"/>
      <c r="MR302" s="233"/>
      <c r="MS302" s="233"/>
      <c r="MT302" s="233"/>
      <c r="MU302" s="233"/>
      <c r="MV302" s="233"/>
      <c r="MW302" s="233"/>
      <c r="MX302" s="233"/>
      <c r="MY302" s="233"/>
      <c r="MZ302" s="233"/>
      <c r="NA302" s="233"/>
      <c r="NB302" s="233"/>
      <c r="NC302" s="233"/>
      <c r="ND302" s="233"/>
      <c r="NE302" s="233"/>
      <c r="NF302" s="233"/>
      <c r="NG302" s="233"/>
      <c r="NH302" s="233"/>
      <c r="NI302" s="233"/>
      <c r="NJ302" s="233"/>
      <c r="NK302" s="233"/>
      <c r="NL302" s="233"/>
      <c r="NM302" s="233"/>
      <c r="NN302" s="233"/>
      <c r="NO302" s="233"/>
      <c r="NP302" s="233"/>
      <c r="NQ302" s="233"/>
      <c r="NR302" s="233"/>
      <c r="NS302" s="233"/>
      <c r="NT302" s="233"/>
      <c r="NU302" s="233"/>
      <c r="NV302" s="233"/>
      <c r="NW302" s="233"/>
      <c r="NX302" s="233"/>
      <c r="NY302" s="233"/>
      <c r="NZ302" s="233"/>
      <c r="OA302" s="233"/>
      <c r="OB302" s="233"/>
      <c r="OC302" s="233"/>
      <c r="OD302" s="233"/>
      <c r="OE302" s="233"/>
      <c r="OF302" s="233"/>
      <c r="OG302" s="233"/>
      <c r="OH302" s="233"/>
      <c r="OI302" s="233"/>
      <c r="OJ302" s="233"/>
      <c r="OK302" s="233"/>
      <c r="OL302" s="233"/>
      <c r="OM302" s="233"/>
      <c r="ON302" s="233"/>
      <c r="OO302" s="233"/>
      <c r="OP302" s="233"/>
      <c r="OQ302" s="233"/>
      <c r="OR302" s="233"/>
      <c r="OS302" s="233"/>
      <c r="OT302" s="233"/>
      <c r="OU302" s="233"/>
      <c r="OV302" s="233"/>
      <c r="OW302" s="233"/>
      <c r="OX302" s="233"/>
      <c r="OY302" s="233"/>
      <c r="OZ302" s="233"/>
      <c r="PA302" s="233"/>
      <c r="PB302" s="233"/>
      <c r="PC302" s="233"/>
      <c r="PD302" s="233"/>
      <c r="PE302" s="233"/>
      <c r="PF302" s="233"/>
      <c r="PG302" s="233"/>
      <c r="PH302" s="233"/>
      <c r="PI302" s="233"/>
      <c r="PJ302" s="233"/>
      <c r="PK302" s="233"/>
      <c r="PL302" s="233"/>
      <c r="PM302" s="233"/>
      <c r="PN302" s="233"/>
      <c r="PO302" s="233"/>
      <c r="PP302" s="233"/>
      <c r="PQ302" s="233"/>
      <c r="PR302" s="233"/>
      <c r="PS302" s="233"/>
      <c r="PT302" s="233"/>
      <c r="PU302" s="233"/>
      <c r="PV302" s="233"/>
      <c r="PW302" s="233"/>
      <c r="PX302" s="233"/>
      <c r="PY302" s="233"/>
      <c r="PZ302" s="233"/>
      <c r="QA302" s="233"/>
      <c r="QB302" s="233"/>
      <c r="QC302" s="233"/>
      <c r="QD302" s="233"/>
      <c r="QE302" s="233"/>
      <c r="QF302" s="233"/>
      <c r="QG302" s="233"/>
      <c r="QH302" s="233"/>
      <c r="QI302" s="233"/>
      <c r="QJ302" s="233"/>
      <c r="QK302" s="233"/>
      <c r="QL302" s="233"/>
      <c r="QM302" s="233"/>
      <c r="QN302" s="233"/>
      <c r="QO302" s="233"/>
      <c r="QP302" s="233"/>
      <c r="QQ302" s="233"/>
      <c r="QR302" s="233"/>
      <c r="QS302" s="233"/>
      <c r="QT302" s="233"/>
      <c r="QU302" s="233"/>
      <c r="QV302" s="233"/>
      <c r="QW302" s="233"/>
      <c r="QX302" s="233"/>
      <c r="QY302" s="233"/>
      <c r="QZ302" s="233"/>
      <c r="RA302" s="233"/>
      <c r="RB302" s="233"/>
      <c r="RC302" s="233"/>
      <c r="RD302" s="233"/>
      <c r="RE302" s="233"/>
      <c r="RF302" s="233"/>
      <c r="RG302" s="233"/>
      <c r="RH302" s="233"/>
      <c r="RI302" s="233"/>
      <c r="RJ302" s="233"/>
      <c r="RK302" s="233"/>
      <c r="RL302" s="233"/>
      <c r="RM302" s="233"/>
      <c r="RN302" s="233"/>
      <c r="RO302" s="233"/>
      <c r="RP302" s="233"/>
      <c r="RQ302" s="233"/>
      <c r="RR302" s="233"/>
      <c r="RS302" s="233"/>
      <c r="RT302" s="233"/>
      <c r="RU302" s="233"/>
      <c r="RV302" s="233"/>
      <c r="RW302" s="233"/>
      <c r="RX302" s="233"/>
      <c r="RY302" s="233"/>
      <c r="RZ302" s="233"/>
      <c r="SA302" s="233"/>
      <c r="SB302" s="233"/>
      <c r="SC302" s="233"/>
      <c r="SD302" s="233"/>
      <c r="SE302" s="233"/>
      <c r="SF302" s="233"/>
      <c r="SG302" s="233"/>
      <c r="SH302" s="233"/>
      <c r="SI302" s="233"/>
      <c r="SJ302" s="233"/>
      <c r="SK302" s="233"/>
      <c r="SL302" s="233"/>
      <c r="SM302" s="233"/>
      <c r="SN302" s="233"/>
      <c r="SO302" s="233"/>
      <c r="SP302" s="233"/>
      <c r="SQ302" s="233"/>
      <c r="SR302" s="233"/>
      <c r="SS302" s="233"/>
      <c r="ST302" s="233"/>
      <c r="SU302" s="233"/>
      <c r="SV302" s="233"/>
      <c r="SW302" s="233"/>
      <c r="SX302" s="233"/>
      <c r="SY302" s="233"/>
      <c r="SZ302" s="233"/>
      <c r="TA302" s="233"/>
      <c r="TB302" s="233"/>
      <c r="TC302" s="233"/>
      <c r="TD302" s="233"/>
      <c r="TE302" s="233"/>
      <c r="TF302" s="233"/>
      <c r="TG302" s="233"/>
      <c r="TH302" s="233"/>
      <c r="TI302" s="233"/>
      <c r="TJ302" s="233"/>
      <c r="TK302" s="233"/>
      <c r="TL302" s="233"/>
      <c r="TM302" s="233"/>
      <c r="TN302" s="233"/>
      <c r="TO302" s="233"/>
      <c r="TP302" s="233"/>
      <c r="TQ302" s="233"/>
      <c r="TR302" s="233"/>
      <c r="TS302" s="233"/>
      <c r="TT302" s="233"/>
      <c r="TU302" s="233"/>
      <c r="TV302" s="233"/>
      <c r="TW302" s="233"/>
      <c r="TX302" s="233"/>
      <c r="TY302" s="233"/>
      <c r="TZ302" s="233"/>
      <c r="UA302" s="233"/>
      <c r="UB302" s="233"/>
      <c r="UC302" s="233"/>
      <c r="UD302" s="233"/>
      <c r="UE302" s="233"/>
      <c r="UF302" s="233"/>
      <c r="UG302" s="233"/>
      <c r="UH302" s="233"/>
      <c r="UI302" s="233"/>
      <c r="UJ302" s="233"/>
      <c r="UK302" s="233"/>
      <c r="UL302" s="233"/>
      <c r="UM302" s="233"/>
      <c r="UN302" s="233"/>
      <c r="UO302" s="233"/>
      <c r="UP302" s="233"/>
      <c r="UQ302" s="233"/>
      <c r="UR302" s="233"/>
      <c r="US302" s="233"/>
      <c r="UT302" s="233"/>
      <c r="UU302" s="233"/>
      <c r="UV302" s="233"/>
      <c r="UW302" s="233"/>
      <c r="UX302" s="233"/>
      <c r="UY302" s="233"/>
      <c r="UZ302" s="233"/>
      <c r="VA302" s="233"/>
      <c r="VB302" s="233"/>
      <c r="VC302" s="233"/>
      <c r="VD302" s="233"/>
      <c r="VE302" s="233"/>
      <c r="VF302" s="233"/>
      <c r="VG302" s="233"/>
      <c r="VH302" s="233"/>
      <c r="VI302" s="233"/>
      <c r="VJ302" s="233"/>
      <c r="VK302" s="233"/>
      <c r="VL302" s="233"/>
      <c r="VM302" s="233"/>
      <c r="VN302" s="233"/>
      <c r="VO302" s="233"/>
      <c r="VP302" s="233"/>
      <c r="VQ302" s="233"/>
      <c r="VR302" s="233"/>
      <c r="VS302" s="233"/>
      <c r="VT302" s="233"/>
      <c r="VU302" s="233"/>
      <c r="VV302" s="233"/>
      <c r="VW302" s="233"/>
      <c r="VX302" s="233"/>
      <c r="VY302" s="233"/>
      <c r="VZ302" s="233"/>
      <c r="WA302" s="233"/>
      <c r="WB302" s="233"/>
      <c r="WC302" s="233"/>
      <c r="WD302" s="233"/>
      <c r="WE302" s="233"/>
      <c r="WF302" s="233"/>
      <c r="WG302" s="233"/>
      <c r="WH302" s="233"/>
      <c r="WI302" s="233"/>
      <c r="WJ302" s="233"/>
      <c r="WK302" s="233"/>
      <c r="WL302" s="233"/>
      <c r="WM302" s="233"/>
      <c r="WN302" s="233"/>
      <c r="WO302" s="233"/>
      <c r="WP302" s="233"/>
      <c r="WQ302" s="233"/>
      <c r="WR302" s="233"/>
      <c r="WS302" s="233"/>
      <c r="WT302" s="233"/>
      <c r="WU302" s="233"/>
      <c r="WV302" s="233"/>
      <c r="WW302" s="233"/>
      <c r="WX302" s="233"/>
      <c r="WY302" s="233"/>
      <c r="WZ302" s="233"/>
      <c r="XA302" s="233"/>
      <c r="XB302" s="233"/>
      <c r="XC302" s="233"/>
      <c r="XD302" s="233"/>
      <c r="XE302" s="233"/>
      <c r="XF302" s="233"/>
      <c r="XG302" s="233"/>
      <c r="XH302" s="233"/>
      <c r="XI302" s="233"/>
      <c r="XJ302" s="233"/>
      <c r="XK302" s="233"/>
      <c r="XL302" s="233"/>
      <c r="XM302" s="233"/>
      <c r="XN302" s="233"/>
      <c r="XO302" s="233"/>
      <c r="XP302" s="233"/>
      <c r="XQ302" s="233"/>
      <c r="XR302" s="233"/>
      <c r="XS302" s="233"/>
      <c r="XT302" s="233"/>
      <c r="XU302" s="233"/>
      <c r="XV302" s="233"/>
      <c r="XW302" s="233"/>
      <c r="XX302" s="233"/>
      <c r="XY302" s="233"/>
      <c r="XZ302" s="233"/>
      <c r="YA302" s="233"/>
      <c r="YB302" s="233"/>
      <c r="YC302" s="233"/>
      <c r="YD302" s="233"/>
      <c r="YE302" s="233"/>
      <c r="YF302" s="233"/>
      <c r="YG302" s="233"/>
      <c r="YH302" s="233"/>
      <c r="YI302" s="233"/>
      <c r="YJ302" s="233"/>
      <c r="YK302" s="233"/>
      <c r="YL302" s="233"/>
      <c r="YM302" s="233"/>
      <c r="YN302" s="233"/>
      <c r="YO302" s="233"/>
      <c r="YP302" s="233"/>
      <c r="YQ302" s="233"/>
      <c r="YR302" s="233"/>
      <c r="YS302" s="233"/>
      <c r="YT302" s="233"/>
      <c r="YU302" s="233"/>
      <c r="YV302" s="233"/>
      <c r="YW302" s="233"/>
      <c r="YX302" s="233"/>
      <c r="YY302" s="233"/>
      <c r="YZ302" s="233"/>
      <c r="ZA302" s="233"/>
      <c r="ZB302" s="233"/>
      <c r="ZC302" s="233"/>
      <c r="ZD302" s="233"/>
      <c r="ZE302" s="233"/>
      <c r="ZF302" s="233"/>
      <c r="ZG302" s="233"/>
      <c r="ZH302" s="233"/>
      <c r="ZI302" s="233"/>
      <c r="ZJ302" s="233"/>
      <c r="ZK302" s="233"/>
      <c r="ZL302" s="233"/>
      <c r="ZM302" s="233"/>
      <c r="ZN302" s="233"/>
      <c r="ZO302" s="233"/>
      <c r="ZP302" s="233"/>
      <c r="ZQ302" s="233"/>
      <c r="ZR302" s="233"/>
      <c r="ZS302" s="233"/>
      <c r="ZT302" s="233"/>
      <c r="ZU302" s="233"/>
      <c r="ZV302" s="233"/>
      <c r="ZW302" s="233"/>
      <c r="ZX302" s="233"/>
      <c r="ZY302" s="233"/>
      <c r="ZZ302" s="233"/>
      <c r="AAA302" s="233"/>
      <c r="AAB302" s="233"/>
      <c r="AAC302" s="233"/>
      <c r="AAD302" s="233"/>
      <c r="AAE302" s="233"/>
      <c r="AAF302" s="233"/>
      <c r="AAG302" s="233"/>
      <c r="AAH302" s="233"/>
      <c r="AAI302" s="233"/>
      <c r="AAJ302" s="233"/>
      <c r="AAK302" s="233"/>
      <c r="AAL302" s="233"/>
      <c r="AAM302" s="233"/>
      <c r="AAN302" s="233"/>
      <c r="AAO302" s="233"/>
      <c r="AAP302" s="233"/>
      <c r="AAQ302" s="233"/>
      <c r="AAR302" s="233"/>
      <c r="AAS302" s="233"/>
      <c r="AAT302" s="233"/>
      <c r="AAU302" s="233"/>
      <c r="AAV302" s="233"/>
      <c r="AAW302" s="233"/>
      <c r="AAX302" s="233"/>
      <c r="AAY302" s="233"/>
      <c r="AAZ302" s="233"/>
      <c r="ABA302" s="233"/>
      <c r="ABB302" s="233"/>
      <c r="ABC302" s="233"/>
      <c r="ABD302" s="233"/>
      <c r="ABE302" s="233"/>
      <c r="ABF302" s="233"/>
      <c r="ABG302" s="233"/>
      <c r="ABH302" s="233"/>
      <c r="ABI302" s="233"/>
      <c r="ABJ302" s="233"/>
      <c r="ABK302" s="233"/>
      <c r="ABL302" s="233"/>
      <c r="ABM302" s="233"/>
      <c r="ABN302" s="233"/>
      <c r="ABO302" s="233"/>
      <c r="ABP302" s="233"/>
      <c r="ABQ302" s="233"/>
      <c r="ABR302" s="233"/>
      <c r="ABS302" s="233"/>
      <c r="ABT302" s="233"/>
      <c r="ABU302" s="233"/>
      <c r="ABV302" s="233"/>
      <c r="ABW302" s="233"/>
      <c r="ABX302" s="233"/>
      <c r="ABY302" s="233"/>
      <c r="ABZ302" s="233"/>
      <c r="ACA302" s="233"/>
      <c r="ACB302" s="233"/>
      <c r="ACC302" s="233"/>
      <c r="ACD302" s="233"/>
      <c r="ACE302" s="233"/>
      <c r="ACF302" s="233"/>
      <c r="ACG302" s="233"/>
      <c r="ACH302" s="233"/>
      <c r="ACI302" s="233"/>
      <c r="ACJ302" s="233"/>
      <c r="ACK302" s="233"/>
      <c r="ACL302" s="233"/>
      <c r="ACM302" s="233"/>
      <c r="ACN302" s="233"/>
      <c r="ACO302" s="233"/>
      <c r="ACP302" s="233"/>
      <c r="ACQ302" s="233"/>
      <c r="ACR302" s="233"/>
      <c r="ACS302" s="233"/>
      <c r="ACT302" s="233"/>
      <c r="ACU302" s="233"/>
      <c r="ACV302" s="233"/>
      <c r="ACW302" s="233"/>
      <c r="ACX302" s="233"/>
      <c r="ACY302" s="233"/>
      <c r="ACZ302" s="233"/>
      <c r="ADA302" s="233"/>
      <c r="ADB302" s="233"/>
      <c r="ADC302" s="233"/>
      <c r="ADD302" s="233"/>
      <c r="ADE302" s="233"/>
      <c r="ADF302" s="233"/>
      <c r="ADG302" s="233"/>
      <c r="ADH302" s="233"/>
      <c r="ADI302" s="233"/>
      <c r="ADJ302" s="233"/>
      <c r="ADK302" s="233"/>
      <c r="ADL302" s="233"/>
      <c r="ADM302" s="233"/>
      <c r="ADN302" s="233"/>
      <c r="ADO302" s="233"/>
      <c r="ADP302" s="233"/>
      <c r="ADQ302" s="233"/>
      <c r="ADR302" s="233"/>
      <c r="ADS302" s="233"/>
      <c r="ADT302" s="233"/>
      <c r="ADU302" s="233"/>
      <c r="ADV302" s="233"/>
      <c r="ADW302" s="233"/>
      <c r="ADX302" s="233"/>
      <c r="ADY302" s="233"/>
      <c r="ADZ302" s="233"/>
      <c r="AEA302" s="233"/>
      <c r="AEB302" s="233"/>
      <c r="AEC302" s="233"/>
      <c r="AED302" s="233"/>
      <c r="AEE302" s="233"/>
      <c r="AEF302" s="233"/>
      <c r="AEG302" s="233"/>
      <c r="AEH302" s="233"/>
      <c r="AEI302" s="233"/>
      <c r="AEJ302" s="233"/>
      <c r="AEK302" s="233"/>
      <c r="AEL302" s="233"/>
      <c r="AEM302" s="233"/>
      <c r="AEN302" s="233"/>
      <c r="AEO302" s="233"/>
      <c r="AEP302" s="233"/>
      <c r="AEQ302" s="233"/>
      <c r="AER302" s="233"/>
      <c r="AES302" s="233"/>
      <c r="AET302" s="233"/>
      <c r="AEU302" s="233"/>
      <c r="AEV302" s="233"/>
      <c r="AEW302" s="233"/>
      <c r="AEX302" s="233"/>
      <c r="AEY302" s="233"/>
      <c r="AEZ302" s="233"/>
      <c r="AFA302" s="233"/>
      <c r="AFB302" s="233"/>
      <c r="AFC302" s="233"/>
      <c r="AFD302" s="233"/>
      <c r="AFE302" s="233"/>
      <c r="AFF302" s="233"/>
      <c r="AFG302" s="233"/>
      <c r="AFH302" s="233"/>
      <c r="AFI302" s="233"/>
      <c r="AFJ302" s="233"/>
      <c r="AFK302" s="233"/>
      <c r="AFL302" s="233"/>
      <c r="AFM302" s="233"/>
      <c r="AFN302" s="233"/>
      <c r="AFO302" s="233"/>
      <c r="AFP302" s="233"/>
      <c r="AFQ302" s="233"/>
      <c r="AFR302" s="233"/>
      <c r="AFS302" s="233"/>
      <c r="AFT302" s="233"/>
      <c r="AFU302" s="233"/>
      <c r="AFV302" s="233"/>
      <c r="AFW302" s="233"/>
      <c r="AFX302" s="233"/>
      <c r="AFY302" s="233"/>
      <c r="AFZ302" s="233"/>
      <c r="AGA302" s="233"/>
      <c r="AGB302" s="233"/>
      <c r="AGC302" s="233"/>
      <c r="AGD302" s="233"/>
      <c r="AGE302" s="233"/>
      <c r="AGF302" s="233"/>
      <c r="AGG302" s="233"/>
      <c r="AGH302" s="233"/>
      <c r="AGI302" s="233"/>
      <c r="AGJ302" s="233"/>
      <c r="AGK302" s="233"/>
      <c r="AGL302" s="233"/>
      <c r="AGM302" s="233"/>
      <c r="AGN302" s="233"/>
      <c r="AGO302" s="233"/>
      <c r="AGP302" s="233"/>
      <c r="AGQ302" s="233"/>
      <c r="AGR302" s="233"/>
      <c r="AGS302" s="233"/>
      <c r="AGT302" s="233"/>
      <c r="AGU302" s="233"/>
      <c r="AGV302" s="233"/>
      <c r="AGW302" s="233"/>
      <c r="AGX302" s="233"/>
      <c r="AGY302" s="233"/>
      <c r="AGZ302" s="233"/>
      <c r="AHA302" s="233"/>
      <c r="AHB302" s="233"/>
      <c r="AHC302" s="233"/>
      <c r="AHD302" s="233"/>
      <c r="AHE302" s="233"/>
      <c r="AHF302" s="233"/>
      <c r="AHG302" s="233"/>
      <c r="AHH302" s="233"/>
      <c r="AHI302" s="233"/>
      <c r="AHJ302" s="233"/>
      <c r="AHK302" s="233"/>
      <c r="AHL302" s="233"/>
      <c r="AHM302" s="233"/>
      <c r="AHN302" s="233"/>
      <c r="AHO302" s="233"/>
      <c r="AHP302" s="233"/>
      <c r="AHQ302" s="233"/>
      <c r="AHR302" s="233"/>
      <c r="AHS302" s="233"/>
      <c r="AHT302" s="233"/>
      <c r="AHU302" s="233"/>
      <c r="AHV302" s="233"/>
      <c r="AHW302" s="233"/>
      <c r="AHX302" s="233"/>
      <c r="AHY302" s="233"/>
      <c r="AHZ302" s="233"/>
      <c r="AIA302" s="233"/>
      <c r="AIB302" s="233"/>
      <c r="AIC302" s="233"/>
      <c r="AID302" s="233"/>
      <c r="AIE302" s="233"/>
      <c r="AIF302" s="233"/>
      <c r="AIG302" s="233"/>
      <c r="AIH302" s="233"/>
      <c r="AII302" s="233"/>
      <c r="AIJ302" s="233"/>
      <c r="AIK302" s="233"/>
      <c r="AIL302" s="233"/>
      <c r="AIM302" s="233"/>
      <c r="AIN302" s="233"/>
      <c r="AIO302" s="233"/>
      <c r="AIP302" s="233"/>
      <c r="AIQ302" s="233"/>
      <c r="AIR302" s="233"/>
      <c r="AIS302" s="233"/>
      <c r="AIT302" s="233"/>
      <c r="AIU302" s="233"/>
      <c r="AIV302" s="233"/>
      <c r="AIW302" s="233"/>
      <c r="AIX302" s="233"/>
      <c r="AIY302" s="233"/>
      <c r="AIZ302" s="233"/>
      <c r="AJA302" s="233"/>
      <c r="AJB302" s="233"/>
      <c r="AJC302" s="233"/>
      <c r="AJD302" s="233"/>
      <c r="AJE302" s="233"/>
      <c r="AJF302" s="233"/>
      <c r="AJG302" s="233"/>
      <c r="AJH302" s="233"/>
      <c r="AJI302" s="233"/>
      <c r="AJJ302" s="233"/>
      <c r="AJK302" s="233"/>
      <c r="AJL302" s="233"/>
      <c r="AJM302" s="233"/>
      <c r="AJN302" s="233"/>
      <c r="AJO302" s="233"/>
      <c r="AJP302" s="233"/>
      <c r="AJQ302" s="233"/>
      <c r="AJR302" s="233"/>
      <c r="AJS302" s="233"/>
      <c r="AJT302" s="233"/>
      <c r="AJU302" s="233"/>
      <c r="AJV302" s="233"/>
      <c r="AJW302" s="233"/>
      <c r="AJX302" s="233"/>
      <c r="AJY302" s="233"/>
      <c r="AJZ302" s="233"/>
      <c r="AKA302" s="233"/>
      <c r="AKB302" s="233"/>
      <c r="AKC302" s="233"/>
      <c r="AKD302" s="233"/>
      <c r="AKE302" s="233"/>
      <c r="AKF302" s="233"/>
      <c r="AKG302" s="233"/>
      <c r="AKH302" s="233"/>
      <c r="AKI302" s="233"/>
      <c r="AKJ302" s="233"/>
      <c r="AKK302" s="233"/>
      <c r="AKL302" s="233"/>
      <c r="AKM302" s="233"/>
      <c r="AKN302" s="233"/>
      <c r="AKO302" s="233"/>
      <c r="AKP302" s="233"/>
      <c r="AKQ302" s="233"/>
      <c r="AKR302" s="233"/>
      <c r="AKS302" s="233"/>
      <c r="AKT302" s="233"/>
      <c r="AKU302" s="233"/>
      <c r="AKV302" s="233"/>
      <c r="AKW302" s="233"/>
      <c r="AKX302" s="233"/>
      <c r="AKY302" s="233"/>
      <c r="AKZ302" s="233"/>
      <c r="ALA302" s="233"/>
      <c r="ALB302" s="233"/>
      <c r="ALC302" s="233"/>
      <c r="ALD302" s="233"/>
      <c r="ALE302" s="233"/>
      <c r="ALF302" s="233"/>
      <c r="ALG302" s="233"/>
      <c r="ALH302" s="233"/>
      <c r="ALI302" s="233"/>
      <c r="ALJ302" s="233"/>
      <c r="ALK302" s="233"/>
      <c r="ALL302" s="233"/>
      <c r="ALM302" s="233"/>
      <c r="ALN302" s="233"/>
      <c r="ALO302" s="233"/>
      <c r="ALP302" s="233"/>
      <c r="ALQ302" s="233"/>
      <c r="ALR302" s="233"/>
      <c r="ALS302" s="233"/>
      <c r="ALT302" s="233"/>
      <c r="ALU302" s="233"/>
      <c r="ALV302" s="233"/>
      <c r="ALW302" s="233"/>
      <c r="ALX302" s="233"/>
      <c r="ALY302" s="233"/>
      <c r="ALZ302" s="233"/>
      <c r="AMA302" s="233"/>
      <c r="AMB302" s="233"/>
      <c r="AMC302" s="233"/>
      <c r="AMD302" s="233"/>
      <c r="AME302" s="233"/>
      <c r="AMF302" s="233"/>
      <c r="AMG302" s="233"/>
      <c r="AMH302" s="233"/>
      <c r="AMI302" s="233"/>
      <c r="AMJ302" s="233"/>
      <c r="AMK302" s="233"/>
      <c r="AML302" s="233"/>
      <c r="AMM302" s="233"/>
      <c r="AMN302" s="233"/>
    </row>
    <row r="303" spans="1:1028" s="234" customFormat="1" ht="15.6" customHeight="1" x14ac:dyDescent="0.2">
      <c r="A303" s="537" t="s">
        <v>720</v>
      </c>
      <c r="B303" s="538" t="s">
        <v>25</v>
      </c>
      <c r="C303" s="543">
        <v>98111</v>
      </c>
      <c r="D303" s="539" t="s">
        <v>666</v>
      </c>
      <c r="E303" s="540" t="s">
        <v>24</v>
      </c>
      <c r="F303" s="541">
        <v>69</v>
      </c>
      <c r="G303" s="542">
        <v>49.15</v>
      </c>
      <c r="H303" s="201">
        <f t="shared" ref="H303:H310" si="220">ROUND((F303*G303),2)</f>
        <v>3391.35</v>
      </c>
      <c r="I303" s="202">
        <f t="shared" ref="I303:I310" si="221">ROUND(H303*(1+$I$6),2)</f>
        <v>4233.75</v>
      </c>
      <c r="J303" s="203">
        <f t="shared" si="213"/>
        <v>4.7975279464572418E-3</v>
      </c>
      <c r="K303" s="233"/>
      <c r="L303" s="233"/>
      <c r="M303" s="233"/>
      <c r="N303" s="233"/>
      <c r="O303" s="233"/>
      <c r="P303" s="233"/>
      <c r="Q303" s="233"/>
      <c r="R303" s="233"/>
      <c r="S303" s="233"/>
      <c r="T303" s="233"/>
      <c r="U303" s="233"/>
      <c r="V303" s="233"/>
      <c r="W303" s="233"/>
      <c r="X303" s="233"/>
      <c r="Y303" s="233"/>
      <c r="Z303" s="233"/>
      <c r="AA303" s="233"/>
      <c r="AB303" s="233"/>
      <c r="AC303" s="233"/>
      <c r="AD303" s="233"/>
      <c r="AE303" s="233"/>
      <c r="AF303" s="233"/>
      <c r="AG303" s="233"/>
      <c r="AH303" s="233"/>
      <c r="AI303" s="233"/>
      <c r="AJ303" s="233"/>
      <c r="AK303" s="233"/>
      <c r="AL303" s="233"/>
      <c r="AM303" s="233"/>
      <c r="AN303" s="233"/>
      <c r="AO303" s="233"/>
      <c r="AP303" s="233"/>
      <c r="AQ303" s="233"/>
      <c r="AR303" s="233"/>
      <c r="AS303" s="233"/>
      <c r="AT303" s="233"/>
      <c r="AU303" s="233"/>
      <c r="AV303" s="233"/>
      <c r="AW303" s="233"/>
      <c r="AX303" s="233"/>
      <c r="AY303" s="233"/>
      <c r="AZ303" s="233"/>
      <c r="BA303" s="233"/>
      <c r="BB303" s="233"/>
      <c r="BC303" s="233"/>
      <c r="BD303" s="233"/>
      <c r="BE303" s="233"/>
      <c r="BF303" s="233"/>
      <c r="BG303" s="233"/>
      <c r="BH303" s="233"/>
      <c r="BI303" s="233"/>
      <c r="BJ303" s="233"/>
      <c r="BK303" s="233"/>
      <c r="BL303" s="233"/>
      <c r="BM303" s="233"/>
      <c r="BN303" s="233"/>
      <c r="BO303" s="233"/>
      <c r="BP303" s="233"/>
      <c r="BQ303" s="233"/>
      <c r="BR303" s="233"/>
      <c r="BS303" s="233"/>
      <c r="BT303" s="233"/>
      <c r="BU303" s="233"/>
      <c r="BV303" s="233"/>
      <c r="BW303" s="233"/>
      <c r="BX303" s="233"/>
      <c r="BY303" s="233"/>
      <c r="BZ303" s="233"/>
      <c r="CA303" s="233"/>
      <c r="CB303" s="233"/>
      <c r="CC303" s="233"/>
      <c r="CD303" s="233"/>
      <c r="CE303" s="233"/>
      <c r="CF303" s="233"/>
      <c r="CG303" s="233"/>
      <c r="CH303" s="233"/>
      <c r="CI303" s="233"/>
      <c r="CJ303" s="233"/>
      <c r="CK303" s="233"/>
      <c r="CL303" s="233"/>
      <c r="CM303" s="233"/>
      <c r="CN303" s="233"/>
      <c r="CO303" s="233"/>
      <c r="CP303" s="233"/>
      <c r="CQ303" s="233"/>
      <c r="CR303" s="233"/>
      <c r="CS303" s="233"/>
      <c r="CT303" s="233"/>
      <c r="CU303" s="233"/>
      <c r="CV303" s="233"/>
      <c r="CW303" s="233"/>
      <c r="CX303" s="233"/>
      <c r="CY303" s="233"/>
      <c r="CZ303" s="233"/>
      <c r="DA303" s="233"/>
      <c r="DB303" s="233"/>
      <c r="DC303" s="233"/>
      <c r="DD303" s="233"/>
      <c r="DE303" s="233"/>
      <c r="DF303" s="233"/>
      <c r="DG303" s="233"/>
      <c r="DH303" s="233"/>
      <c r="DI303" s="233"/>
      <c r="DJ303" s="233"/>
      <c r="DK303" s="233"/>
      <c r="DL303" s="233"/>
      <c r="DM303" s="233"/>
      <c r="DN303" s="233"/>
      <c r="DO303" s="233"/>
      <c r="DP303" s="233"/>
      <c r="DQ303" s="233"/>
      <c r="DR303" s="233"/>
      <c r="DS303" s="233"/>
      <c r="DT303" s="233"/>
      <c r="DU303" s="233"/>
      <c r="DV303" s="233"/>
      <c r="DW303" s="233"/>
      <c r="DX303" s="233"/>
      <c r="DY303" s="233"/>
      <c r="DZ303" s="233"/>
      <c r="EA303" s="233"/>
      <c r="EB303" s="233"/>
      <c r="EC303" s="233"/>
      <c r="ED303" s="233"/>
      <c r="EE303" s="233"/>
      <c r="EF303" s="233"/>
      <c r="EG303" s="233"/>
      <c r="EH303" s="233"/>
      <c r="EI303" s="233"/>
      <c r="EJ303" s="233"/>
      <c r="EK303" s="233"/>
      <c r="EL303" s="233"/>
      <c r="EM303" s="233"/>
      <c r="EN303" s="233"/>
      <c r="EO303" s="233"/>
      <c r="EP303" s="233"/>
      <c r="EQ303" s="233"/>
      <c r="ER303" s="233"/>
      <c r="ES303" s="233"/>
      <c r="ET303" s="233"/>
      <c r="EU303" s="233"/>
      <c r="EV303" s="233"/>
      <c r="EW303" s="233"/>
      <c r="EX303" s="233"/>
      <c r="EY303" s="233"/>
      <c r="EZ303" s="233"/>
      <c r="FA303" s="233"/>
      <c r="FB303" s="233"/>
      <c r="FC303" s="233"/>
      <c r="FD303" s="233"/>
      <c r="FE303" s="233"/>
      <c r="FF303" s="233"/>
      <c r="FG303" s="233"/>
      <c r="FH303" s="233"/>
      <c r="FI303" s="233"/>
      <c r="FJ303" s="233"/>
      <c r="FK303" s="233"/>
      <c r="FL303" s="233"/>
      <c r="FM303" s="233"/>
      <c r="FN303" s="233"/>
      <c r="FO303" s="233"/>
      <c r="FP303" s="233"/>
      <c r="FQ303" s="233"/>
      <c r="FR303" s="233"/>
      <c r="FS303" s="233"/>
      <c r="FT303" s="233"/>
      <c r="FU303" s="233"/>
      <c r="FV303" s="233"/>
      <c r="FW303" s="233"/>
      <c r="FX303" s="233"/>
      <c r="FY303" s="233"/>
      <c r="FZ303" s="233"/>
      <c r="GA303" s="233"/>
      <c r="GB303" s="233"/>
      <c r="GC303" s="233"/>
      <c r="GD303" s="233"/>
      <c r="GE303" s="233"/>
      <c r="GF303" s="233"/>
      <c r="GG303" s="233"/>
      <c r="GH303" s="233"/>
      <c r="GI303" s="233"/>
      <c r="GJ303" s="233"/>
      <c r="GK303" s="461"/>
      <c r="GL303" s="461"/>
      <c r="GM303" s="461"/>
      <c r="GN303" s="461"/>
      <c r="GO303" s="461"/>
      <c r="GP303" s="461"/>
      <c r="GQ303" s="461"/>
      <c r="GR303" s="461"/>
      <c r="GS303" s="461"/>
      <c r="GT303" s="461"/>
      <c r="GU303" s="461"/>
      <c r="GV303" s="461"/>
      <c r="GW303" s="461"/>
      <c r="GX303" s="461"/>
      <c r="GY303" s="461"/>
      <c r="GZ303" s="461"/>
      <c r="HA303" s="461"/>
      <c r="HB303" s="461"/>
      <c r="HC303" s="461"/>
      <c r="HD303" s="461"/>
      <c r="HE303" s="461"/>
      <c r="HF303" s="461"/>
      <c r="HG303" s="461"/>
      <c r="HH303" s="461"/>
      <c r="HI303" s="461"/>
      <c r="HJ303" s="461"/>
      <c r="HK303" s="461"/>
      <c r="HL303" s="461"/>
      <c r="HM303" s="461"/>
      <c r="HN303" s="461"/>
      <c r="HO303" s="461"/>
      <c r="HP303" s="461"/>
      <c r="HQ303" s="461"/>
      <c r="HR303" s="461"/>
      <c r="HS303" s="461"/>
      <c r="HT303" s="461"/>
      <c r="HU303" s="461"/>
      <c r="HV303" s="461"/>
      <c r="HW303" s="461"/>
      <c r="HX303" s="461"/>
      <c r="HY303" s="461"/>
      <c r="HZ303" s="461"/>
      <c r="IA303" s="461"/>
      <c r="IB303" s="461"/>
      <c r="IC303" s="461"/>
      <c r="ID303" s="461"/>
      <c r="IE303" s="461"/>
      <c r="IF303" s="461"/>
      <c r="IG303" s="461"/>
      <c r="IH303" s="462"/>
      <c r="II303" s="462"/>
      <c r="IJ303" s="462"/>
      <c r="IK303" s="462"/>
      <c r="IL303" s="462"/>
      <c r="IM303" s="462"/>
      <c r="IN303" s="462"/>
      <c r="IO303" s="462"/>
      <c r="IP303" s="233"/>
      <c r="IQ303" s="233"/>
      <c r="IR303" s="233"/>
      <c r="IS303" s="233"/>
      <c r="IT303" s="233"/>
      <c r="IU303" s="233"/>
      <c r="IV303" s="233"/>
      <c r="IW303" s="233"/>
      <c r="IX303" s="233"/>
      <c r="IY303" s="233"/>
      <c r="IZ303" s="233"/>
      <c r="JA303" s="233"/>
      <c r="JB303" s="233"/>
      <c r="JC303" s="233"/>
      <c r="JD303" s="233"/>
      <c r="JE303" s="233"/>
      <c r="JF303" s="233"/>
      <c r="JG303" s="233"/>
      <c r="JH303" s="233"/>
      <c r="JI303" s="233"/>
      <c r="JJ303" s="233"/>
      <c r="JK303" s="233"/>
      <c r="JL303" s="233"/>
      <c r="JM303" s="233"/>
      <c r="JN303" s="233"/>
      <c r="JO303" s="233"/>
      <c r="JP303" s="233"/>
      <c r="JQ303" s="233"/>
      <c r="JR303" s="233"/>
      <c r="JS303" s="233"/>
      <c r="JT303" s="233"/>
      <c r="JU303" s="233"/>
      <c r="JV303" s="233"/>
      <c r="JW303" s="233"/>
      <c r="JX303" s="233"/>
      <c r="JY303" s="233"/>
      <c r="JZ303" s="233"/>
      <c r="KA303" s="233"/>
      <c r="KB303" s="233"/>
      <c r="KC303" s="233"/>
      <c r="KD303" s="233"/>
      <c r="KE303" s="233"/>
      <c r="KF303" s="233"/>
      <c r="KG303" s="233"/>
      <c r="KH303" s="233"/>
      <c r="KI303" s="233"/>
      <c r="KJ303" s="233"/>
      <c r="KK303" s="233"/>
      <c r="KL303" s="233"/>
      <c r="KM303" s="233"/>
      <c r="KN303" s="233"/>
      <c r="KO303" s="233"/>
      <c r="KP303" s="233"/>
      <c r="KQ303" s="233"/>
      <c r="KR303" s="233"/>
      <c r="KS303" s="233"/>
      <c r="KT303" s="233"/>
      <c r="KU303" s="233"/>
      <c r="KV303" s="233"/>
      <c r="KW303" s="233"/>
      <c r="KX303" s="233"/>
      <c r="KY303" s="233"/>
      <c r="KZ303" s="233"/>
      <c r="LA303" s="233"/>
      <c r="LB303" s="233"/>
      <c r="LC303" s="233"/>
      <c r="LD303" s="233"/>
      <c r="LE303" s="233"/>
      <c r="LF303" s="233"/>
      <c r="LG303" s="233"/>
      <c r="LH303" s="233"/>
      <c r="LI303" s="233"/>
      <c r="LJ303" s="233"/>
      <c r="LK303" s="233"/>
      <c r="LL303" s="233"/>
      <c r="LM303" s="233"/>
      <c r="LN303" s="233"/>
      <c r="LO303" s="233"/>
      <c r="LP303" s="233"/>
      <c r="LQ303" s="233"/>
      <c r="LR303" s="233"/>
      <c r="LS303" s="233"/>
      <c r="LT303" s="233"/>
      <c r="LU303" s="233"/>
      <c r="LV303" s="233"/>
      <c r="LW303" s="233"/>
      <c r="LX303" s="233"/>
      <c r="LY303" s="233"/>
      <c r="LZ303" s="233"/>
      <c r="MA303" s="233"/>
      <c r="MB303" s="233"/>
      <c r="MC303" s="233"/>
      <c r="MD303" s="233"/>
      <c r="ME303" s="233"/>
      <c r="MF303" s="233"/>
      <c r="MG303" s="233"/>
      <c r="MH303" s="233"/>
      <c r="MI303" s="233"/>
      <c r="MJ303" s="233"/>
      <c r="MK303" s="233"/>
      <c r="ML303" s="233"/>
      <c r="MM303" s="233"/>
      <c r="MN303" s="233"/>
      <c r="MO303" s="233"/>
      <c r="MP303" s="233"/>
      <c r="MQ303" s="233"/>
      <c r="MR303" s="233"/>
      <c r="MS303" s="233"/>
      <c r="MT303" s="233"/>
      <c r="MU303" s="233"/>
      <c r="MV303" s="233"/>
      <c r="MW303" s="233"/>
      <c r="MX303" s="233"/>
      <c r="MY303" s="233"/>
      <c r="MZ303" s="233"/>
      <c r="NA303" s="233"/>
      <c r="NB303" s="233"/>
      <c r="NC303" s="233"/>
      <c r="ND303" s="233"/>
      <c r="NE303" s="233"/>
      <c r="NF303" s="233"/>
      <c r="NG303" s="233"/>
      <c r="NH303" s="233"/>
      <c r="NI303" s="233"/>
      <c r="NJ303" s="233"/>
      <c r="NK303" s="233"/>
      <c r="NL303" s="233"/>
      <c r="NM303" s="233"/>
      <c r="NN303" s="233"/>
      <c r="NO303" s="233"/>
      <c r="NP303" s="233"/>
      <c r="NQ303" s="233"/>
      <c r="NR303" s="233"/>
      <c r="NS303" s="233"/>
      <c r="NT303" s="233"/>
      <c r="NU303" s="233"/>
      <c r="NV303" s="233"/>
      <c r="NW303" s="233"/>
      <c r="NX303" s="233"/>
      <c r="NY303" s="233"/>
      <c r="NZ303" s="233"/>
      <c r="OA303" s="233"/>
      <c r="OB303" s="233"/>
      <c r="OC303" s="233"/>
      <c r="OD303" s="233"/>
      <c r="OE303" s="233"/>
      <c r="OF303" s="233"/>
      <c r="OG303" s="233"/>
      <c r="OH303" s="233"/>
      <c r="OI303" s="233"/>
      <c r="OJ303" s="233"/>
      <c r="OK303" s="233"/>
      <c r="OL303" s="233"/>
      <c r="OM303" s="233"/>
      <c r="ON303" s="233"/>
      <c r="OO303" s="233"/>
      <c r="OP303" s="233"/>
      <c r="OQ303" s="233"/>
      <c r="OR303" s="233"/>
      <c r="OS303" s="233"/>
      <c r="OT303" s="233"/>
      <c r="OU303" s="233"/>
      <c r="OV303" s="233"/>
      <c r="OW303" s="233"/>
      <c r="OX303" s="233"/>
      <c r="OY303" s="233"/>
      <c r="OZ303" s="233"/>
      <c r="PA303" s="233"/>
      <c r="PB303" s="233"/>
      <c r="PC303" s="233"/>
      <c r="PD303" s="233"/>
      <c r="PE303" s="233"/>
      <c r="PF303" s="233"/>
      <c r="PG303" s="233"/>
      <c r="PH303" s="233"/>
      <c r="PI303" s="233"/>
      <c r="PJ303" s="233"/>
      <c r="PK303" s="233"/>
      <c r="PL303" s="233"/>
      <c r="PM303" s="233"/>
      <c r="PN303" s="233"/>
      <c r="PO303" s="233"/>
      <c r="PP303" s="233"/>
      <c r="PQ303" s="233"/>
      <c r="PR303" s="233"/>
      <c r="PS303" s="233"/>
      <c r="PT303" s="233"/>
      <c r="PU303" s="233"/>
      <c r="PV303" s="233"/>
      <c r="PW303" s="233"/>
      <c r="PX303" s="233"/>
      <c r="PY303" s="233"/>
      <c r="PZ303" s="233"/>
      <c r="QA303" s="233"/>
      <c r="QB303" s="233"/>
      <c r="QC303" s="233"/>
      <c r="QD303" s="233"/>
      <c r="QE303" s="233"/>
      <c r="QF303" s="233"/>
      <c r="QG303" s="233"/>
      <c r="QH303" s="233"/>
      <c r="QI303" s="233"/>
      <c r="QJ303" s="233"/>
      <c r="QK303" s="233"/>
      <c r="QL303" s="233"/>
      <c r="QM303" s="233"/>
      <c r="QN303" s="233"/>
      <c r="QO303" s="233"/>
      <c r="QP303" s="233"/>
      <c r="QQ303" s="233"/>
      <c r="QR303" s="233"/>
      <c r="QS303" s="233"/>
      <c r="QT303" s="233"/>
      <c r="QU303" s="233"/>
      <c r="QV303" s="233"/>
      <c r="QW303" s="233"/>
      <c r="QX303" s="233"/>
      <c r="QY303" s="233"/>
      <c r="QZ303" s="233"/>
      <c r="RA303" s="233"/>
      <c r="RB303" s="233"/>
      <c r="RC303" s="233"/>
      <c r="RD303" s="233"/>
      <c r="RE303" s="233"/>
      <c r="RF303" s="233"/>
      <c r="RG303" s="233"/>
      <c r="RH303" s="233"/>
      <c r="RI303" s="233"/>
      <c r="RJ303" s="233"/>
      <c r="RK303" s="233"/>
      <c r="RL303" s="233"/>
      <c r="RM303" s="233"/>
      <c r="RN303" s="233"/>
      <c r="RO303" s="233"/>
      <c r="RP303" s="233"/>
      <c r="RQ303" s="233"/>
      <c r="RR303" s="233"/>
      <c r="RS303" s="233"/>
      <c r="RT303" s="233"/>
      <c r="RU303" s="233"/>
      <c r="RV303" s="233"/>
      <c r="RW303" s="233"/>
      <c r="RX303" s="233"/>
      <c r="RY303" s="233"/>
      <c r="RZ303" s="233"/>
      <c r="SA303" s="233"/>
      <c r="SB303" s="233"/>
      <c r="SC303" s="233"/>
      <c r="SD303" s="233"/>
      <c r="SE303" s="233"/>
      <c r="SF303" s="233"/>
      <c r="SG303" s="233"/>
      <c r="SH303" s="233"/>
      <c r="SI303" s="233"/>
      <c r="SJ303" s="233"/>
      <c r="SK303" s="233"/>
      <c r="SL303" s="233"/>
      <c r="SM303" s="233"/>
      <c r="SN303" s="233"/>
      <c r="SO303" s="233"/>
      <c r="SP303" s="233"/>
      <c r="SQ303" s="233"/>
      <c r="SR303" s="233"/>
      <c r="SS303" s="233"/>
      <c r="ST303" s="233"/>
      <c r="SU303" s="233"/>
      <c r="SV303" s="233"/>
      <c r="SW303" s="233"/>
      <c r="SX303" s="233"/>
      <c r="SY303" s="233"/>
      <c r="SZ303" s="233"/>
      <c r="TA303" s="233"/>
      <c r="TB303" s="233"/>
      <c r="TC303" s="233"/>
      <c r="TD303" s="233"/>
      <c r="TE303" s="233"/>
      <c r="TF303" s="233"/>
      <c r="TG303" s="233"/>
      <c r="TH303" s="233"/>
      <c r="TI303" s="233"/>
      <c r="TJ303" s="233"/>
      <c r="TK303" s="233"/>
      <c r="TL303" s="233"/>
      <c r="TM303" s="233"/>
      <c r="TN303" s="233"/>
      <c r="TO303" s="233"/>
      <c r="TP303" s="233"/>
      <c r="TQ303" s="233"/>
      <c r="TR303" s="233"/>
      <c r="TS303" s="233"/>
      <c r="TT303" s="233"/>
      <c r="TU303" s="233"/>
      <c r="TV303" s="233"/>
      <c r="TW303" s="233"/>
      <c r="TX303" s="233"/>
      <c r="TY303" s="233"/>
      <c r="TZ303" s="233"/>
      <c r="UA303" s="233"/>
      <c r="UB303" s="233"/>
      <c r="UC303" s="233"/>
      <c r="UD303" s="233"/>
      <c r="UE303" s="233"/>
      <c r="UF303" s="233"/>
      <c r="UG303" s="233"/>
      <c r="UH303" s="233"/>
      <c r="UI303" s="233"/>
      <c r="UJ303" s="233"/>
      <c r="UK303" s="233"/>
      <c r="UL303" s="233"/>
      <c r="UM303" s="233"/>
      <c r="UN303" s="233"/>
      <c r="UO303" s="233"/>
      <c r="UP303" s="233"/>
      <c r="UQ303" s="233"/>
      <c r="UR303" s="233"/>
      <c r="US303" s="233"/>
      <c r="UT303" s="233"/>
      <c r="UU303" s="233"/>
      <c r="UV303" s="233"/>
      <c r="UW303" s="233"/>
      <c r="UX303" s="233"/>
      <c r="UY303" s="233"/>
      <c r="UZ303" s="233"/>
      <c r="VA303" s="233"/>
      <c r="VB303" s="233"/>
      <c r="VC303" s="233"/>
      <c r="VD303" s="233"/>
      <c r="VE303" s="233"/>
      <c r="VF303" s="233"/>
      <c r="VG303" s="233"/>
      <c r="VH303" s="233"/>
      <c r="VI303" s="233"/>
      <c r="VJ303" s="233"/>
      <c r="VK303" s="233"/>
      <c r="VL303" s="233"/>
      <c r="VM303" s="233"/>
      <c r="VN303" s="233"/>
      <c r="VO303" s="233"/>
      <c r="VP303" s="233"/>
      <c r="VQ303" s="233"/>
      <c r="VR303" s="233"/>
      <c r="VS303" s="233"/>
      <c r="VT303" s="233"/>
      <c r="VU303" s="233"/>
      <c r="VV303" s="233"/>
      <c r="VW303" s="233"/>
      <c r="VX303" s="233"/>
      <c r="VY303" s="233"/>
      <c r="VZ303" s="233"/>
      <c r="WA303" s="233"/>
      <c r="WB303" s="233"/>
      <c r="WC303" s="233"/>
      <c r="WD303" s="233"/>
      <c r="WE303" s="233"/>
      <c r="WF303" s="233"/>
      <c r="WG303" s="233"/>
      <c r="WH303" s="233"/>
      <c r="WI303" s="233"/>
      <c r="WJ303" s="233"/>
      <c r="WK303" s="233"/>
      <c r="WL303" s="233"/>
      <c r="WM303" s="233"/>
      <c r="WN303" s="233"/>
      <c r="WO303" s="233"/>
      <c r="WP303" s="233"/>
      <c r="WQ303" s="233"/>
      <c r="WR303" s="233"/>
      <c r="WS303" s="233"/>
      <c r="WT303" s="233"/>
      <c r="WU303" s="233"/>
      <c r="WV303" s="233"/>
      <c r="WW303" s="233"/>
      <c r="WX303" s="233"/>
      <c r="WY303" s="233"/>
      <c r="WZ303" s="233"/>
      <c r="XA303" s="233"/>
      <c r="XB303" s="233"/>
      <c r="XC303" s="233"/>
      <c r="XD303" s="233"/>
      <c r="XE303" s="233"/>
      <c r="XF303" s="233"/>
      <c r="XG303" s="233"/>
      <c r="XH303" s="233"/>
      <c r="XI303" s="233"/>
      <c r="XJ303" s="233"/>
      <c r="XK303" s="233"/>
      <c r="XL303" s="233"/>
      <c r="XM303" s="233"/>
      <c r="XN303" s="233"/>
      <c r="XO303" s="233"/>
      <c r="XP303" s="233"/>
      <c r="XQ303" s="233"/>
      <c r="XR303" s="233"/>
      <c r="XS303" s="233"/>
      <c r="XT303" s="233"/>
      <c r="XU303" s="233"/>
      <c r="XV303" s="233"/>
      <c r="XW303" s="233"/>
      <c r="XX303" s="233"/>
      <c r="XY303" s="233"/>
      <c r="XZ303" s="233"/>
      <c r="YA303" s="233"/>
      <c r="YB303" s="233"/>
      <c r="YC303" s="233"/>
      <c r="YD303" s="233"/>
      <c r="YE303" s="233"/>
      <c r="YF303" s="233"/>
      <c r="YG303" s="233"/>
      <c r="YH303" s="233"/>
      <c r="YI303" s="233"/>
      <c r="YJ303" s="233"/>
      <c r="YK303" s="233"/>
      <c r="YL303" s="233"/>
      <c r="YM303" s="233"/>
      <c r="YN303" s="233"/>
      <c r="YO303" s="233"/>
      <c r="YP303" s="233"/>
      <c r="YQ303" s="233"/>
      <c r="YR303" s="233"/>
      <c r="YS303" s="233"/>
      <c r="YT303" s="233"/>
      <c r="YU303" s="233"/>
      <c r="YV303" s="233"/>
      <c r="YW303" s="233"/>
      <c r="YX303" s="233"/>
      <c r="YY303" s="233"/>
      <c r="YZ303" s="233"/>
      <c r="ZA303" s="233"/>
      <c r="ZB303" s="233"/>
      <c r="ZC303" s="233"/>
      <c r="ZD303" s="233"/>
      <c r="ZE303" s="233"/>
      <c r="ZF303" s="233"/>
      <c r="ZG303" s="233"/>
      <c r="ZH303" s="233"/>
      <c r="ZI303" s="233"/>
      <c r="ZJ303" s="233"/>
      <c r="ZK303" s="233"/>
      <c r="ZL303" s="233"/>
      <c r="ZM303" s="233"/>
      <c r="ZN303" s="233"/>
      <c r="ZO303" s="233"/>
      <c r="ZP303" s="233"/>
      <c r="ZQ303" s="233"/>
      <c r="ZR303" s="233"/>
      <c r="ZS303" s="233"/>
      <c r="ZT303" s="233"/>
      <c r="ZU303" s="233"/>
      <c r="ZV303" s="233"/>
      <c r="ZW303" s="233"/>
      <c r="ZX303" s="233"/>
      <c r="ZY303" s="233"/>
      <c r="ZZ303" s="233"/>
      <c r="AAA303" s="233"/>
      <c r="AAB303" s="233"/>
      <c r="AAC303" s="233"/>
      <c r="AAD303" s="233"/>
      <c r="AAE303" s="233"/>
      <c r="AAF303" s="233"/>
      <c r="AAG303" s="233"/>
      <c r="AAH303" s="233"/>
      <c r="AAI303" s="233"/>
      <c r="AAJ303" s="233"/>
      <c r="AAK303" s="233"/>
      <c r="AAL303" s="233"/>
      <c r="AAM303" s="233"/>
      <c r="AAN303" s="233"/>
      <c r="AAO303" s="233"/>
      <c r="AAP303" s="233"/>
      <c r="AAQ303" s="233"/>
      <c r="AAR303" s="233"/>
      <c r="AAS303" s="233"/>
      <c r="AAT303" s="233"/>
      <c r="AAU303" s="233"/>
      <c r="AAV303" s="233"/>
      <c r="AAW303" s="233"/>
      <c r="AAX303" s="233"/>
      <c r="AAY303" s="233"/>
      <c r="AAZ303" s="233"/>
      <c r="ABA303" s="233"/>
      <c r="ABB303" s="233"/>
      <c r="ABC303" s="233"/>
      <c r="ABD303" s="233"/>
      <c r="ABE303" s="233"/>
      <c r="ABF303" s="233"/>
      <c r="ABG303" s="233"/>
      <c r="ABH303" s="233"/>
      <c r="ABI303" s="233"/>
      <c r="ABJ303" s="233"/>
      <c r="ABK303" s="233"/>
      <c r="ABL303" s="233"/>
      <c r="ABM303" s="233"/>
      <c r="ABN303" s="233"/>
      <c r="ABO303" s="233"/>
      <c r="ABP303" s="233"/>
      <c r="ABQ303" s="233"/>
      <c r="ABR303" s="233"/>
      <c r="ABS303" s="233"/>
      <c r="ABT303" s="233"/>
      <c r="ABU303" s="233"/>
      <c r="ABV303" s="233"/>
      <c r="ABW303" s="233"/>
      <c r="ABX303" s="233"/>
      <c r="ABY303" s="233"/>
      <c r="ABZ303" s="233"/>
      <c r="ACA303" s="233"/>
      <c r="ACB303" s="233"/>
      <c r="ACC303" s="233"/>
      <c r="ACD303" s="233"/>
      <c r="ACE303" s="233"/>
      <c r="ACF303" s="233"/>
      <c r="ACG303" s="233"/>
      <c r="ACH303" s="233"/>
      <c r="ACI303" s="233"/>
      <c r="ACJ303" s="233"/>
      <c r="ACK303" s="233"/>
      <c r="ACL303" s="233"/>
      <c r="ACM303" s="233"/>
      <c r="ACN303" s="233"/>
      <c r="ACO303" s="233"/>
      <c r="ACP303" s="233"/>
      <c r="ACQ303" s="233"/>
      <c r="ACR303" s="233"/>
      <c r="ACS303" s="233"/>
      <c r="ACT303" s="233"/>
      <c r="ACU303" s="233"/>
      <c r="ACV303" s="233"/>
      <c r="ACW303" s="233"/>
      <c r="ACX303" s="233"/>
      <c r="ACY303" s="233"/>
      <c r="ACZ303" s="233"/>
      <c r="ADA303" s="233"/>
      <c r="ADB303" s="233"/>
      <c r="ADC303" s="233"/>
      <c r="ADD303" s="233"/>
      <c r="ADE303" s="233"/>
      <c r="ADF303" s="233"/>
      <c r="ADG303" s="233"/>
      <c r="ADH303" s="233"/>
      <c r="ADI303" s="233"/>
      <c r="ADJ303" s="233"/>
      <c r="ADK303" s="233"/>
      <c r="ADL303" s="233"/>
      <c r="ADM303" s="233"/>
      <c r="ADN303" s="233"/>
      <c r="ADO303" s="233"/>
      <c r="ADP303" s="233"/>
      <c r="ADQ303" s="233"/>
      <c r="ADR303" s="233"/>
      <c r="ADS303" s="233"/>
      <c r="ADT303" s="233"/>
      <c r="ADU303" s="233"/>
      <c r="ADV303" s="233"/>
      <c r="ADW303" s="233"/>
      <c r="ADX303" s="233"/>
      <c r="ADY303" s="233"/>
      <c r="ADZ303" s="233"/>
      <c r="AEA303" s="233"/>
      <c r="AEB303" s="233"/>
      <c r="AEC303" s="233"/>
      <c r="AED303" s="233"/>
      <c r="AEE303" s="233"/>
      <c r="AEF303" s="233"/>
      <c r="AEG303" s="233"/>
      <c r="AEH303" s="233"/>
      <c r="AEI303" s="233"/>
      <c r="AEJ303" s="233"/>
      <c r="AEK303" s="233"/>
      <c r="AEL303" s="233"/>
      <c r="AEM303" s="233"/>
      <c r="AEN303" s="233"/>
      <c r="AEO303" s="233"/>
      <c r="AEP303" s="233"/>
      <c r="AEQ303" s="233"/>
      <c r="AER303" s="233"/>
      <c r="AES303" s="233"/>
      <c r="AET303" s="233"/>
      <c r="AEU303" s="233"/>
      <c r="AEV303" s="233"/>
      <c r="AEW303" s="233"/>
      <c r="AEX303" s="233"/>
      <c r="AEY303" s="233"/>
      <c r="AEZ303" s="233"/>
      <c r="AFA303" s="233"/>
      <c r="AFB303" s="233"/>
      <c r="AFC303" s="233"/>
      <c r="AFD303" s="233"/>
      <c r="AFE303" s="233"/>
      <c r="AFF303" s="233"/>
      <c r="AFG303" s="233"/>
      <c r="AFH303" s="233"/>
      <c r="AFI303" s="233"/>
      <c r="AFJ303" s="233"/>
      <c r="AFK303" s="233"/>
      <c r="AFL303" s="233"/>
      <c r="AFM303" s="233"/>
      <c r="AFN303" s="233"/>
      <c r="AFO303" s="233"/>
      <c r="AFP303" s="233"/>
      <c r="AFQ303" s="233"/>
      <c r="AFR303" s="233"/>
      <c r="AFS303" s="233"/>
      <c r="AFT303" s="233"/>
      <c r="AFU303" s="233"/>
      <c r="AFV303" s="233"/>
      <c r="AFW303" s="233"/>
      <c r="AFX303" s="233"/>
      <c r="AFY303" s="233"/>
      <c r="AFZ303" s="233"/>
      <c r="AGA303" s="233"/>
      <c r="AGB303" s="233"/>
      <c r="AGC303" s="233"/>
      <c r="AGD303" s="233"/>
      <c r="AGE303" s="233"/>
      <c r="AGF303" s="233"/>
      <c r="AGG303" s="233"/>
      <c r="AGH303" s="233"/>
      <c r="AGI303" s="233"/>
      <c r="AGJ303" s="233"/>
      <c r="AGK303" s="233"/>
      <c r="AGL303" s="233"/>
      <c r="AGM303" s="233"/>
      <c r="AGN303" s="233"/>
      <c r="AGO303" s="233"/>
      <c r="AGP303" s="233"/>
      <c r="AGQ303" s="233"/>
      <c r="AGR303" s="233"/>
      <c r="AGS303" s="233"/>
      <c r="AGT303" s="233"/>
      <c r="AGU303" s="233"/>
      <c r="AGV303" s="233"/>
      <c r="AGW303" s="233"/>
      <c r="AGX303" s="233"/>
      <c r="AGY303" s="233"/>
      <c r="AGZ303" s="233"/>
      <c r="AHA303" s="233"/>
      <c r="AHB303" s="233"/>
      <c r="AHC303" s="233"/>
      <c r="AHD303" s="233"/>
      <c r="AHE303" s="233"/>
      <c r="AHF303" s="233"/>
      <c r="AHG303" s="233"/>
      <c r="AHH303" s="233"/>
      <c r="AHI303" s="233"/>
      <c r="AHJ303" s="233"/>
      <c r="AHK303" s="233"/>
      <c r="AHL303" s="233"/>
      <c r="AHM303" s="233"/>
      <c r="AHN303" s="233"/>
      <c r="AHO303" s="233"/>
      <c r="AHP303" s="233"/>
      <c r="AHQ303" s="233"/>
      <c r="AHR303" s="233"/>
      <c r="AHS303" s="233"/>
      <c r="AHT303" s="233"/>
      <c r="AHU303" s="233"/>
      <c r="AHV303" s="233"/>
      <c r="AHW303" s="233"/>
      <c r="AHX303" s="233"/>
      <c r="AHY303" s="233"/>
      <c r="AHZ303" s="233"/>
      <c r="AIA303" s="233"/>
      <c r="AIB303" s="233"/>
      <c r="AIC303" s="233"/>
      <c r="AID303" s="233"/>
      <c r="AIE303" s="233"/>
      <c r="AIF303" s="233"/>
      <c r="AIG303" s="233"/>
      <c r="AIH303" s="233"/>
      <c r="AII303" s="233"/>
      <c r="AIJ303" s="233"/>
      <c r="AIK303" s="233"/>
      <c r="AIL303" s="233"/>
      <c r="AIM303" s="233"/>
      <c r="AIN303" s="233"/>
      <c r="AIO303" s="233"/>
      <c r="AIP303" s="233"/>
      <c r="AIQ303" s="233"/>
      <c r="AIR303" s="233"/>
      <c r="AIS303" s="233"/>
      <c r="AIT303" s="233"/>
      <c r="AIU303" s="233"/>
      <c r="AIV303" s="233"/>
      <c r="AIW303" s="233"/>
      <c r="AIX303" s="233"/>
      <c r="AIY303" s="233"/>
      <c r="AIZ303" s="233"/>
      <c r="AJA303" s="233"/>
      <c r="AJB303" s="233"/>
      <c r="AJC303" s="233"/>
      <c r="AJD303" s="233"/>
      <c r="AJE303" s="233"/>
      <c r="AJF303" s="233"/>
      <c r="AJG303" s="233"/>
      <c r="AJH303" s="233"/>
      <c r="AJI303" s="233"/>
      <c r="AJJ303" s="233"/>
      <c r="AJK303" s="233"/>
      <c r="AJL303" s="233"/>
      <c r="AJM303" s="233"/>
      <c r="AJN303" s="233"/>
      <c r="AJO303" s="233"/>
      <c r="AJP303" s="233"/>
      <c r="AJQ303" s="233"/>
      <c r="AJR303" s="233"/>
      <c r="AJS303" s="233"/>
      <c r="AJT303" s="233"/>
      <c r="AJU303" s="233"/>
      <c r="AJV303" s="233"/>
      <c r="AJW303" s="233"/>
      <c r="AJX303" s="233"/>
      <c r="AJY303" s="233"/>
      <c r="AJZ303" s="233"/>
      <c r="AKA303" s="233"/>
      <c r="AKB303" s="233"/>
      <c r="AKC303" s="233"/>
      <c r="AKD303" s="233"/>
      <c r="AKE303" s="233"/>
      <c r="AKF303" s="233"/>
      <c r="AKG303" s="233"/>
      <c r="AKH303" s="233"/>
      <c r="AKI303" s="233"/>
      <c r="AKJ303" s="233"/>
      <c r="AKK303" s="233"/>
      <c r="AKL303" s="233"/>
      <c r="AKM303" s="233"/>
      <c r="AKN303" s="233"/>
      <c r="AKO303" s="233"/>
      <c r="AKP303" s="233"/>
      <c r="AKQ303" s="233"/>
      <c r="AKR303" s="233"/>
      <c r="AKS303" s="233"/>
      <c r="AKT303" s="233"/>
      <c r="AKU303" s="233"/>
      <c r="AKV303" s="233"/>
      <c r="AKW303" s="233"/>
      <c r="AKX303" s="233"/>
      <c r="AKY303" s="233"/>
      <c r="AKZ303" s="233"/>
      <c r="ALA303" s="233"/>
      <c r="ALB303" s="233"/>
      <c r="ALC303" s="233"/>
      <c r="ALD303" s="233"/>
      <c r="ALE303" s="233"/>
      <c r="ALF303" s="233"/>
      <c r="ALG303" s="233"/>
      <c r="ALH303" s="233"/>
      <c r="ALI303" s="233"/>
      <c r="ALJ303" s="233"/>
      <c r="ALK303" s="233"/>
      <c r="ALL303" s="233"/>
      <c r="ALM303" s="233"/>
      <c r="ALN303" s="233"/>
      <c r="ALO303" s="233"/>
      <c r="ALP303" s="233"/>
      <c r="ALQ303" s="233"/>
      <c r="ALR303" s="233"/>
      <c r="ALS303" s="233"/>
      <c r="ALT303" s="233"/>
      <c r="ALU303" s="233"/>
      <c r="ALV303" s="233"/>
      <c r="ALW303" s="233"/>
      <c r="ALX303" s="233"/>
      <c r="ALY303" s="233"/>
      <c r="ALZ303" s="233"/>
      <c r="AMA303" s="233"/>
      <c r="AMB303" s="233"/>
      <c r="AMC303" s="233"/>
      <c r="AMD303" s="233"/>
      <c r="AME303" s="233"/>
      <c r="AMF303" s="233"/>
      <c r="AMG303" s="233"/>
      <c r="AMH303" s="233"/>
      <c r="AMI303" s="233"/>
      <c r="AMJ303" s="233"/>
      <c r="AMK303" s="233"/>
      <c r="AML303" s="233"/>
      <c r="AMM303" s="233"/>
      <c r="AMN303" s="233"/>
    </row>
    <row r="304" spans="1:1028" s="234" customFormat="1" ht="15.6" customHeight="1" x14ac:dyDescent="0.2">
      <c r="A304" s="537" t="s">
        <v>721</v>
      </c>
      <c r="B304" s="514" t="s">
        <v>335</v>
      </c>
      <c r="C304" s="514">
        <v>1034</v>
      </c>
      <c r="D304" s="539" t="s">
        <v>667</v>
      </c>
      <c r="E304" s="540" t="s">
        <v>24</v>
      </c>
      <c r="F304" s="541">
        <v>69</v>
      </c>
      <c r="G304" s="542">
        <v>70.69</v>
      </c>
      <c r="H304" s="201">
        <f t="shared" si="220"/>
        <v>4877.6099999999997</v>
      </c>
      <c r="I304" s="202">
        <f t="shared" si="221"/>
        <v>6089.19</v>
      </c>
      <c r="J304" s="203">
        <f t="shared" si="213"/>
        <v>6.9000435066520153E-3</v>
      </c>
      <c r="K304" s="233"/>
      <c r="L304" s="233"/>
      <c r="M304" s="233"/>
      <c r="N304" s="233"/>
      <c r="O304" s="233"/>
      <c r="P304" s="233"/>
      <c r="Q304" s="233"/>
      <c r="R304" s="233"/>
      <c r="S304" s="233"/>
      <c r="T304" s="233"/>
      <c r="U304" s="233"/>
      <c r="V304" s="233"/>
      <c r="W304" s="233"/>
      <c r="X304" s="233"/>
      <c r="Y304" s="233"/>
      <c r="Z304" s="233"/>
      <c r="AA304" s="233"/>
      <c r="AB304" s="233"/>
      <c r="AC304" s="233"/>
      <c r="AD304" s="233"/>
      <c r="AE304" s="233"/>
      <c r="AF304" s="233"/>
      <c r="AG304" s="233"/>
      <c r="AH304" s="233"/>
      <c r="AI304" s="233"/>
      <c r="AJ304" s="233"/>
      <c r="AK304" s="233"/>
      <c r="AL304" s="233"/>
      <c r="AM304" s="233"/>
      <c r="AN304" s="233"/>
      <c r="AO304" s="233"/>
      <c r="AP304" s="233"/>
      <c r="AQ304" s="233"/>
      <c r="AR304" s="233"/>
      <c r="AS304" s="233"/>
      <c r="AT304" s="233"/>
      <c r="AU304" s="233"/>
      <c r="AV304" s="233"/>
      <c r="AW304" s="233"/>
      <c r="AX304" s="233"/>
      <c r="AY304" s="233"/>
      <c r="AZ304" s="233"/>
      <c r="BA304" s="233"/>
      <c r="BB304" s="233"/>
      <c r="BC304" s="233"/>
      <c r="BD304" s="233"/>
      <c r="BE304" s="233"/>
      <c r="BF304" s="233"/>
      <c r="BG304" s="233"/>
      <c r="BH304" s="233"/>
      <c r="BI304" s="233"/>
      <c r="BJ304" s="233"/>
      <c r="BK304" s="233"/>
      <c r="BL304" s="233"/>
      <c r="BM304" s="233"/>
      <c r="BN304" s="233"/>
      <c r="BO304" s="233"/>
      <c r="BP304" s="233"/>
      <c r="BQ304" s="233"/>
      <c r="BR304" s="233"/>
      <c r="BS304" s="233"/>
      <c r="BT304" s="233"/>
      <c r="BU304" s="233"/>
      <c r="BV304" s="233"/>
      <c r="BW304" s="233"/>
      <c r="BX304" s="233"/>
      <c r="BY304" s="233"/>
      <c r="BZ304" s="233"/>
      <c r="CA304" s="233"/>
      <c r="CB304" s="233"/>
      <c r="CC304" s="233"/>
      <c r="CD304" s="233"/>
      <c r="CE304" s="233"/>
      <c r="CF304" s="233"/>
      <c r="CG304" s="233"/>
      <c r="CH304" s="233"/>
      <c r="CI304" s="233"/>
      <c r="CJ304" s="233"/>
      <c r="CK304" s="233"/>
      <c r="CL304" s="233"/>
      <c r="CM304" s="233"/>
      <c r="CN304" s="233"/>
      <c r="CO304" s="233"/>
      <c r="CP304" s="233"/>
      <c r="CQ304" s="233"/>
      <c r="CR304" s="233"/>
      <c r="CS304" s="233"/>
      <c r="CT304" s="233"/>
      <c r="CU304" s="233"/>
      <c r="CV304" s="233"/>
      <c r="CW304" s="233"/>
      <c r="CX304" s="233"/>
      <c r="CY304" s="233"/>
      <c r="CZ304" s="233"/>
      <c r="DA304" s="233"/>
      <c r="DB304" s="233"/>
      <c r="DC304" s="233"/>
      <c r="DD304" s="233"/>
      <c r="DE304" s="233"/>
      <c r="DF304" s="233"/>
      <c r="DG304" s="233"/>
      <c r="DH304" s="233"/>
      <c r="DI304" s="233"/>
      <c r="DJ304" s="233"/>
      <c r="DK304" s="233"/>
      <c r="DL304" s="233"/>
      <c r="DM304" s="233"/>
      <c r="DN304" s="233"/>
      <c r="DO304" s="233"/>
      <c r="DP304" s="233"/>
      <c r="DQ304" s="233"/>
      <c r="DR304" s="233"/>
      <c r="DS304" s="233"/>
      <c r="DT304" s="233"/>
      <c r="DU304" s="233"/>
      <c r="DV304" s="233"/>
      <c r="DW304" s="233"/>
      <c r="DX304" s="233"/>
      <c r="DY304" s="233"/>
      <c r="DZ304" s="233"/>
      <c r="EA304" s="233"/>
      <c r="EB304" s="233"/>
      <c r="EC304" s="233"/>
      <c r="ED304" s="233"/>
      <c r="EE304" s="233"/>
      <c r="EF304" s="233"/>
      <c r="EG304" s="233"/>
      <c r="EH304" s="233"/>
      <c r="EI304" s="233"/>
      <c r="EJ304" s="233"/>
      <c r="EK304" s="233"/>
      <c r="EL304" s="233"/>
      <c r="EM304" s="233"/>
      <c r="EN304" s="233"/>
      <c r="EO304" s="233"/>
      <c r="EP304" s="233"/>
      <c r="EQ304" s="233"/>
      <c r="ER304" s="233"/>
      <c r="ES304" s="233"/>
      <c r="ET304" s="233"/>
      <c r="EU304" s="233"/>
      <c r="EV304" s="233"/>
      <c r="EW304" s="233"/>
      <c r="EX304" s="233"/>
      <c r="EY304" s="233"/>
      <c r="EZ304" s="233"/>
      <c r="FA304" s="233"/>
      <c r="FB304" s="233"/>
      <c r="FC304" s="233"/>
      <c r="FD304" s="233"/>
      <c r="FE304" s="233"/>
      <c r="FF304" s="233"/>
      <c r="FG304" s="233"/>
      <c r="FH304" s="233"/>
      <c r="FI304" s="233"/>
      <c r="FJ304" s="233"/>
      <c r="FK304" s="233"/>
      <c r="FL304" s="233"/>
      <c r="FM304" s="233"/>
      <c r="FN304" s="233"/>
      <c r="FO304" s="233"/>
      <c r="FP304" s="233"/>
      <c r="FQ304" s="233"/>
      <c r="FR304" s="233"/>
      <c r="FS304" s="233"/>
      <c r="FT304" s="233"/>
      <c r="FU304" s="233"/>
      <c r="FV304" s="233"/>
      <c r="FW304" s="233"/>
      <c r="FX304" s="233"/>
      <c r="FY304" s="233"/>
      <c r="FZ304" s="233"/>
      <c r="GA304" s="233"/>
      <c r="GB304" s="233"/>
      <c r="GC304" s="233"/>
      <c r="GD304" s="233"/>
      <c r="GE304" s="233"/>
      <c r="GF304" s="233"/>
      <c r="GG304" s="233"/>
      <c r="GH304" s="233"/>
      <c r="GI304" s="233"/>
      <c r="GJ304" s="233"/>
      <c r="GK304" s="461"/>
      <c r="GL304" s="461"/>
      <c r="GM304" s="461"/>
      <c r="GN304" s="461"/>
      <c r="GO304" s="461"/>
      <c r="GP304" s="461"/>
      <c r="GQ304" s="461"/>
      <c r="GR304" s="461"/>
      <c r="GS304" s="461"/>
      <c r="GT304" s="461"/>
      <c r="GU304" s="461"/>
      <c r="GV304" s="461"/>
      <c r="GW304" s="461"/>
      <c r="GX304" s="461"/>
      <c r="GY304" s="461"/>
      <c r="GZ304" s="461"/>
      <c r="HA304" s="461"/>
      <c r="HB304" s="461"/>
      <c r="HC304" s="461"/>
      <c r="HD304" s="461"/>
      <c r="HE304" s="461"/>
      <c r="HF304" s="461"/>
      <c r="HG304" s="461"/>
      <c r="HH304" s="461"/>
      <c r="HI304" s="461"/>
      <c r="HJ304" s="461"/>
      <c r="HK304" s="461"/>
      <c r="HL304" s="461"/>
      <c r="HM304" s="461"/>
      <c r="HN304" s="461"/>
      <c r="HO304" s="461"/>
      <c r="HP304" s="461"/>
      <c r="HQ304" s="461"/>
      <c r="HR304" s="461"/>
      <c r="HS304" s="461"/>
      <c r="HT304" s="461"/>
      <c r="HU304" s="461"/>
      <c r="HV304" s="461"/>
      <c r="HW304" s="461"/>
      <c r="HX304" s="461"/>
      <c r="HY304" s="461"/>
      <c r="HZ304" s="461"/>
      <c r="IA304" s="461"/>
      <c r="IB304" s="461"/>
      <c r="IC304" s="461"/>
      <c r="ID304" s="461"/>
      <c r="IE304" s="461"/>
      <c r="IF304" s="461"/>
      <c r="IG304" s="461"/>
      <c r="IH304" s="462"/>
      <c r="II304" s="462"/>
      <c r="IJ304" s="462"/>
      <c r="IK304" s="462"/>
      <c r="IL304" s="462"/>
      <c r="IM304" s="462"/>
      <c r="IN304" s="462"/>
      <c r="IO304" s="462"/>
      <c r="IP304" s="233"/>
      <c r="IQ304" s="233"/>
      <c r="IR304" s="233"/>
      <c r="IS304" s="233"/>
      <c r="IT304" s="233"/>
      <c r="IU304" s="233"/>
      <c r="IV304" s="233"/>
      <c r="IW304" s="233"/>
      <c r="IX304" s="233"/>
      <c r="IY304" s="233"/>
      <c r="IZ304" s="233"/>
      <c r="JA304" s="233"/>
      <c r="JB304" s="233"/>
      <c r="JC304" s="233"/>
      <c r="JD304" s="233"/>
      <c r="JE304" s="233"/>
      <c r="JF304" s="233"/>
      <c r="JG304" s="233"/>
      <c r="JH304" s="233"/>
      <c r="JI304" s="233"/>
      <c r="JJ304" s="233"/>
      <c r="JK304" s="233"/>
      <c r="JL304" s="233"/>
      <c r="JM304" s="233"/>
      <c r="JN304" s="233"/>
      <c r="JO304" s="233"/>
      <c r="JP304" s="233"/>
      <c r="JQ304" s="233"/>
      <c r="JR304" s="233"/>
      <c r="JS304" s="233"/>
      <c r="JT304" s="233"/>
      <c r="JU304" s="233"/>
      <c r="JV304" s="233"/>
      <c r="JW304" s="233"/>
      <c r="JX304" s="233"/>
      <c r="JY304" s="233"/>
      <c r="JZ304" s="233"/>
      <c r="KA304" s="233"/>
      <c r="KB304" s="233"/>
      <c r="KC304" s="233"/>
      <c r="KD304" s="233"/>
      <c r="KE304" s="233"/>
      <c r="KF304" s="233"/>
      <c r="KG304" s="233"/>
      <c r="KH304" s="233"/>
      <c r="KI304" s="233"/>
      <c r="KJ304" s="233"/>
      <c r="KK304" s="233"/>
      <c r="KL304" s="233"/>
      <c r="KM304" s="233"/>
      <c r="KN304" s="233"/>
      <c r="KO304" s="233"/>
      <c r="KP304" s="233"/>
      <c r="KQ304" s="233"/>
      <c r="KR304" s="233"/>
      <c r="KS304" s="233"/>
      <c r="KT304" s="233"/>
      <c r="KU304" s="233"/>
      <c r="KV304" s="233"/>
      <c r="KW304" s="233"/>
      <c r="KX304" s="233"/>
      <c r="KY304" s="233"/>
      <c r="KZ304" s="233"/>
      <c r="LA304" s="233"/>
      <c r="LB304" s="233"/>
      <c r="LC304" s="233"/>
      <c r="LD304" s="233"/>
      <c r="LE304" s="233"/>
      <c r="LF304" s="233"/>
      <c r="LG304" s="233"/>
      <c r="LH304" s="233"/>
      <c r="LI304" s="233"/>
      <c r="LJ304" s="233"/>
      <c r="LK304" s="233"/>
      <c r="LL304" s="233"/>
      <c r="LM304" s="233"/>
      <c r="LN304" s="233"/>
      <c r="LO304" s="233"/>
      <c r="LP304" s="233"/>
      <c r="LQ304" s="233"/>
      <c r="LR304" s="233"/>
      <c r="LS304" s="233"/>
      <c r="LT304" s="233"/>
      <c r="LU304" s="233"/>
      <c r="LV304" s="233"/>
      <c r="LW304" s="233"/>
      <c r="LX304" s="233"/>
      <c r="LY304" s="233"/>
      <c r="LZ304" s="233"/>
      <c r="MA304" s="233"/>
      <c r="MB304" s="233"/>
      <c r="MC304" s="233"/>
      <c r="MD304" s="233"/>
      <c r="ME304" s="233"/>
      <c r="MF304" s="233"/>
      <c r="MG304" s="233"/>
      <c r="MH304" s="233"/>
      <c r="MI304" s="233"/>
      <c r="MJ304" s="233"/>
      <c r="MK304" s="233"/>
      <c r="ML304" s="233"/>
      <c r="MM304" s="233"/>
      <c r="MN304" s="233"/>
      <c r="MO304" s="233"/>
      <c r="MP304" s="233"/>
      <c r="MQ304" s="233"/>
      <c r="MR304" s="233"/>
      <c r="MS304" s="233"/>
      <c r="MT304" s="233"/>
      <c r="MU304" s="233"/>
      <c r="MV304" s="233"/>
      <c r="MW304" s="233"/>
      <c r="MX304" s="233"/>
      <c r="MY304" s="233"/>
      <c r="MZ304" s="233"/>
      <c r="NA304" s="233"/>
      <c r="NB304" s="233"/>
      <c r="NC304" s="233"/>
      <c r="ND304" s="233"/>
      <c r="NE304" s="233"/>
      <c r="NF304" s="233"/>
      <c r="NG304" s="233"/>
      <c r="NH304" s="233"/>
      <c r="NI304" s="233"/>
      <c r="NJ304" s="233"/>
      <c r="NK304" s="233"/>
      <c r="NL304" s="233"/>
      <c r="NM304" s="233"/>
      <c r="NN304" s="233"/>
      <c r="NO304" s="233"/>
      <c r="NP304" s="233"/>
      <c r="NQ304" s="233"/>
      <c r="NR304" s="233"/>
      <c r="NS304" s="233"/>
      <c r="NT304" s="233"/>
      <c r="NU304" s="233"/>
      <c r="NV304" s="233"/>
      <c r="NW304" s="233"/>
      <c r="NX304" s="233"/>
      <c r="NY304" s="233"/>
      <c r="NZ304" s="233"/>
      <c r="OA304" s="233"/>
      <c r="OB304" s="233"/>
      <c r="OC304" s="233"/>
      <c r="OD304" s="233"/>
      <c r="OE304" s="233"/>
      <c r="OF304" s="233"/>
      <c r="OG304" s="233"/>
      <c r="OH304" s="233"/>
      <c r="OI304" s="233"/>
      <c r="OJ304" s="233"/>
      <c r="OK304" s="233"/>
      <c r="OL304" s="233"/>
      <c r="OM304" s="233"/>
      <c r="ON304" s="233"/>
      <c r="OO304" s="233"/>
      <c r="OP304" s="233"/>
      <c r="OQ304" s="233"/>
      <c r="OR304" s="233"/>
      <c r="OS304" s="233"/>
      <c r="OT304" s="233"/>
      <c r="OU304" s="233"/>
      <c r="OV304" s="233"/>
      <c r="OW304" s="233"/>
      <c r="OX304" s="233"/>
      <c r="OY304" s="233"/>
      <c r="OZ304" s="233"/>
      <c r="PA304" s="233"/>
      <c r="PB304" s="233"/>
      <c r="PC304" s="233"/>
      <c r="PD304" s="233"/>
      <c r="PE304" s="233"/>
      <c r="PF304" s="233"/>
      <c r="PG304" s="233"/>
      <c r="PH304" s="233"/>
      <c r="PI304" s="233"/>
      <c r="PJ304" s="233"/>
      <c r="PK304" s="233"/>
      <c r="PL304" s="233"/>
      <c r="PM304" s="233"/>
      <c r="PN304" s="233"/>
      <c r="PO304" s="233"/>
      <c r="PP304" s="233"/>
      <c r="PQ304" s="233"/>
      <c r="PR304" s="233"/>
      <c r="PS304" s="233"/>
      <c r="PT304" s="233"/>
      <c r="PU304" s="233"/>
      <c r="PV304" s="233"/>
      <c r="PW304" s="233"/>
      <c r="PX304" s="233"/>
      <c r="PY304" s="233"/>
      <c r="PZ304" s="233"/>
      <c r="QA304" s="233"/>
      <c r="QB304" s="233"/>
      <c r="QC304" s="233"/>
      <c r="QD304" s="233"/>
      <c r="QE304" s="233"/>
      <c r="QF304" s="233"/>
      <c r="QG304" s="233"/>
      <c r="QH304" s="233"/>
      <c r="QI304" s="233"/>
      <c r="QJ304" s="233"/>
      <c r="QK304" s="233"/>
      <c r="QL304" s="233"/>
      <c r="QM304" s="233"/>
      <c r="QN304" s="233"/>
      <c r="QO304" s="233"/>
      <c r="QP304" s="233"/>
      <c r="QQ304" s="233"/>
      <c r="QR304" s="233"/>
      <c r="QS304" s="233"/>
      <c r="QT304" s="233"/>
      <c r="QU304" s="233"/>
      <c r="QV304" s="233"/>
      <c r="QW304" s="233"/>
      <c r="QX304" s="233"/>
      <c r="QY304" s="233"/>
      <c r="QZ304" s="233"/>
      <c r="RA304" s="233"/>
      <c r="RB304" s="233"/>
      <c r="RC304" s="233"/>
      <c r="RD304" s="233"/>
      <c r="RE304" s="233"/>
      <c r="RF304" s="233"/>
      <c r="RG304" s="233"/>
      <c r="RH304" s="233"/>
      <c r="RI304" s="233"/>
      <c r="RJ304" s="233"/>
      <c r="RK304" s="233"/>
      <c r="RL304" s="233"/>
      <c r="RM304" s="233"/>
      <c r="RN304" s="233"/>
      <c r="RO304" s="233"/>
      <c r="RP304" s="233"/>
      <c r="RQ304" s="233"/>
      <c r="RR304" s="233"/>
      <c r="RS304" s="233"/>
      <c r="RT304" s="233"/>
      <c r="RU304" s="233"/>
      <c r="RV304" s="233"/>
      <c r="RW304" s="233"/>
      <c r="RX304" s="233"/>
      <c r="RY304" s="233"/>
      <c r="RZ304" s="233"/>
      <c r="SA304" s="233"/>
      <c r="SB304" s="233"/>
      <c r="SC304" s="233"/>
      <c r="SD304" s="233"/>
      <c r="SE304" s="233"/>
      <c r="SF304" s="233"/>
      <c r="SG304" s="233"/>
      <c r="SH304" s="233"/>
      <c r="SI304" s="233"/>
      <c r="SJ304" s="233"/>
      <c r="SK304" s="233"/>
      <c r="SL304" s="233"/>
      <c r="SM304" s="233"/>
      <c r="SN304" s="233"/>
      <c r="SO304" s="233"/>
      <c r="SP304" s="233"/>
      <c r="SQ304" s="233"/>
      <c r="SR304" s="233"/>
      <c r="SS304" s="233"/>
      <c r="ST304" s="233"/>
      <c r="SU304" s="233"/>
      <c r="SV304" s="233"/>
      <c r="SW304" s="233"/>
      <c r="SX304" s="233"/>
      <c r="SY304" s="233"/>
      <c r="SZ304" s="233"/>
      <c r="TA304" s="233"/>
      <c r="TB304" s="233"/>
      <c r="TC304" s="233"/>
      <c r="TD304" s="233"/>
      <c r="TE304" s="233"/>
      <c r="TF304" s="233"/>
      <c r="TG304" s="233"/>
      <c r="TH304" s="233"/>
      <c r="TI304" s="233"/>
      <c r="TJ304" s="233"/>
      <c r="TK304" s="233"/>
      <c r="TL304" s="233"/>
      <c r="TM304" s="233"/>
      <c r="TN304" s="233"/>
      <c r="TO304" s="233"/>
      <c r="TP304" s="233"/>
      <c r="TQ304" s="233"/>
      <c r="TR304" s="233"/>
      <c r="TS304" s="233"/>
      <c r="TT304" s="233"/>
      <c r="TU304" s="233"/>
      <c r="TV304" s="233"/>
      <c r="TW304" s="233"/>
      <c r="TX304" s="233"/>
      <c r="TY304" s="233"/>
      <c r="TZ304" s="233"/>
      <c r="UA304" s="233"/>
      <c r="UB304" s="233"/>
      <c r="UC304" s="233"/>
      <c r="UD304" s="233"/>
      <c r="UE304" s="233"/>
      <c r="UF304" s="233"/>
      <c r="UG304" s="233"/>
      <c r="UH304" s="233"/>
      <c r="UI304" s="233"/>
      <c r="UJ304" s="233"/>
      <c r="UK304" s="233"/>
      <c r="UL304" s="233"/>
      <c r="UM304" s="233"/>
      <c r="UN304" s="233"/>
      <c r="UO304" s="233"/>
      <c r="UP304" s="233"/>
      <c r="UQ304" s="233"/>
      <c r="UR304" s="233"/>
      <c r="US304" s="233"/>
      <c r="UT304" s="233"/>
      <c r="UU304" s="233"/>
      <c r="UV304" s="233"/>
      <c r="UW304" s="233"/>
      <c r="UX304" s="233"/>
      <c r="UY304" s="233"/>
      <c r="UZ304" s="233"/>
      <c r="VA304" s="233"/>
      <c r="VB304" s="233"/>
      <c r="VC304" s="233"/>
      <c r="VD304" s="233"/>
      <c r="VE304" s="233"/>
      <c r="VF304" s="233"/>
      <c r="VG304" s="233"/>
      <c r="VH304" s="233"/>
      <c r="VI304" s="233"/>
      <c r="VJ304" s="233"/>
      <c r="VK304" s="233"/>
      <c r="VL304" s="233"/>
      <c r="VM304" s="233"/>
      <c r="VN304" s="233"/>
      <c r="VO304" s="233"/>
      <c r="VP304" s="233"/>
      <c r="VQ304" s="233"/>
      <c r="VR304" s="233"/>
      <c r="VS304" s="233"/>
      <c r="VT304" s="233"/>
      <c r="VU304" s="233"/>
      <c r="VV304" s="233"/>
      <c r="VW304" s="233"/>
      <c r="VX304" s="233"/>
      <c r="VY304" s="233"/>
      <c r="VZ304" s="233"/>
      <c r="WA304" s="233"/>
      <c r="WB304" s="233"/>
      <c r="WC304" s="233"/>
      <c r="WD304" s="233"/>
      <c r="WE304" s="233"/>
      <c r="WF304" s="233"/>
      <c r="WG304" s="233"/>
      <c r="WH304" s="233"/>
      <c r="WI304" s="233"/>
      <c r="WJ304" s="233"/>
      <c r="WK304" s="233"/>
      <c r="WL304" s="233"/>
      <c r="WM304" s="233"/>
      <c r="WN304" s="233"/>
      <c r="WO304" s="233"/>
      <c r="WP304" s="233"/>
      <c r="WQ304" s="233"/>
      <c r="WR304" s="233"/>
      <c r="WS304" s="233"/>
      <c r="WT304" s="233"/>
      <c r="WU304" s="233"/>
      <c r="WV304" s="233"/>
      <c r="WW304" s="233"/>
      <c r="WX304" s="233"/>
      <c r="WY304" s="233"/>
      <c r="WZ304" s="233"/>
      <c r="XA304" s="233"/>
      <c r="XB304" s="233"/>
      <c r="XC304" s="233"/>
      <c r="XD304" s="233"/>
      <c r="XE304" s="233"/>
      <c r="XF304" s="233"/>
      <c r="XG304" s="233"/>
      <c r="XH304" s="233"/>
      <c r="XI304" s="233"/>
      <c r="XJ304" s="233"/>
      <c r="XK304" s="233"/>
      <c r="XL304" s="233"/>
      <c r="XM304" s="233"/>
      <c r="XN304" s="233"/>
      <c r="XO304" s="233"/>
      <c r="XP304" s="233"/>
      <c r="XQ304" s="233"/>
      <c r="XR304" s="233"/>
      <c r="XS304" s="233"/>
      <c r="XT304" s="233"/>
      <c r="XU304" s="233"/>
      <c r="XV304" s="233"/>
      <c r="XW304" s="233"/>
      <c r="XX304" s="233"/>
      <c r="XY304" s="233"/>
      <c r="XZ304" s="233"/>
      <c r="YA304" s="233"/>
      <c r="YB304" s="233"/>
      <c r="YC304" s="233"/>
      <c r="YD304" s="233"/>
      <c r="YE304" s="233"/>
      <c r="YF304" s="233"/>
      <c r="YG304" s="233"/>
      <c r="YH304" s="233"/>
      <c r="YI304" s="233"/>
      <c r="YJ304" s="233"/>
      <c r="YK304" s="233"/>
      <c r="YL304" s="233"/>
      <c r="YM304" s="233"/>
      <c r="YN304" s="233"/>
      <c r="YO304" s="233"/>
      <c r="YP304" s="233"/>
      <c r="YQ304" s="233"/>
      <c r="YR304" s="233"/>
      <c r="YS304" s="233"/>
      <c r="YT304" s="233"/>
      <c r="YU304" s="233"/>
      <c r="YV304" s="233"/>
      <c r="YW304" s="233"/>
      <c r="YX304" s="233"/>
      <c r="YY304" s="233"/>
      <c r="YZ304" s="233"/>
      <c r="ZA304" s="233"/>
      <c r="ZB304" s="233"/>
      <c r="ZC304" s="233"/>
      <c r="ZD304" s="233"/>
      <c r="ZE304" s="233"/>
      <c r="ZF304" s="233"/>
      <c r="ZG304" s="233"/>
      <c r="ZH304" s="233"/>
      <c r="ZI304" s="233"/>
      <c r="ZJ304" s="233"/>
      <c r="ZK304" s="233"/>
      <c r="ZL304" s="233"/>
      <c r="ZM304" s="233"/>
      <c r="ZN304" s="233"/>
      <c r="ZO304" s="233"/>
      <c r="ZP304" s="233"/>
      <c r="ZQ304" s="233"/>
      <c r="ZR304" s="233"/>
      <c r="ZS304" s="233"/>
      <c r="ZT304" s="233"/>
      <c r="ZU304" s="233"/>
      <c r="ZV304" s="233"/>
      <c r="ZW304" s="233"/>
      <c r="ZX304" s="233"/>
      <c r="ZY304" s="233"/>
      <c r="ZZ304" s="233"/>
      <c r="AAA304" s="233"/>
      <c r="AAB304" s="233"/>
      <c r="AAC304" s="233"/>
      <c r="AAD304" s="233"/>
      <c r="AAE304" s="233"/>
      <c r="AAF304" s="233"/>
      <c r="AAG304" s="233"/>
      <c r="AAH304" s="233"/>
      <c r="AAI304" s="233"/>
      <c r="AAJ304" s="233"/>
      <c r="AAK304" s="233"/>
      <c r="AAL304" s="233"/>
      <c r="AAM304" s="233"/>
      <c r="AAN304" s="233"/>
      <c r="AAO304" s="233"/>
      <c r="AAP304" s="233"/>
      <c r="AAQ304" s="233"/>
      <c r="AAR304" s="233"/>
      <c r="AAS304" s="233"/>
      <c r="AAT304" s="233"/>
      <c r="AAU304" s="233"/>
      <c r="AAV304" s="233"/>
      <c r="AAW304" s="233"/>
      <c r="AAX304" s="233"/>
      <c r="AAY304" s="233"/>
      <c r="AAZ304" s="233"/>
      <c r="ABA304" s="233"/>
      <c r="ABB304" s="233"/>
      <c r="ABC304" s="233"/>
      <c r="ABD304" s="233"/>
      <c r="ABE304" s="233"/>
      <c r="ABF304" s="233"/>
      <c r="ABG304" s="233"/>
      <c r="ABH304" s="233"/>
      <c r="ABI304" s="233"/>
      <c r="ABJ304" s="233"/>
      <c r="ABK304" s="233"/>
      <c r="ABL304" s="233"/>
      <c r="ABM304" s="233"/>
      <c r="ABN304" s="233"/>
      <c r="ABO304" s="233"/>
      <c r="ABP304" s="233"/>
      <c r="ABQ304" s="233"/>
      <c r="ABR304" s="233"/>
      <c r="ABS304" s="233"/>
      <c r="ABT304" s="233"/>
      <c r="ABU304" s="233"/>
      <c r="ABV304" s="233"/>
      <c r="ABW304" s="233"/>
      <c r="ABX304" s="233"/>
      <c r="ABY304" s="233"/>
      <c r="ABZ304" s="233"/>
      <c r="ACA304" s="233"/>
      <c r="ACB304" s="233"/>
      <c r="ACC304" s="233"/>
      <c r="ACD304" s="233"/>
      <c r="ACE304" s="233"/>
      <c r="ACF304" s="233"/>
      <c r="ACG304" s="233"/>
      <c r="ACH304" s="233"/>
      <c r="ACI304" s="233"/>
      <c r="ACJ304" s="233"/>
      <c r="ACK304" s="233"/>
      <c r="ACL304" s="233"/>
      <c r="ACM304" s="233"/>
      <c r="ACN304" s="233"/>
      <c r="ACO304" s="233"/>
      <c r="ACP304" s="233"/>
      <c r="ACQ304" s="233"/>
      <c r="ACR304" s="233"/>
      <c r="ACS304" s="233"/>
      <c r="ACT304" s="233"/>
      <c r="ACU304" s="233"/>
      <c r="ACV304" s="233"/>
      <c r="ACW304" s="233"/>
      <c r="ACX304" s="233"/>
      <c r="ACY304" s="233"/>
      <c r="ACZ304" s="233"/>
      <c r="ADA304" s="233"/>
      <c r="ADB304" s="233"/>
      <c r="ADC304" s="233"/>
      <c r="ADD304" s="233"/>
      <c r="ADE304" s="233"/>
      <c r="ADF304" s="233"/>
      <c r="ADG304" s="233"/>
      <c r="ADH304" s="233"/>
      <c r="ADI304" s="233"/>
      <c r="ADJ304" s="233"/>
      <c r="ADK304" s="233"/>
      <c r="ADL304" s="233"/>
      <c r="ADM304" s="233"/>
      <c r="ADN304" s="233"/>
      <c r="ADO304" s="233"/>
      <c r="ADP304" s="233"/>
      <c r="ADQ304" s="233"/>
      <c r="ADR304" s="233"/>
      <c r="ADS304" s="233"/>
      <c r="ADT304" s="233"/>
      <c r="ADU304" s="233"/>
      <c r="ADV304" s="233"/>
      <c r="ADW304" s="233"/>
      <c r="ADX304" s="233"/>
      <c r="ADY304" s="233"/>
      <c r="ADZ304" s="233"/>
      <c r="AEA304" s="233"/>
      <c r="AEB304" s="233"/>
      <c r="AEC304" s="233"/>
      <c r="AED304" s="233"/>
      <c r="AEE304" s="233"/>
      <c r="AEF304" s="233"/>
      <c r="AEG304" s="233"/>
      <c r="AEH304" s="233"/>
      <c r="AEI304" s="233"/>
      <c r="AEJ304" s="233"/>
      <c r="AEK304" s="233"/>
      <c r="AEL304" s="233"/>
      <c r="AEM304" s="233"/>
      <c r="AEN304" s="233"/>
      <c r="AEO304" s="233"/>
      <c r="AEP304" s="233"/>
      <c r="AEQ304" s="233"/>
      <c r="AER304" s="233"/>
      <c r="AES304" s="233"/>
      <c r="AET304" s="233"/>
      <c r="AEU304" s="233"/>
      <c r="AEV304" s="233"/>
      <c r="AEW304" s="233"/>
      <c r="AEX304" s="233"/>
      <c r="AEY304" s="233"/>
      <c r="AEZ304" s="233"/>
      <c r="AFA304" s="233"/>
      <c r="AFB304" s="233"/>
      <c r="AFC304" s="233"/>
      <c r="AFD304" s="233"/>
      <c r="AFE304" s="233"/>
      <c r="AFF304" s="233"/>
      <c r="AFG304" s="233"/>
      <c r="AFH304" s="233"/>
      <c r="AFI304" s="233"/>
      <c r="AFJ304" s="233"/>
      <c r="AFK304" s="233"/>
      <c r="AFL304" s="233"/>
      <c r="AFM304" s="233"/>
      <c r="AFN304" s="233"/>
      <c r="AFO304" s="233"/>
      <c r="AFP304" s="233"/>
      <c r="AFQ304" s="233"/>
      <c r="AFR304" s="233"/>
      <c r="AFS304" s="233"/>
      <c r="AFT304" s="233"/>
      <c r="AFU304" s="233"/>
      <c r="AFV304" s="233"/>
      <c r="AFW304" s="233"/>
      <c r="AFX304" s="233"/>
      <c r="AFY304" s="233"/>
      <c r="AFZ304" s="233"/>
      <c r="AGA304" s="233"/>
      <c r="AGB304" s="233"/>
      <c r="AGC304" s="233"/>
      <c r="AGD304" s="233"/>
      <c r="AGE304" s="233"/>
      <c r="AGF304" s="233"/>
      <c r="AGG304" s="233"/>
      <c r="AGH304" s="233"/>
      <c r="AGI304" s="233"/>
      <c r="AGJ304" s="233"/>
      <c r="AGK304" s="233"/>
      <c r="AGL304" s="233"/>
      <c r="AGM304" s="233"/>
      <c r="AGN304" s="233"/>
      <c r="AGO304" s="233"/>
      <c r="AGP304" s="233"/>
      <c r="AGQ304" s="233"/>
      <c r="AGR304" s="233"/>
      <c r="AGS304" s="233"/>
      <c r="AGT304" s="233"/>
      <c r="AGU304" s="233"/>
      <c r="AGV304" s="233"/>
      <c r="AGW304" s="233"/>
      <c r="AGX304" s="233"/>
      <c r="AGY304" s="233"/>
      <c r="AGZ304" s="233"/>
      <c r="AHA304" s="233"/>
      <c r="AHB304" s="233"/>
      <c r="AHC304" s="233"/>
      <c r="AHD304" s="233"/>
      <c r="AHE304" s="233"/>
      <c r="AHF304" s="233"/>
      <c r="AHG304" s="233"/>
      <c r="AHH304" s="233"/>
      <c r="AHI304" s="233"/>
      <c r="AHJ304" s="233"/>
      <c r="AHK304" s="233"/>
      <c r="AHL304" s="233"/>
      <c r="AHM304" s="233"/>
      <c r="AHN304" s="233"/>
      <c r="AHO304" s="233"/>
      <c r="AHP304" s="233"/>
      <c r="AHQ304" s="233"/>
      <c r="AHR304" s="233"/>
      <c r="AHS304" s="233"/>
      <c r="AHT304" s="233"/>
      <c r="AHU304" s="233"/>
      <c r="AHV304" s="233"/>
      <c r="AHW304" s="233"/>
      <c r="AHX304" s="233"/>
      <c r="AHY304" s="233"/>
      <c r="AHZ304" s="233"/>
      <c r="AIA304" s="233"/>
      <c r="AIB304" s="233"/>
      <c r="AIC304" s="233"/>
      <c r="AID304" s="233"/>
      <c r="AIE304" s="233"/>
      <c r="AIF304" s="233"/>
      <c r="AIG304" s="233"/>
      <c r="AIH304" s="233"/>
      <c r="AII304" s="233"/>
      <c r="AIJ304" s="233"/>
      <c r="AIK304" s="233"/>
      <c r="AIL304" s="233"/>
      <c r="AIM304" s="233"/>
      <c r="AIN304" s="233"/>
      <c r="AIO304" s="233"/>
      <c r="AIP304" s="233"/>
      <c r="AIQ304" s="233"/>
      <c r="AIR304" s="233"/>
      <c r="AIS304" s="233"/>
      <c r="AIT304" s="233"/>
      <c r="AIU304" s="233"/>
      <c r="AIV304" s="233"/>
      <c r="AIW304" s="233"/>
      <c r="AIX304" s="233"/>
      <c r="AIY304" s="233"/>
      <c r="AIZ304" s="233"/>
      <c r="AJA304" s="233"/>
      <c r="AJB304" s="233"/>
      <c r="AJC304" s="233"/>
      <c r="AJD304" s="233"/>
      <c r="AJE304" s="233"/>
      <c r="AJF304" s="233"/>
      <c r="AJG304" s="233"/>
      <c r="AJH304" s="233"/>
      <c r="AJI304" s="233"/>
      <c r="AJJ304" s="233"/>
      <c r="AJK304" s="233"/>
      <c r="AJL304" s="233"/>
      <c r="AJM304" s="233"/>
      <c r="AJN304" s="233"/>
      <c r="AJO304" s="233"/>
      <c r="AJP304" s="233"/>
      <c r="AJQ304" s="233"/>
      <c r="AJR304" s="233"/>
      <c r="AJS304" s="233"/>
      <c r="AJT304" s="233"/>
      <c r="AJU304" s="233"/>
      <c r="AJV304" s="233"/>
      <c r="AJW304" s="233"/>
      <c r="AJX304" s="233"/>
      <c r="AJY304" s="233"/>
      <c r="AJZ304" s="233"/>
      <c r="AKA304" s="233"/>
      <c r="AKB304" s="233"/>
      <c r="AKC304" s="233"/>
      <c r="AKD304" s="233"/>
      <c r="AKE304" s="233"/>
      <c r="AKF304" s="233"/>
      <c r="AKG304" s="233"/>
      <c r="AKH304" s="233"/>
      <c r="AKI304" s="233"/>
      <c r="AKJ304" s="233"/>
      <c r="AKK304" s="233"/>
      <c r="AKL304" s="233"/>
      <c r="AKM304" s="233"/>
      <c r="AKN304" s="233"/>
      <c r="AKO304" s="233"/>
      <c r="AKP304" s="233"/>
      <c r="AKQ304" s="233"/>
      <c r="AKR304" s="233"/>
      <c r="AKS304" s="233"/>
      <c r="AKT304" s="233"/>
      <c r="AKU304" s="233"/>
      <c r="AKV304" s="233"/>
      <c r="AKW304" s="233"/>
      <c r="AKX304" s="233"/>
      <c r="AKY304" s="233"/>
      <c r="AKZ304" s="233"/>
      <c r="ALA304" s="233"/>
      <c r="ALB304" s="233"/>
      <c r="ALC304" s="233"/>
      <c r="ALD304" s="233"/>
      <c r="ALE304" s="233"/>
      <c r="ALF304" s="233"/>
      <c r="ALG304" s="233"/>
      <c r="ALH304" s="233"/>
      <c r="ALI304" s="233"/>
      <c r="ALJ304" s="233"/>
      <c r="ALK304" s="233"/>
      <c r="ALL304" s="233"/>
      <c r="ALM304" s="233"/>
      <c r="ALN304" s="233"/>
      <c r="ALO304" s="233"/>
      <c r="ALP304" s="233"/>
      <c r="ALQ304" s="233"/>
      <c r="ALR304" s="233"/>
      <c r="ALS304" s="233"/>
      <c r="ALT304" s="233"/>
      <c r="ALU304" s="233"/>
      <c r="ALV304" s="233"/>
      <c r="ALW304" s="233"/>
      <c r="ALX304" s="233"/>
      <c r="ALY304" s="233"/>
      <c r="ALZ304" s="233"/>
      <c r="AMA304" s="233"/>
      <c r="AMB304" s="233"/>
      <c r="AMC304" s="233"/>
      <c r="AMD304" s="233"/>
      <c r="AME304" s="233"/>
      <c r="AMF304" s="233"/>
      <c r="AMG304" s="233"/>
      <c r="AMH304" s="233"/>
      <c r="AMI304" s="233"/>
      <c r="AMJ304" s="233"/>
      <c r="AMK304" s="233"/>
      <c r="AML304" s="233"/>
      <c r="AMM304" s="233"/>
      <c r="AMN304" s="233"/>
    </row>
    <row r="305" spans="1:1028" s="234" customFormat="1" ht="15.6" customHeight="1" x14ac:dyDescent="0.2">
      <c r="A305" s="537" t="s">
        <v>722</v>
      </c>
      <c r="B305" s="538" t="s">
        <v>25</v>
      </c>
      <c r="C305" s="538">
        <v>93008</v>
      </c>
      <c r="D305" s="544" t="s">
        <v>668</v>
      </c>
      <c r="E305" s="540" t="s">
        <v>26</v>
      </c>
      <c r="F305" s="541">
        <v>207</v>
      </c>
      <c r="G305" s="542">
        <v>19</v>
      </c>
      <c r="H305" s="201">
        <f t="shared" si="220"/>
        <v>3933</v>
      </c>
      <c r="I305" s="202">
        <f t="shared" si="221"/>
        <v>4909.95</v>
      </c>
      <c r="J305" s="203">
        <f t="shared" si="213"/>
        <v>5.5637726225468516E-3</v>
      </c>
      <c r="K305" s="233"/>
      <c r="L305" s="233"/>
      <c r="M305" s="233"/>
      <c r="N305" s="233"/>
      <c r="O305" s="233"/>
      <c r="P305" s="233"/>
      <c r="Q305" s="233"/>
      <c r="R305" s="233"/>
      <c r="S305" s="233"/>
      <c r="T305" s="233"/>
      <c r="U305" s="233"/>
      <c r="V305" s="233"/>
      <c r="W305" s="233"/>
      <c r="X305" s="233"/>
      <c r="Y305" s="233"/>
      <c r="Z305" s="233"/>
      <c r="AA305" s="233"/>
      <c r="AB305" s="233"/>
      <c r="AC305" s="233"/>
      <c r="AD305" s="233"/>
      <c r="AE305" s="233"/>
      <c r="AF305" s="233"/>
      <c r="AG305" s="233"/>
      <c r="AH305" s="233"/>
      <c r="AI305" s="233"/>
      <c r="AJ305" s="233"/>
      <c r="AK305" s="233"/>
      <c r="AL305" s="233"/>
      <c r="AM305" s="233"/>
      <c r="AN305" s="233"/>
      <c r="AO305" s="233"/>
      <c r="AP305" s="233"/>
      <c r="AQ305" s="233"/>
      <c r="AR305" s="233"/>
      <c r="AS305" s="233"/>
      <c r="AT305" s="233"/>
      <c r="AU305" s="233"/>
      <c r="AV305" s="233"/>
      <c r="AW305" s="233"/>
      <c r="AX305" s="233"/>
      <c r="AY305" s="233"/>
      <c r="AZ305" s="233"/>
      <c r="BA305" s="233"/>
      <c r="BB305" s="233"/>
      <c r="BC305" s="233"/>
      <c r="BD305" s="233"/>
      <c r="BE305" s="233"/>
      <c r="BF305" s="233"/>
      <c r="BG305" s="233"/>
      <c r="BH305" s="233"/>
      <c r="BI305" s="233"/>
      <c r="BJ305" s="233"/>
      <c r="BK305" s="233"/>
      <c r="BL305" s="233"/>
      <c r="BM305" s="233"/>
      <c r="BN305" s="233"/>
      <c r="BO305" s="233"/>
      <c r="BP305" s="233"/>
      <c r="BQ305" s="233"/>
      <c r="BR305" s="233"/>
      <c r="BS305" s="233"/>
      <c r="BT305" s="233"/>
      <c r="BU305" s="233"/>
      <c r="BV305" s="233"/>
      <c r="BW305" s="233"/>
      <c r="BX305" s="233"/>
      <c r="BY305" s="233"/>
      <c r="BZ305" s="233"/>
      <c r="CA305" s="233"/>
      <c r="CB305" s="233"/>
      <c r="CC305" s="233"/>
      <c r="CD305" s="233"/>
      <c r="CE305" s="233"/>
      <c r="CF305" s="233"/>
      <c r="CG305" s="233"/>
      <c r="CH305" s="233"/>
      <c r="CI305" s="233"/>
      <c r="CJ305" s="233"/>
      <c r="CK305" s="233"/>
      <c r="CL305" s="233"/>
      <c r="CM305" s="233"/>
      <c r="CN305" s="233"/>
      <c r="CO305" s="233"/>
      <c r="CP305" s="233"/>
      <c r="CQ305" s="233"/>
      <c r="CR305" s="233"/>
      <c r="CS305" s="233"/>
      <c r="CT305" s="233"/>
      <c r="CU305" s="233"/>
      <c r="CV305" s="233"/>
      <c r="CW305" s="233"/>
      <c r="CX305" s="233"/>
      <c r="CY305" s="233"/>
      <c r="CZ305" s="233"/>
      <c r="DA305" s="233"/>
      <c r="DB305" s="233"/>
      <c r="DC305" s="233"/>
      <c r="DD305" s="233"/>
      <c r="DE305" s="233"/>
      <c r="DF305" s="233"/>
      <c r="DG305" s="233"/>
      <c r="DH305" s="233"/>
      <c r="DI305" s="233"/>
      <c r="DJ305" s="233"/>
      <c r="DK305" s="233"/>
      <c r="DL305" s="233"/>
      <c r="DM305" s="233"/>
      <c r="DN305" s="233"/>
      <c r="DO305" s="233"/>
      <c r="DP305" s="233"/>
      <c r="DQ305" s="233"/>
      <c r="DR305" s="233"/>
      <c r="DS305" s="233"/>
      <c r="DT305" s="233"/>
      <c r="DU305" s="233"/>
      <c r="DV305" s="233"/>
      <c r="DW305" s="233"/>
      <c r="DX305" s="233"/>
      <c r="DY305" s="233"/>
      <c r="DZ305" s="233"/>
      <c r="EA305" s="233"/>
      <c r="EB305" s="233"/>
      <c r="EC305" s="233"/>
      <c r="ED305" s="233"/>
      <c r="EE305" s="233"/>
      <c r="EF305" s="233"/>
      <c r="EG305" s="233"/>
      <c r="EH305" s="233"/>
      <c r="EI305" s="233"/>
      <c r="EJ305" s="233"/>
      <c r="EK305" s="233"/>
      <c r="EL305" s="233"/>
      <c r="EM305" s="233"/>
      <c r="EN305" s="233"/>
      <c r="EO305" s="233"/>
      <c r="EP305" s="233"/>
      <c r="EQ305" s="233"/>
      <c r="ER305" s="233"/>
      <c r="ES305" s="233"/>
      <c r="ET305" s="233"/>
      <c r="EU305" s="233"/>
      <c r="EV305" s="233"/>
      <c r="EW305" s="233"/>
      <c r="EX305" s="233"/>
      <c r="EY305" s="233"/>
      <c r="EZ305" s="233"/>
      <c r="FA305" s="233"/>
      <c r="FB305" s="233"/>
      <c r="FC305" s="233"/>
      <c r="FD305" s="233"/>
      <c r="FE305" s="233"/>
      <c r="FF305" s="233"/>
      <c r="FG305" s="233"/>
      <c r="FH305" s="233"/>
      <c r="FI305" s="233"/>
      <c r="FJ305" s="233"/>
      <c r="FK305" s="233"/>
      <c r="FL305" s="233"/>
      <c r="FM305" s="233"/>
      <c r="FN305" s="233"/>
      <c r="FO305" s="233"/>
      <c r="FP305" s="233"/>
      <c r="FQ305" s="233"/>
      <c r="FR305" s="233"/>
      <c r="FS305" s="233"/>
      <c r="FT305" s="233"/>
      <c r="FU305" s="233"/>
      <c r="FV305" s="233"/>
      <c r="FW305" s="233"/>
      <c r="FX305" s="233"/>
      <c r="FY305" s="233"/>
      <c r="FZ305" s="233"/>
      <c r="GA305" s="233"/>
      <c r="GB305" s="233"/>
      <c r="GC305" s="233"/>
      <c r="GD305" s="233"/>
      <c r="GE305" s="233"/>
      <c r="GF305" s="233"/>
      <c r="GG305" s="233"/>
      <c r="GH305" s="233"/>
      <c r="GI305" s="233"/>
      <c r="GJ305" s="233"/>
      <c r="GK305" s="461"/>
      <c r="GL305" s="461"/>
      <c r="GM305" s="461"/>
      <c r="GN305" s="461"/>
      <c r="GO305" s="461"/>
      <c r="GP305" s="461"/>
      <c r="GQ305" s="461"/>
      <c r="GR305" s="461"/>
      <c r="GS305" s="461"/>
      <c r="GT305" s="461"/>
      <c r="GU305" s="461"/>
      <c r="GV305" s="461"/>
      <c r="GW305" s="461"/>
      <c r="GX305" s="461"/>
      <c r="GY305" s="461"/>
      <c r="GZ305" s="461"/>
      <c r="HA305" s="461"/>
      <c r="HB305" s="461"/>
      <c r="HC305" s="461"/>
      <c r="HD305" s="461"/>
      <c r="HE305" s="461"/>
      <c r="HF305" s="461"/>
      <c r="HG305" s="461"/>
      <c r="HH305" s="461"/>
      <c r="HI305" s="461"/>
      <c r="HJ305" s="461"/>
      <c r="HK305" s="461"/>
      <c r="HL305" s="461"/>
      <c r="HM305" s="461"/>
      <c r="HN305" s="461"/>
      <c r="HO305" s="461"/>
      <c r="HP305" s="461"/>
      <c r="HQ305" s="461"/>
      <c r="HR305" s="461"/>
      <c r="HS305" s="461"/>
      <c r="HT305" s="461"/>
      <c r="HU305" s="461"/>
      <c r="HV305" s="461"/>
      <c r="HW305" s="461"/>
      <c r="HX305" s="461"/>
      <c r="HY305" s="461"/>
      <c r="HZ305" s="461"/>
      <c r="IA305" s="461"/>
      <c r="IB305" s="461"/>
      <c r="IC305" s="461"/>
      <c r="ID305" s="461"/>
      <c r="IE305" s="461"/>
      <c r="IF305" s="461"/>
      <c r="IG305" s="461"/>
      <c r="IH305" s="462"/>
      <c r="II305" s="462"/>
      <c r="IJ305" s="462"/>
      <c r="IK305" s="462"/>
      <c r="IL305" s="462"/>
      <c r="IM305" s="462"/>
      <c r="IN305" s="462"/>
      <c r="IO305" s="462"/>
      <c r="IP305" s="233"/>
      <c r="IQ305" s="233"/>
      <c r="IR305" s="233"/>
      <c r="IS305" s="233"/>
      <c r="IT305" s="233"/>
      <c r="IU305" s="233"/>
      <c r="IV305" s="233"/>
      <c r="IW305" s="233"/>
      <c r="IX305" s="233"/>
      <c r="IY305" s="233"/>
      <c r="IZ305" s="233"/>
      <c r="JA305" s="233"/>
      <c r="JB305" s="233"/>
      <c r="JC305" s="233"/>
      <c r="JD305" s="233"/>
      <c r="JE305" s="233"/>
      <c r="JF305" s="233"/>
      <c r="JG305" s="233"/>
      <c r="JH305" s="233"/>
      <c r="JI305" s="233"/>
      <c r="JJ305" s="233"/>
      <c r="JK305" s="233"/>
      <c r="JL305" s="233"/>
      <c r="JM305" s="233"/>
      <c r="JN305" s="233"/>
      <c r="JO305" s="233"/>
      <c r="JP305" s="233"/>
      <c r="JQ305" s="233"/>
      <c r="JR305" s="233"/>
      <c r="JS305" s="233"/>
      <c r="JT305" s="233"/>
      <c r="JU305" s="233"/>
      <c r="JV305" s="233"/>
      <c r="JW305" s="233"/>
      <c r="JX305" s="233"/>
      <c r="JY305" s="233"/>
      <c r="JZ305" s="233"/>
      <c r="KA305" s="233"/>
      <c r="KB305" s="233"/>
      <c r="KC305" s="233"/>
      <c r="KD305" s="233"/>
      <c r="KE305" s="233"/>
      <c r="KF305" s="233"/>
      <c r="KG305" s="233"/>
      <c r="KH305" s="233"/>
      <c r="KI305" s="233"/>
      <c r="KJ305" s="233"/>
      <c r="KK305" s="233"/>
      <c r="KL305" s="233"/>
      <c r="KM305" s="233"/>
      <c r="KN305" s="233"/>
      <c r="KO305" s="233"/>
      <c r="KP305" s="233"/>
      <c r="KQ305" s="233"/>
      <c r="KR305" s="233"/>
      <c r="KS305" s="233"/>
      <c r="KT305" s="233"/>
      <c r="KU305" s="233"/>
      <c r="KV305" s="233"/>
      <c r="KW305" s="233"/>
      <c r="KX305" s="233"/>
      <c r="KY305" s="233"/>
      <c r="KZ305" s="233"/>
      <c r="LA305" s="233"/>
      <c r="LB305" s="233"/>
      <c r="LC305" s="233"/>
      <c r="LD305" s="233"/>
      <c r="LE305" s="233"/>
      <c r="LF305" s="233"/>
      <c r="LG305" s="233"/>
      <c r="LH305" s="233"/>
      <c r="LI305" s="233"/>
      <c r="LJ305" s="233"/>
      <c r="LK305" s="233"/>
      <c r="LL305" s="233"/>
      <c r="LM305" s="233"/>
      <c r="LN305" s="233"/>
      <c r="LO305" s="233"/>
      <c r="LP305" s="233"/>
      <c r="LQ305" s="233"/>
      <c r="LR305" s="233"/>
      <c r="LS305" s="233"/>
      <c r="LT305" s="233"/>
      <c r="LU305" s="233"/>
      <c r="LV305" s="233"/>
      <c r="LW305" s="233"/>
      <c r="LX305" s="233"/>
      <c r="LY305" s="233"/>
      <c r="LZ305" s="233"/>
      <c r="MA305" s="233"/>
      <c r="MB305" s="233"/>
      <c r="MC305" s="233"/>
      <c r="MD305" s="233"/>
      <c r="ME305" s="233"/>
      <c r="MF305" s="233"/>
      <c r="MG305" s="233"/>
      <c r="MH305" s="233"/>
      <c r="MI305" s="233"/>
      <c r="MJ305" s="233"/>
      <c r="MK305" s="233"/>
      <c r="ML305" s="233"/>
      <c r="MM305" s="233"/>
      <c r="MN305" s="233"/>
      <c r="MO305" s="233"/>
      <c r="MP305" s="233"/>
      <c r="MQ305" s="233"/>
      <c r="MR305" s="233"/>
      <c r="MS305" s="233"/>
      <c r="MT305" s="233"/>
      <c r="MU305" s="233"/>
      <c r="MV305" s="233"/>
      <c r="MW305" s="233"/>
      <c r="MX305" s="233"/>
      <c r="MY305" s="233"/>
      <c r="MZ305" s="233"/>
      <c r="NA305" s="233"/>
      <c r="NB305" s="233"/>
      <c r="NC305" s="233"/>
      <c r="ND305" s="233"/>
      <c r="NE305" s="233"/>
      <c r="NF305" s="233"/>
      <c r="NG305" s="233"/>
      <c r="NH305" s="233"/>
      <c r="NI305" s="233"/>
      <c r="NJ305" s="233"/>
      <c r="NK305" s="233"/>
      <c r="NL305" s="233"/>
      <c r="NM305" s="233"/>
      <c r="NN305" s="233"/>
      <c r="NO305" s="233"/>
      <c r="NP305" s="233"/>
      <c r="NQ305" s="233"/>
      <c r="NR305" s="233"/>
      <c r="NS305" s="233"/>
      <c r="NT305" s="233"/>
      <c r="NU305" s="233"/>
      <c r="NV305" s="233"/>
      <c r="NW305" s="233"/>
      <c r="NX305" s="233"/>
      <c r="NY305" s="233"/>
      <c r="NZ305" s="233"/>
      <c r="OA305" s="233"/>
      <c r="OB305" s="233"/>
      <c r="OC305" s="233"/>
      <c r="OD305" s="233"/>
      <c r="OE305" s="233"/>
      <c r="OF305" s="233"/>
      <c r="OG305" s="233"/>
      <c r="OH305" s="233"/>
      <c r="OI305" s="233"/>
      <c r="OJ305" s="233"/>
      <c r="OK305" s="233"/>
      <c r="OL305" s="233"/>
      <c r="OM305" s="233"/>
      <c r="ON305" s="233"/>
      <c r="OO305" s="233"/>
      <c r="OP305" s="233"/>
      <c r="OQ305" s="233"/>
      <c r="OR305" s="233"/>
      <c r="OS305" s="233"/>
      <c r="OT305" s="233"/>
      <c r="OU305" s="233"/>
      <c r="OV305" s="233"/>
      <c r="OW305" s="233"/>
      <c r="OX305" s="233"/>
      <c r="OY305" s="233"/>
      <c r="OZ305" s="233"/>
      <c r="PA305" s="233"/>
      <c r="PB305" s="233"/>
      <c r="PC305" s="233"/>
      <c r="PD305" s="233"/>
      <c r="PE305" s="233"/>
      <c r="PF305" s="233"/>
      <c r="PG305" s="233"/>
      <c r="PH305" s="233"/>
      <c r="PI305" s="233"/>
      <c r="PJ305" s="233"/>
      <c r="PK305" s="233"/>
      <c r="PL305" s="233"/>
      <c r="PM305" s="233"/>
      <c r="PN305" s="233"/>
      <c r="PO305" s="233"/>
      <c r="PP305" s="233"/>
      <c r="PQ305" s="233"/>
      <c r="PR305" s="233"/>
      <c r="PS305" s="233"/>
      <c r="PT305" s="233"/>
      <c r="PU305" s="233"/>
      <c r="PV305" s="233"/>
      <c r="PW305" s="233"/>
      <c r="PX305" s="233"/>
      <c r="PY305" s="233"/>
      <c r="PZ305" s="233"/>
      <c r="QA305" s="233"/>
      <c r="QB305" s="233"/>
      <c r="QC305" s="233"/>
      <c r="QD305" s="233"/>
      <c r="QE305" s="233"/>
      <c r="QF305" s="233"/>
      <c r="QG305" s="233"/>
      <c r="QH305" s="233"/>
      <c r="QI305" s="233"/>
      <c r="QJ305" s="233"/>
      <c r="QK305" s="233"/>
      <c r="QL305" s="233"/>
      <c r="QM305" s="233"/>
      <c r="QN305" s="233"/>
      <c r="QO305" s="233"/>
      <c r="QP305" s="233"/>
      <c r="QQ305" s="233"/>
      <c r="QR305" s="233"/>
      <c r="QS305" s="233"/>
      <c r="QT305" s="233"/>
      <c r="QU305" s="233"/>
      <c r="QV305" s="233"/>
      <c r="QW305" s="233"/>
      <c r="QX305" s="233"/>
      <c r="QY305" s="233"/>
      <c r="QZ305" s="233"/>
      <c r="RA305" s="233"/>
      <c r="RB305" s="233"/>
      <c r="RC305" s="233"/>
      <c r="RD305" s="233"/>
      <c r="RE305" s="233"/>
      <c r="RF305" s="233"/>
      <c r="RG305" s="233"/>
      <c r="RH305" s="233"/>
      <c r="RI305" s="233"/>
      <c r="RJ305" s="233"/>
      <c r="RK305" s="233"/>
      <c r="RL305" s="233"/>
      <c r="RM305" s="233"/>
      <c r="RN305" s="233"/>
      <c r="RO305" s="233"/>
      <c r="RP305" s="233"/>
      <c r="RQ305" s="233"/>
      <c r="RR305" s="233"/>
      <c r="RS305" s="233"/>
      <c r="RT305" s="233"/>
      <c r="RU305" s="233"/>
      <c r="RV305" s="233"/>
      <c r="RW305" s="233"/>
      <c r="RX305" s="233"/>
      <c r="RY305" s="233"/>
      <c r="RZ305" s="233"/>
      <c r="SA305" s="233"/>
      <c r="SB305" s="233"/>
      <c r="SC305" s="233"/>
      <c r="SD305" s="233"/>
      <c r="SE305" s="233"/>
      <c r="SF305" s="233"/>
      <c r="SG305" s="233"/>
      <c r="SH305" s="233"/>
      <c r="SI305" s="233"/>
      <c r="SJ305" s="233"/>
      <c r="SK305" s="233"/>
      <c r="SL305" s="233"/>
      <c r="SM305" s="233"/>
      <c r="SN305" s="233"/>
      <c r="SO305" s="233"/>
      <c r="SP305" s="233"/>
      <c r="SQ305" s="233"/>
      <c r="SR305" s="233"/>
      <c r="SS305" s="233"/>
      <c r="ST305" s="233"/>
      <c r="SU305" s="233"/>
      <c r="SV305" s="233"/>
      <c r="SW305" s="233"/>
      <c r="SX305" s="233"/>
      <c r="SY305" s="233"/>
      <c r="SZ305" s="233"/>
      <c r="TA305" s="233"/>
      <c r="TB305" s="233"/>
      <c r="TC305" s="233"/>
      <c r="TD305" s="233"/>
      <c r="TE305" s="233"/>
      <c r="TF305" s="233"/>
      <c r="TG305" s="233"/>
      <c r="TH305" s="233"/>
      <c r="TI305" s="233"/>
      <c r="TJ305" s="233"/>
      <c r="TK305" s="233"/>
      <c r="TL305" s="233"/>
      <c r="TM305" s="233"/>
      <c r="TN305" s="233"/>
      <c r="TO305" s="233"/>
      <c r="TP305" s="233"/>
      <c r="TQ305" s="233"/>
      <c r="TR305" s="233"/>
      <c r="TS305" s="233"/>
      <c r="TT305" s="233"/>
      <c r="TU305" s="233"/>
      <c r="TV305" s="233"/>
      <c r="TW305" s="233"/>
      <c r="TX305" s="233"/>
      <c r="TY305" s="233"/>
      <c r="TZ305" s="233"/>
      <c r="UA305" s="233"/>
      <c r="UB305" s="233"/>
      <c r="UC305" s="233"/>
      <c r="UD305" s="233"/>
      <c r="UE305" s="233"/>
      <c r="UF305" s="233"/>
      <c r="UG305" s="233"/>
      <c r="UH305" s="233"/>
      <c r="UI305" s="233"/>
      <c r="UJ305" s="233"/>
      <c r="UK305" s="233"/>
      <c r="UL305" s="233"/>
      <c r="UM305" s="233"/>
      <c r="UN305" s="233"/>
      <c r="UO305" s="233"/>
      <c r="UP305" s="233"/>
      <c r="UQ305" s="233"/>
      <c r="UR305" s="233"/>
      <c r="US305" s="233"/>
      <c r="UT305" s="233"/>
      <c r="UU305" s="233"/>
      <c r="UV305" s="233"/>
      <c r="UW305" s="233"/>
      <c r="UX305" s="233"/>
      <c r="UY305" s="233"/>
      <c r="UZ305" s="233"/>
      <c r="VA305" s="233"/>
      <c r="VB305" s="233"/>
      <c r="VC305" s="233"/>
      <c r="VD305" s="233"/>
      <c r="VE305" s="233"/>
      <c r="VF305" s="233"/>
      <c r="VG305" s="233"/>
      <c r="VH305" s="233"/>
      <c r="VI305" s="233"/>
      <c r="VJ305" s="233"/>
      <c r="VK305" s="233"/>
      <c r="VL305" s="233"/>
      <c r="VM305" s="233"/>
      <c r="VN305" s="233"/>
      <c r="VO305" s="233"/>
      <c r="VP305" s="233"/>
      <c r="VQ305" s="233"/>
      <c r="VR305" s="233"/>
      <c r="VS305" s="233"/>
      <c r="VT305" s="233"/>
      <c r="VU305" s="233"/>
      <c r="VV305" s="233"/>
      <c r="VW305" s="233"/>
      <c r="VX305" s="233"/>
      <c r="VY305" s="233"/>
      <c r="VZ305" s="233"/>
      <c r="WA305" s="233"/>
      <c r="WB305" s="233"/>
      <c r="WC305" s="233"/>
      <c r="WD305" s="233"/>
      <c r="WE305" s="233"/>
      <c r="WF305" s="233"/>
      <c r="WG305" s="233"/>
      <c r="WH305" s="233"/>
      <c r="WI305" s="233"/>
      <c r="WJ305" s="233"/>
      <c r="WK305" s="233"/>
      <c r="WL305" s="233"/>
      <c r="WM305" s="233"/>
      <c r="WN305" s="233"/>
      <c r="WO305" s="233"/>
      <c r="WP305" s="233"/>
      <c r="WQ305" s="233"/>
      <c r="WR305" s="233"/>
      <c r="WS305" s="233"/>
      <c r="WT305" s="233"/>
      <c r="WU305" s="233"/>
      <c r="WV305" s="233"/>
      <c r="WW305" s="233"/>
      <c r="WX305" s="233"/>
      <c r="WY305" s="233"/>
      <c r="WZ305" s="233"/>
      <c r="XA305" s="233"/>
      <c r="XB305" s="233"/>
      <c r="XC305" s="233"/>
      <c r="XD305" s="233"/>
      <c r="XE305" s="233"/>
      <c r="XF305" s="233"/>
      <c r="XG305" s="233"/>
      <c r="XH305" s="233"/>
      <c r="XI305" s="233"/>
      <c r="XJ305" s="233"/>
      <c r="XK305" s="233"/>
      <c r="XL305" s="233"/>
      <c r="XM305" s="233"/>
      <c r="XN305" s="233"/>
      <c r="XO305" s="233"/>
      <c r="XP305" s="233"/>
      <c r="XQ305" s="233"/>
      <c r="XR305" s="233"/>
      <c r="XS305" s="233"/>
      <c r="XT305" s="233"/>
      <c r="XU305" s="233"/>
      <c r="XV305" s="233"/>
      <c r="XW305" s="233"/>
      <c r="XX305" s="233"/>
      <c r="XY305" s="233"/>
      <c r="XZ305" s="233"/>
      <c r="YA305" s="233"/>
      <c r="YB305" s="233"/>
      <c r="YC305" s="233"/>
      <c r="YD305" s="233"/>
      <c r="YE305" s="233"/>
      <c r="YF305" s="233"/>
      <c r="YG305" s="233"/>
      <c r="YH305" s="233"/>
      <c r="YI305" s="233"/>
      <c r="YJ305" s="233"/>
      <c r="YK305" s="233"/>
      <c r="YL305" s="233"/>
      <c r="YM305" s="233"/>
      <c r="YN305" s="233"/>
      <c r="YO305" s="233"/>
      <c r="YP305" s="233"/>
      <c r="YQ305" s="233"/>
      <c r="YR305" s="233"/>
      <c r="YS305" s="233"/>
      <c r="YT305" s="233"/>
      <c r="YU305" s="233"/>
      <c r="YV305" s="233"/>
      <c r="YW305" s="233"/>
      <c r="YX305" s="233"/>
      <c r="YY305" s="233"/>
      <c r="YZ305" s="233"/>
      <c r="ZA305" s="233"/>
      <c r="ZB305" s="233"/>
      <c r="ZC305" s="233"/>
      <c r="ZD305" s="233"/>
      <c r="ZE305" s="233"/>
      <c r="ZF305" s="233"/>
      <c r="ZG305" s="233"/>
      <c r="ZH305" s="233"/>
      <c r="ZI305" s="233"/>
      <c r="ZJ305" s="233"/>
      <c r="ZK305" s="233"/>
      <c r="ZL305" s="233"/>
      <c r="ZM305" s="233"/>
      <c r="ZN305" s="233"/>
      <c r="ZO305" s="233"/>
      <c r="ZP305" s="233"/>
      <c r="ZQ305" s="233"/>
      <c r="ZR305" s="233"/>
      <c r="ZS305" s="233"/>
      <c r="ZT305" s="233"/>
      <c r="ZU305" s="233"/>
      <c r="ZV305" s="233"/>
      <c r="ZW305" s="233"/>
      <c r="ZX305" s="233"/>
      <c r="ZY305" s="233"/>
      <c r="ZZ305" s="233"/>
      <c r="AAA305" s="233"/>
      <c r="AAB305" s="233"/>
      <c r="AAC305" s="233"/>
      <c r="AAD305" s="233"/>
      <c r="AAE305" s="233"/>
      <c r="AAF305" s="233"/>
      <c r="AAG305" s="233"/>
      <c r="AAH305" s="233"/>
      <c r="AAI305" s="233"/>
      <c r="AAJ305" s="233"/>
      <c r="AAK305" s="233"/>
      <c r="AAL305" s="233"/>
      <c r="AAM305" s="233"/>
      <c r="AAN305" s="233"/>
      <c r="AAO305" s="233"/>
      <c r="AAP305" s="233"/>
      <c r="AAQ305" s="233"/>
      <c r="AAR305" s="233"/>
      <c r="AAS305" s="233"/>
      <c r="AAT305" s="233"/>
      <c r="AAU305" s="233"/>
      <c r="AAV305" s="233"/>
      <c r="AAW305" s="233"/>
      <c r="AAX305" s="233"/>
      <c r="AAY305" s="233"/>
      <c r="AAZ305" s="233"/>
      <c r="ABA305" s="233"/>
      <c r="ABB305" s="233"/>
      <c r="ABC305" s="233"/>
      <c r="ABD305" s="233"/>
      <c r="ABE305" s="233"/>
      <c r="ABF305" s="233"/>
      <c r="ABG305" s="233"/>
      <c r="ABH305" s="233"/>
      <c r="ABI305" s="233"/>
      <c r="ABJ305" s="233"/>
      <c r="ABK305" s="233"/>
      <c r="ABL305" s="233"/>
      <c r="ABM305" s="233"/>
      <c r="ABN305" s="233"/>
      <c r="ABO305" s="233"/>
      <c r="ABP305" s="233"/>
      <c r="ABQ305" s="233"/>
      <c r="ABR305" s="233"/>
      <c r="ABS305" s="233"/>
      <c r="ABT305" s="233"/>
      <c r="ABU305" s="233"/>
      <c r="ABV305" s="233"/>
      <c r="ABW305" s="233"/>
      <c r="ABX305" s="233"/>
      <c r="ABY305" s="233"/>
      <c r="ABZ305" s="233"/>
      <c r="ACA305" s="233"/>
      <c r="ACB305" s="233"/>
      <c r="ACC305" s="233"/>
      <c r="ACD305" s="233"/>
      <c r="ACE305" s="233"/>
      <c r="ACF305" s="233"/>
      <c r="ACG305" s="233"/>
      <c r="ACH305" s="233"/>
      <c r="ACI305" s="233"/>
      <c r="ACJ305" s="233"/>
      <c r="ACK305" s="233"/>
      <c r="ACL305" s="233"/>
      <c r="ACM305" s="233"/>
      <c r="ACN305" s="233"/>
      <c r="ACO305" s="233"/>
      <c r="ACP305" s="233"/>
      <c r="ACQ305" s="233"/>
      <c r="ACR305" s="233"/>
      <c r="ACS305" s="233"/>
      <c r="ACT305" s="233"/>
      <c r="ACU305" s="233"/>
      <c r="ACV305" s="233"/>
      <c r="ACW305" s="233"/>
      <c r="ACX305" s="233"/>
      <c r="ACY305" s="233"/>
      <c r="ACZ305" s="233"/>
      <c r="ADA305" s="233"/>
      <c r="ADB305" s="233"/>
      <c r="ADC305" s="233"/>
      <c r="ADD305" s="233"/>
      <c r="ADE305" s="233"/>
      <c r="ADF305" s="233"/>
      <c r="ADG305" s="233"/>
      <c r="ADH305" s="233"/>
      <c r="ADI305" s="233"/>
      <c r="ADJ305" s="233"/>
      <c r="ADK305" s="233"/>
      <c r="ADL305" s="233"/>
      <c r="ADM305" s="233"/>
      <c r="ADN305" s="233"/>
      <c r="ADO305" s="233"/>
      <c r="ADP305" s="233"/>
      <c r="ADQ305" s="233"/>
      <c r="ADR305" s="233"/>
      <c r="ADS305" s="233"/>
      <c r="ADT305" s="233"/>
      <c r="ADU305" s="233"/>
      <c r="ADV305" s="233"/>
      <c r="ADW305" s="233"/>
      <c r="ADX305" s="233"/>
      <c r="ADY305" s="233"/>
      <c r="ADZ305" s="233"/>
      <c r="AEA305" s="233"/>
      <c r="AEB305" s="233"/>
      <c r="AEC305" s="233"/>
      <c r="AED305" s="233"/>
      <c r="AEE305" s="233"/>
      <c r="AEF305" s="233"/>
      <c r="AEG305" s="233"/>
      <c r="AEH305" s="233"/>
      <c r="AEI305" s="233"/>
      <c r="AEJ305" s="233"/>
      <c r="AEK305" s="233"/>
      <c r="AEL305" s="233"/>
      <c r="AEM305" s="233"/>
      <c r="AEN305" s="233"/>
      <c r="AEO305" s="233"/>
      <c r="AEP305" s="233"/>
      <c r="AEQ305" s="233"/>
      <c r="AER305" s="233"/>
      <c r="AES305" s="233"/>
      <c r="AET305" s="233"/>
      <c r="AEU305" s="233"/>
      <c r="AEV305" s="233"/>
      <c r="AEW305" s="233"/>
      <c r="AEX305" s="233"/>
      <c r="AEY305" s="233"/>
      <c r="AEZ305" s="233"/>
      <c r="AFA305" s="233"/>
      <c r="AFB305" s="233"/>
      <c r="AFC305" s="233"/>
      <c r="AFD305" s="233"/>
      <c r="AFE305" s="233"/>
      <c r="AFF305" s="233"/>
      <c r="AFG305" s="233"/>
      <c r="AFH305" s="233"/>
      <c r="AFI305" s="233"/>
      <c r="AFJ305" s="233"/>
      <c r="AFK305" s="233"/>
      <c r="AFL305" s="233"/>
      <c r="AFM305" s="233"/>
      <c r="AFN305" s="233"/>
      <c r="AFO305" s="233"/>
      <c r="AFP305" s="233"/>
      <c r="AFQ305" s="233"/>
      <c r="AFR305" s="233"/>
      <c r="AFS305" s="233"/>
      <c r="AFT305" s="233"/>
      <c r="AFU305" s="233"/>
      <c r="AFV305" s="233"/>
      <c r="AFW305" s="233"/>
      <c r="AFX305" s="233"/>
      <c r="AFY305" s="233"/>
      <c r="AFZ305" s="233"/>
      <c r="AGA305" s="233"/>
      <c r="AGB305" s="233"/>
      <c r="AGC305" s="233"/>
      <c r="AGD305" s="233"/>
      <c r="AGE305" s="233"/>
      <c r="AGF305" s="233"/>
      <c r="AGG305" s="233"/>
      <c r="AGH305" s="233"/>
      <c r="AGI305" s="233"/>
      <c r="AGJ305" s="233"/>
      <c r="AGK305" s="233"/>
      <c r="AGL305" s="233"/>
      <c r="AGM305" s="233"/>
      <c r="AGN305" s="233"/>
      <c r="AGO305" s="233"/>
      <c r="AGP305" s="233"/>
      <c r="AGQ305" s="233"/>
      <c r="AGR305" s="233"/>
      <c r="AGS305" s="233"/>
      <c r="AGT305" s="233"/>
      <c r="AGU305" s="233"/>
      <c r="AGV305" s="233"/>
      <c r="AGW305" s="233"/>
      <c r="AGX305" s="233"/>
      <c r="AGY305" s="233"/>
      <c r="AGZ305" s="233"/>
      <c r="AHA305" s="233"/>
      <c r="AHB305" s="233"/>
      <c r="AHC305" s="233"/>
      <c r="AHD305" s="233"/>
      <c r="AHE305" s="233"/>
      <c r="AHF305" s="233"/>
      <c r="AHG305" s="233"/>
      <c r="AHH305" s="233"/>
      <c r="AHI305" s="233"/>
      <c r="AHJ305" s="233"/>
      <c r="AHK305" s="233"/>
      <c r="AHL305" s="233"/>
      <c r="AHM305" s="233"/>
      <c r="AHN305" s="233"/>
      <c r="AHO305" s="233"/>
      <c r="AHP305" s="233"/>
      <c r="AHQ305" s="233"/>
      <c r="AHR305" s="233"/>
      <c r="AHS305" s="233"/>
      <c r="AHT305" s="233"/>
      <c r="AHU305" s="233"/>
      <c r="AHV305" s="233"/>
      <c r="AHW305" s="233"/>
      <c r="AHX305" s="233"/>
      <c r="AHY305" s="233"/>
      <c r="AHZ305" s="233"/>
      <c r="AIA305" s="233"/>
      <c r="AIB305" s="233"/>
      <c r="AIC305" s="233"/>
      <c r="AID305" s="233"/>
      <c r="AIE305" s="233"/>
      <c r="AIF305" s="233"/>
      <c r="AIG305" s="233"/>
      <c r="AIH305" s="233"/>
      <c r="AII305" s="233"/>
      <c r="AIJ305" s="233"/>
      <c r="AIK305" s="233"/>
      <c r="AIL305" s="233"/>
      <c r="AIM305" s="233"/>
      <c r="AIN305" s="233"/>
      <c r="AIO305" s="233"/>
      <c r="AIP305" s="233"/>
      <c r="AIQ305" s="233"/>
      <c r="AIR305" s="233"/>
      <c r="AIS305" s="233"/>
      <c r="AIT305" s="233"/>
      <c r="AIU305" s="233"/>
      <c r="AIV305" s="233"/>
      <c r="AIW305" s="233"/>
      <c r="AIX305" s="233"/>
      <c r="AIY305" s="233"/>
      <c r="AIZ305" s="233"/>
      <c r="AJA305" s="233"/>
      <c r="AJB305" s="233"/>
      <c r="AJC305" s="233"/>
      <c r="AJD305" s="233"/>
      <c r="AJE305" s="233"/>
      <c r="AJF305" s="233"/>
      <c r="AJG305" s="233"/>
      <c r="AJH305" s="233"/>
      <c r="AJI305" s="233"/>
      <c r="AJJ305" s="233"/>
      <c r="AJK305" s="233"/>
      <c r="AJL305" s="233"/>
      <c r="AJM305" s="233"/>
      <c r="AJN305" s="233"/>
      <c r="AJO305" s="233"/>
      <c r="AJP305" s="233"/>
      <c r="AJQ305" s="233"/>
      <c r="AJR305" s="233"/>
      <c r="AJS305" s="233"/>
      <c r="AJT305" s="233"/>
      <c r="AJU305" s="233"/>
      <c r="AJV305" s="233"/>
      <c r="AJW305" s="233"/>
      <c r="AJX305" s="233"/>
      <c r="AJY305" s="233"/>
      <c r="AJZ305" s="233"/>
      <c r="AKA305" s="233"/>
      <c r="AKB305" s="233"/>
      <c r="AKC305" s="233"/>
      <c r="AKD305" s="233"/>
      <c r="AKE305" s="233"/>
      <c r="AKF305" s="233"/>
      <c r="AKG305" s="233"/>
      <c r="AKH305" s="233"/>
      <c r="AKI305" s="233"/>
      <c r="AKJ305" s="233"/>
      <c r="AKK305" s="233"/>
      <c r="AKL305" s="233"/>
      <c r="AKM305" s="233"/>
      <c r="AKN305" s="233"/>
      <c r="AKO305" s="233"/>
      <c r="AKP305" s="233"/>
      <c r="AKQ305" s="233"/>
      <c r="AKR305" s="233"/>
      <c r="AKS305" s="233"/>
      <c r="AKT305" s="233"/>
      <c r="AKU305" s="233"/>
      <c r="AKV305" s="233"/>
      <c r="AKW305" s="233"/>
      <c r="AKX305" s="233"/>
      <c r="AKY305" s="233"/>
      <c r="AKZ305" s="233"/>
      <c r="ALA305" s="233"/>
      <c r="ALB305" s="233"/>
      <c r="ALC305" s="233"/>
      <c r="ALD305" s="233"/>
      <c r="ALE305" s="233"/>
      <c r="ALF305" s="233"/>
      <c r="ALG305" s="233"/>
      <c r="ALH305" s="233"/>
      <c r="ALI305" s="233"/>
      <c r="ALJ305" s="233"/>
      <c r="ALK305" s="233"/>
      <c r="ALL305" s="233"/>
      <c r="ALM305" s="233"/>
      <c r="ALN305" s="233"/>
      <c r="ALO305" s="233"/>
      <c r="ALP305" s="233"/>
      <c r="ALQ305" s="233"/>
      <c r="ALR305" s="233"/>
      <c r="ALS305" s="233"/>
      <c r="ALT305" s="233"/>
      <c r="ALU305" s="233"/>
      <c r="ALV305" s="233"/>
      <c r="ALW305" s="233"/>
      <c r="ALX305" s="233"/>
      <c r="ALY305" s="233"/>
      <c r="ALZ305" s="233"/>
      <c r="AMA305" s="233"/>
      <c r="AMB305" s="233"/>
      <c r="AMC305" s="233"/>
      <c r="AMD305" s="233"/>
      <c r="AME305" s="233"/>
      <c r="AMF305" s="233"/>
      <c r="AMG305" s="233"/>
      <c r="AMH305" s="233"/>
      <c r="AMI305" s="233"/>
      <c r="AMJ305" s="233"/>
      <c r="AMK305" s="233"/>
      <c r="AML305" s="233"/>
      <c r="AMM305" s="233"/>
      <c r="AMN305" s="233"/>
    </row>
    <row r="306" spans="1:1028" s="234" customFormat="1" ht="15.6" customHeight="1" x14ac:dyDescent="0.2">
      <c r="A306" s="537" t="s">
        <v>723</v>
      </c>
      <c r="B306" s="538" t="s">
        <v>25</v>
      </c>
      <c r="C306" s="538">
        <v>72315</v>
      </c>
      <c r="D306" s="539" t="s">
        <v>669</v>
      </c>
      <c r="E306" s="540" t="s">
        <v>24</v>
      </c>
      <c r="F306" s="541">
        <v>32</v>
      </c>
      <c r="G306" s="542">
        <v>33.64</v>
      </c>
      <c r="H306" s="201">
        <f t="shared" si="220"/>
        <v>1076.48</v>
      </c>
      <c r="I306" s="202">
        <f t="shared" si="221"/>
        <v>1343.87</v>
      </c>
      <c r="J306" s="203">
        <f t="shared" si="213"/>
        <v>1.5228234736121625E-3</v>
      </c>
      <c r="K306" s="233"/>
      <c r="L306" s="233"/>
      <c r="M306" s="233"/>
      <c r="N306" s="233"/>
      <c r="O306" s="233"/>
      <c r="P306" s="233"/>
      <c r="Q306" s="233"/>
      <c r="R306" s="233"/>
      <c r="S306" s="233"/>
      <c r="T306" s="233"/>
      <c r="U306" s="233"/>
      <c r="V306" s="233"/>
      <c r="W306" s="233"/>
      <c r="X306" s="233"/>
      <c r="Y306" s="233"/>
      <c r="Z306" s="233"/>
      <c r="AA306" s="233"/>
      <c r="AB306" s="233"/>
      <c r="AC306" s="233"/>
      <c r="AD306" s="233"/>
      <c r="AE306" s="233"/>
      <c r="AF306" s="233"/>
      <c r="AG306" s="233"/>
      <c r="AH306" s="233"/>
      <c r="AI306" s="233"/>
      <c r="AJ306" s="233"/>
      <c r="AK306" s="233"/>
      <c r="AL306" s="233"/>
      <c r="AM306" s="233"/>
      <c r="AN306" s="233"/>
      <c r="AO306" s="233"/>
      <c r="AP306" s="233"/>
      <c r="AQ306" s="233"/>
      <c r="AR306" s="233"/>
      <c r="AS306" s="233"/>
      <c r="AT306" s="233"/>
      <c r="AU306" s="233"/>
      <c r="AV306" s="233"/>
      <c r="AW306" s="233"/>
      <c r="AX306" s="233"/>
      <c r="AY306" s="233"/>
      <c r="AZ306" s="233"/>
      <c r="BA306" s="233"/>
      <c r="BB306" s="233"/>
      <c r="BC306" s="233"/>
      <c r="BD306" s="233"/>
      <c r="BE306" s="233"/>
      <c r="BF306" s="233"/>
      <c r="BG306" s="233"/>
      <c r="BH306" s="233"/>
      <c r="BI306" s="233"/>
      <c r="BJ306" s="233"/>
      <c r="BK306" s="233"/>
      <c r="BL306" s="233"/>
      <c r="BM306" s="233"/>
      <c r="BN306" s="233"/>
      <c r="BO306" s="233"/>
      <c r="BP306" s="233"/>
      <c r="BQ306" s="233"/>
      <c r="BR306" s="233"/>
      <c r="BS306" s="233"/>
      <c r="BT306" s="233"/>
      <c r="BU306" s="233"/>
      <c r="BV306" s="233"/>
      <c r="BW306" s="233"/>
      <c r="BX306" s="233"/>
      <c r="BY306" s="233"/>
      <c r="BZ306" s="233"/>
      <c r="CA306" s="233"/>
      <c r="CB306" s="233"/>
      <c r="CC306" s="233"/>
      <c r="CD306" s="233"/>
      <c r="CE306" s="233"/>
      <c r="CF306" s="233"/>
      <c r="CG306" s="233"/>
      <c r="CH306" s="233"/>
      <c r="CI306" s="233"/>
      <c r="CJ306" s="233"/>
      <c r="CK306" s="233"/>
      <c r="CL306" s="233"/>
      <c r="CM306" s="233"/>
      <c r="CN306" s="233"/>
      <c r="CO306" s="233"/>
      <c r="CP306" s="233"/>
      <c r="CQ306" s="233"/>
      <c r="CR306" s="233"/>
      <c r="CS306" s="233"/>
      <c r="CT306" s="233"/>
      <c r="CU306" s="233"/>
      <c r="CV306" s="233"/>
      <c r="CW306" s="233"/>
      <c r="CX306" s="233"/>
      <c r="CY306" s="233"/>
      <c r="CZ306" s="233"/>
      <c r="DA306" s="233"/>
      <c r="DB306" s="233"/>
      <c r="DC306" s="233"/>
      <c r="DD306" s="233"/>
      <c r="DE306" s="233"/>
      <c r="DF306" s="233"/>
      <c r="DG306" s="233"/>
      <c r="DH306" s="233"/>
      <c r="DI306" s="233"/>
      <c r="DJ306" s="233"/>
      <c r="DK306" s="233"/>
      <c r="DL306" s="233"/>
      <c r="DM306" s="233"/>
      <c r="DN306" s="233"/>
      <c r="DO306" s="233"/>
      <c r="DP306" s="233"/>
      <c r="DQ306" s="233"/>
      <c r="DR306" s="233"/>
      <c r="DS306" s="233"/>
      <c r="DT306" s="233"/>
      <c r="DU306" s="233"/>
      <c r="DV306" s="233"/>
      <c r="DW306" s="233"/>
      <c r="DX306" s="233"/>
      <c r="DY306" s="233"/>
      <c r="DZ306" s="233"/>
      <c r="EA306" s="233"/>
      <c r="EB306" s="233"/>
      <c r="EC306" s="233"/>
      <c r="ED306" s="233"/>
      <c r="EE306" s="233"/>
      <c r="EF306" s="233"/>
      <c r="EG306" s="233"/>
      <c r="EH306" s="233"/>
      <c r="EI306" s="233"/>
      <c r="EJ306" s="233"/>
      <c r="EK306" s="233"/>
      <c r="EL306" s="233"/>
      <c r="EM306" s="233"/>
      <c r="EN306" s="233"/>
      <c r="EO306" s="233"/>
      <c r="EP306" s="233"/>
      <c r="EQ306" s="233"/>
      <c r="ER306" s="233"/>
      <c r="ES306" s="233"/>
      <c r="ET306" s="233"/>
      <c r="EU306" s="233"/>
      <c r="EV306" s="233"/>
      <c r="EW306" s="233"/>
      <c r="EX306" s="233"/>
      <c r="EY306" s="233"/>
      <c r="EZ306" s="233"/>
      <c r="FA306" s="233"/>
      <c r="FB306" s="233"/>
      <c r="FC306" s="233"/>
      <c r="FD306" s="233"/>
      <c r="FE306" s="233"/>
      <c r="FF306" s="233"/>
      <c r="FG306" s="233"/>
      <c r="FH306" s="233"/>
      <c r="FI306" s="233"/>
      <c r="FJ306" s="233"/>
      <c r="FK306" s="233"/>
      <c r="FL306" s="233"/>
      <c r="FM306" s="233"/>
      <c r="FN306" s="233"/>
      <c r="FO306" s="233"/>
      <c r="FP306" s="233"/>
      <c r="FQ306" s="233"/>
      <c r="FR306" s="233"/>
      <c r="FS306" s="233"/>
      <c r="FT306" s="233"/>
      <c r="FU306" s="233"/>
      <c r="FV306" s="233"/>
      <c r="FW306" s="233"/>
      <c r="FX306" s="233"/>
      <c r="FY306" s="233"/>
      <c r="FZ306" s="233"/>
      <c r="GA306" s="233"/>
      <c r="GB306" s="233"/>
      <c r="GC306" s="233"/>
      <c r="GD306" s="233"/>
      <c r="GE306" s="233"/>
      <c r="GF306" s="233"/>
      <c r="GG306" s="233"/>
      <c r="GH306" s="233"/>
      <c r="GI306" s="233"/>
      <c r="GJ306" s="233"/>
      <c r="GK306" s="461"/>
      <c r="GL306" s="461"/>
      <c r="GM306" s="461"/>
      <c r="GN306" s="461"/>
      <c r="GO306" s="461"/>
      <c r="GP306" s="461"/>
      <c r="GQ306" s="461"/>
      <c r="GR306" s="461"/>
      <c r="GS306" s="461"/>
      <c r="GT306" s="461"/>
      <c r="GU306" s="461"/>
      <c r="GV306" s="461"/>
      <c r="GW306" s="461"/>
      <c r="GX306" s="461"/>
      <c r="GY306" s="461"/>
      <c r="GZ306" s="461"/>
      <c r="HA306" s="461"/>
      <c r="HB306" s="461"/>
      <c r="HC306" s="461"/>
      <c r="HD306" s="461"/>
      <c r="HE306" s="461"/>
      <c r="HF306" s="461"/>
      <c r="HG306" s="461"/>
      <c r="HH306" s="461"/>
      <c r="HI306" s="461"/>
      <c r="HJ306" s="461"/>
      <c r="HK306" s="461"/>
      <c r="HL306" s="461"/>
      <c r="HM306" s="461"/>
      <c r="HN306" s="461"/>
      <c r="HO306" s="461"/>
      <c r="HP306" s="461"/>
      <c r="HQ306" s="461"/>
      <c r="HR306" s="461"/>
      <c r="HS306" s="461"/>
      <c r="HT306" s="461"/>
      <c r="HU306" s="461"/>
      <c r="HV306" s="461"/>
      <c r="HW306" s="461"/>
      <c r="HX306" s="461"/>
      <c r="HY306" s="461"/>
      <c r="HZ306" s="461"/>
      <c r="IA306" s="461"/>
      <c r="IB306" s="461"/>
      <c r="IC306" s="461"/>
      <c r="ID306" s="461"/>
      <c r="IE306" s="461"/>
      <c r="IF306" s="461"/>
      <c r="IG306" s="461"/>
      <c r="IH306" s="462"/>
      <c r="II306" s="462"/>
      <c r="IJ306" s="462"/>
      <c r="IK306" s="462"/>
      <c r="IL306" s="462"/>
      <c r="IM306" s="462"/>
      <c r="IN306" s="462"/>
      <c r="IO306" s="462"/>
      <c r="IP306" s="233"/>
      <c r="IQ306" s="233"/>
      <c r="IR306" s="233"/>
      <c r="IS306" s="233"/>
      <c r="IT306" s="233"/>
      <c r="IU306" s="233"/>
      <c r="IV306" s="233"/>
      <c r="IW306" s="233"/>
      <c r="IX306" s="233"/>
      <c r="IY306" s="233"/>
      <c r="IZ306" s="233"/>
      <c r="JA306" s="233"/>
      <c r="JB306" s="233"/>
      <c r="JC306" s="233"/>
      <c r="JD306" s="233"/>
      <c r="JE306" s="233"/>
      <c r="JF306" s="233"/>
      <c r="JG306" s="233"/>
      <c r="JH306" s="233"/>
      <c r="JI306" s="233"/>
      <c r="JJ306" s="233"/>
      <c r="JK306" s="233"/>
      <c r="JL306" s="233"/>
      <c r="JM306" s="233"/>
      <c r="JN306" s="233"/>
      <c r="JO306" s="233"/>
      <c r="JP306" s="233"/>
      <c r="JQ306" s="233"/>
      <c r="JR306" s="233"/>
      <c r="JS306" s="233"/>
      <c r="JT306" s="233"/>
      <c r="JU306" s="233"/>
      <c r="JV306" s="233"/>
      <c r="JW306" s="233"/>
      <c r="JX306" s="233"/>
      <c r="JY306" s="233"/>
      <c r="JZ306" s="233"/>
      <c r="KA306" s="233"/>
      <c r="KB306" s="233"/>
      <c r="KC306" s="233"/>
      <c r="KD306" s="233"/>
      <c r="KE306" s="233"/>
      <c r="KF306" s="233"/>
      <c r="KG306" s="233"/>
      <c r="KH306" s="233"/>
      <c r="KI306" s="233"/>
      <c r="KJ306" s="233"/>
      <c r="KK306" s="233"/>
      <c r="KL306" s="233"/>
      <c r="KM306" s="233"/>
      <c r="KN306" s="233"/>
      <c r="KO306" s="233"/>
      <c r="KP306" s="233"/>
      <c r="KQ306" s="233"/>
      <c r="KR306" s="233"/>
      <c r="KS306" s="233"/>
      <c r="KT306" s="233"/>
      <c r="KU306" s="233"/>
      <c r="KV306" s="233"/>
      <c r="KW306" s="233"/>
      <c r="KX306" s="233"/>
      <c r="KY306" s="233"/>
      <c r="KZ306" s="233"/>
      <c r="LA306" s="233"/>
      <c r="LB306" s="233"/>
      <c r="LC306" s="233"/>
      <c r="LD306" s="233"/>
      <c r="LE306" s="233"/>
      <c r="LF306" s="233"/>
      <c r="LG306" s="233"/>
      <c r="LH306" s="233"/>
      <c r="LI306" s="233"/>
      <c r="LJ306" s="233"/>
      <c r="LK306" s="233"/>
      <c r="LL306" s="233"/>
      <c r="LM306" s="233"/>
      <c r="LN306" s="233"/>
      <c r="LO306" s="233"/>
      <c r="LP306" s="233"/>
      <c r="LQ306" s="233"/>
      <c r="LR306" s="233"/>
      <c r="LS306" s="233"/>
      <c r="LT306" s="233"/>
      <c r="LU306" s="233"/>
      <c r="LV306" s="233"/>
      <c r="LW306" s="233"/>
      <c r="LX306" s="233"/>
      <c r="LY306" s="233"/>
      <c r="LZ306" s="233"/>
      <c r="MA306" s="233"/>
      <c r="MB306" s="233"/>
      <c r="MC306" s="233"/>
      <c r="MD306" s="233"/>
      <c r="ME306" s="233"/>
      <c r="MF306" s="233"/>
      <c r="MG306" s="233"/>
      <c r="MH306" s="233"/>
      <c r="MI306" s="233"/>
      <c r="MJ306" s="233"/>
      <c r="MK306" s="233"/>
      <c r="ML306" s="233"/>
      <c r="MM306" s="233"/>
      <c r="MN306" s="233"/>
      <c r="MO306" s="233"/>
      <c r="MP306" s="233"/>
      <c r="MQ306" s="233"/>
      <c r="MR306" s="233"/>
      <c r="MS306" s="233"/>
      <c r="MT306" s="233"/>
      <c r="MU306" s="233"/>
      <c r="MV306" s="233"/>
      <c r="MW306" s="233"/>
      <c r="MX306" s="233"/>
      <c r="MY306" s="233"/>
      <c r="MZ306" s="233"/>
      <c r="NA306" s="233"/>
      <c r="NB306" s="233"/>
      <c r="NC306" s="233"/>
      <c r="ND306" s="233"/>
      <c r="NE306" s="233"/>
      <c r="NF306" s="233"/>
      <c r="NG306" s="233"/>
      <c r="NH306" s="233"/>
      <c r="NI306" s="233"/>
      <c r="NJ306" s="233"/>
      <c r="NK306" s="233"/>
      <c r="NL306" s="233"/>
      <c r="NM306" s="233"/>
      <c r="NN306" s="233"/>
      <c r="NO306" s="233"/>
      <c r="NP306" s="233"/>
      <c r="NQ306" s="233"/>
      <c r="NR306" s="233"/>
      <c r="NS306" s="233"/>
      <c r="NT306" s="233"/>
      <c r="NU306" s="233"/>
      <c r="NV306" s="233"/>
      <c r="NW306" s="233"/>
      <c r="NX306" s="233"/>
      <c r="NY306" s="233"/>
      <c r="NZ306" s="233"/>
      <c r="OA306" s="233"/>
      <c r="OB306" s="233"/>
      <c r="OC306" s="233"/>
      <c r="OD306" s="233"/>
      <c r="OE306" s="233"/>
      <c r="OF306" s="233"/>
      <c r="OG306" s="233"/>
      <c r="OH306" s="233"/>
      <c r="OI306" s="233"/>
      <c r="OJ306" s="233"/>
      <c r="OK306" s="233"/>
      <c r="OL306" s="233"/>
      <c r="OM306" s="233"/>
      <c r="ON306" s="233"/>
      <c r="OO306" s="233"/>
      <c r="OP306" s="233"/>
      <c r="OQ306" s="233"/>
      <c r="OR306" s="233"/>
      <c r="OS306" s="233"/>
      <c r="OT306" s="233"/>
      <c r="OU306" s="233"/>
      <c r="OV306" s="233"/>
      <c r="OW306" s="233"/>
      <c r="OX306" s="233"/>
      <c r="OY306" s="233"/>
      <c r="OZ306" s="233"/>
      <c r="PA306" s="233"/>
      <c r="PB306" s="233"/>
      <c r="PC306" s="233"/>
      <c r="PD306" s="233"/>
      <c r="PE306" s="233"/>
      <c r="PF306" s="233"/>
      <c r="PG306" s="233"/>
      <c r="PH306" s="233"/>
      <c r="PI306" s="233"/>
      <c r="PJ306" s="233"/>
      <c r="PK306" s="233"/>
      <c r="PL306" s="233"/>
      <c r="PM306" s="233"/>
      <c r="PN306" s="233"/>
      <c r="PO306" s="233"/>
      <c r="PP306" s="233"/>
      <c r="PQ306" s="233"/>
      <c r="PR306" s="233"/>
      <c r="PS306" s="233"/>
      <c r="PT306" s="233"/>
      <c r="PU306" s="233"/>
      <c r="PV306" s="233"/>
      <c r="PW306" s="233"/>
      <c r="PX306" s="233"/>
      <c r="PY306" s="233"/>
      <c r="PZ306" s="233"/>
      <c r="QA306" s="233"/>
      <c r="QB306" s="233"/>
      <c r="QC306" s="233"/>
      <c r="QD306" s="233"/>
      <c r="QE306" s="233"/>
      <c r="QF306" s="233"/>
      <c r="QG306" s="233"/>
      <c r="QH306" s="233"/>
      <c r="QI306" s="233"/>
      <c r="QJ306" s="233"/>
      <c r="QK306" s="233"/>
      <c r="QL306" s="233"/>
      <c r="QM306" s="233"/>
      <c r="QN306" s="233"/>
      <c r="QO306" s="233"/>
      <c r="QP306" s="233"/>
      <c r="QQ306" s="233"/>
      <c r="QR306" s="233"/>
      <c r="QS306" s="233"/>
      <c r="QT306" s="233"/>
      <c r="QU306" s="233"/>
      <c r="QV306" s="233"/>
      <c r="QW306" s="233"/>
      <c r="QX306" s="233"/>
      <c r="QY306" s="233"/>
      <c r="QZ306" s="233"/>
      <c r="RA306" s="233"/>
      <c r="RB306" s="233"/>
      <c r="RC306" s="233"/>
      <c r="RD306" s="233"/>
      <c r="RE306" s="233"/>
      <c r="RF306" s="233"/>
      <c r="RG306" s="233"/>
      <c r="RH306" s="233"/>
      <c r="RI306" s="233"/>
      <c r="RJ306" s="233"/>
      <c r="RK306" s="233"/>
      <c r="RL306" s="233"/>
      <c r="RM306" s="233"/>
      <c r="RN306" s="233"/>
      <c r="RO306" s="233"/>
      <c r="RP306" s="233"/>
      <c r="RQ306" s="233"/>
      <c r="RR306" s="233"/>
      <c r="RS306" s="233"/>
      <c r="RT306" s="233"/>
      <c r="RU306" s="233"/>
      <c r="RV306" s="233"/>
      <c r="RW306" s="233"/>
      <c r="RX306" s="233"/>
      <c r="RY306" s="233"/>
      <c r="RZ306" s="233"/>
      <c r="SA306" s="233"/>
      <c r="SB306" s="233"/>
      <c r="SC306" s="233"/>
      <c r="SD306" s="233"/>
      <c r="SE306" s="233"/>
      <c r="SF306" s="233"/>
      <c r="SG306" s="233"/>
      <c r="SH306" s="233"/>
      <c r="SI306" s="233"/>
      <c r="SJ306" s="233"/>
      <c r="SK306" s="233"/>
      <c r="SL306" s="233"/>
      <c r="SM306" s="233"/>
      <c r="SN306" s="233"/>
      <c r="SO306" s="233"/>
      <c r="SP306" s="233"/>
      <c r="SQ306" s="233"/>
      <c r="SR306" s="233"/>
      <c r="SS306" s="233"/>
      <c r="ST306" s="233"/>
      <c r="SU306" s="233"/>
      <c r="SV306" s="233"/>
      <c r="SW306" s="233"/>
      <c r="SX306" s="233"/>
      <c r="SY306" s="233"/>
      <c r="SZ306" s="233"/>
      <c r="TA306" s="233"/>
      <c r="TB306" s="233"/>
      <c r="TC306" s="233"/>
      <c r="TD306" s="233"/>
      <c r="TE306" s="233"/>
      <c r="TF306" s="233"/>
      <c r="TG306" s="233"/>
      <c r="TH306" s="233"/>
      <c r="TI306" s="233"/>
      <c r="TJ306" s="233"/>
      <c r="TK306" s="233"/>
      <c r="TL306" s="233"/>
      <c r="TM306" s="233"/>
      <c r="TN306" s="233"/>
      <c r="TO306" s="233"/>
      <c r="TP306" s="233"/>
      <c r="TQ306" s="233"/>
      <c r="TR306" s="233"/>
      <c r="TS306" s="233"/>
      <c r="TT306" s="233"/>
      <c r="TU306" s="233"/>
      <c r="TV306" s="233"/>
      <c r="TW306" s="233"/>
      <c r="TX306" s="233"/>
      <c r="TY306" s="233"/>
      <c r="TZ306" s="233"/>
      <c r="UA306" s="233"/>
      <c r="UB306" s="233"/>
      <c r="UC306" s="233"/>
      <c r="UD306" s="233"/>
      <c r="UE306" s="233"/>
      <c r="UF306" s="233"/>
      <c r="UG306" s="233"/>
      <c r="UH306" s="233"/>
      <c r="UI306" s="233"/>
      <c r="UJ306" s="233"/>
      <c r="UK306" s="233"/>
      <c r="UL306" s="233"/>
      <c r="UM306" s="233"/>
      <c r="UN306" s="233"/>
      <c r="UO306" s="233"/>
      <c r="UP306" s="233"/>
      <c r="UQ306" s="233"/>
      <c r="UR306" s="233"/>
      <c r="US306" s="233"/>
      <c r="UT306" s="233"/>
      <c r="UU306" s="233"/>
      <c r="UV306" s="233"/>
      <c r="UW306" s="233"/>
      <c r="UX306" s="233"/>
      <c r="UY306" s="233"/>
      <c r="UZ306" s="233"/>
      <c r="VA306" s="233"/>
      <c r="VB306" s="233"/>
      <c r="VC306" s="233"/>
      <c r="VD306" s="233"/>
      <c r="VE306" s="233"/>
      <c r="VF306" s="233"/>
      <c r="VG306" s="233"/>
      <c r="VH306" s="233"/>
      <c r="VI306" s="233"/>
      <c r="VJ306" s="233"/>
      <c r="VK306" s="233"/>
      <c r="VL306" s="233"/>
      <c r="VM306" s="233"/>
      <c r="VN306" s="233"/>
      <c r="VO306" s="233"/>
      <c r="VP306" s="233"/>
      <c r="VQ306" s="233"/>
      <c r="VR306" s="233"/>
      <c r="VS306" s="233"/>
      <c r="VT306" s="233"/>
      <c r="VU306" s="233"/>
      <c r="VV306" s="233"/>
      <c r="VW306" s="233"/>
      <c r="VX306" s="233"/>
      <c r="VY306" s="233"/>
      <c r="VZ306" s="233"/>
      <c r="WA306" s="233"/>
      <c r="WB306" s="233"/>
      <c r="WC306" s="233"/>
      <c r="WD306" s="233"/>
      <c r="WE306" s="233"/>
      <c r="WF306" s="233"/>
      <c r="WG306" s="233"/>
      <c r="WH306" s="233"/>
      <c r="WI306" s="233"/>
      <c r="WJ306" s="233"/>
      <c r="WK306" s="233"/>
      <c r="WL306" s="233"/>
      <c r="WM306" s="233"/>
      <c r="WN306" s="233"/>
      <c r="WO306" s="233"/>
      <c r="WP306" s="233"/>
      <c r="WQ306" s="233"/>
      <c r="WR306" s="233"/>
      <c r="WS306" s="233"/>
      <c r="WT306" s="233"/>
      <c r="WU306" s="233"/>
      <c r="WV306" s="233"/>
      <c r="WW306" s="233"/>
      <c r="WX306" s="233"/>
      <c r="WY306" s="233"/>
      <c r="WZ306" s="233"/>
      <c r="XA306" s="233"/>
      <c r="XB306" s="233"/>
      <c r="XC306" s="233"/>
      <c r="XD306" s="233"/>
      <c r="XE306" s="233"/>
      <c r="XF306" s="233"/>
      <c r="XG306" s="233"/>
      <c r="XH306" s="233"/>
      <c r="XI306" s="233"/>
      <c r="XJ306" s="233"/>
      <c r="XK306" s="233"/>
      <c r="XL306" s="233"/>
      <c r="XM306" s="233"/>
      <c r="XN306" s="233"/>
      <c r="XO306" s="233"/>
      <c r="XP306" s="233"/>
      <c r="XQ306" s="233"/>
      <c r="XR306" s="233"/>
      <c r="XS306" s="233"/>
      <c r="XT306" s="233"/>
      <c r="XU306" s="233"/>
      <c r="XV306" s="233"/>
      <c r="XW306" s="233"/>
      <c r="XX306" s="233"/>
      <c r="XY306" s="233"/>
      <c r="XZ306" s="233"/>
      <c r="YA306" s="233"/>
      <c r="YB306" s="233"/>
      <c r="YC306" s="233"/>
      <c r="YD306" s="233"/>
      <c r="YE306" s="233"/>
      <c r="YF306" s="233"/>
      <c r="YG306" s="233"/>
      <c r="YH306" s="233"/>
      <c r="YI306" s="233"/>
      <c r="YJ306" s="233"/>
      <c r="YK306" s="233"/>
      <c r="YL306" s="233"/>
      <c r="YM306" s="233"/>
      <c r="YN306" s="233"/>
      <c r="YO306" s="233"/>
      <c r="YP306" s="233"/>
      <c r="YQ306" s="233"/>
      <c r="YR306" s="233"/>
      <c r="YS306" s="233"/>
      <c r="YT306" s="233"/>
      <c r="YU306" s="233"/>
      <c r="YV306" s="233"/>
      <c r="YW306" s="233"/>
      <c r="YX306" s="233"/>
      <c r="YY306" s="233"/>
      <c r="YZ306" s="233"/>
      <c r="ZA306" s="233"/>
      <c r="ZB306" s="233"/>
      <c r="ZC306" s="233"/>
      <c r="ZD306" s="233"/>
      <c r="ZE306" s="233"/>
      <c r="ZF306" s="233"/>
      <c r="ZG306" s="233"/>
      <c r="ZH306" s="233"/>
      <c r="ZI306" s="233"/>
      <c r="ZJ306" s="233"/>
      <c r="ZK306" s="233"/>
      <c r="ZL306" s="233"/>
      <c r="ZM306" s="233"/>
      <c r="ZN306" s="233"/>
      <c r="ZO306" s="233"/>
      <c r="ZP306" s="233"/>
      <c r="ZQ306" s="233"/>
      <c r="ZR306" s="233"/>
      <c r="ZS306" s="233"/>
      <c r="ZT306" s="233"/>
      <c r="ZU306" s="233"/>
      <c r="ZV306" s="233"/>
      <c r="ZW306" s="233"/>
      <c r="ZX306" s="233"/>
      <c r="ZY306" s="233"/>
      <c r="ZZ306" s="233"/>
      <c r="AAA306" s="233"/>
      <c r="AAB306" s="233"/>
      <c r="AAC306" s="233"/>
      <c r="AAD306" s="233"/>
      <c r="AAE306" s="233"/>
      <c r="AAF306" s="233"/>
      <c r="AAG306" s="233"/>
      <c r="AAH306" s="233"/>
      <c r="AAI306" s="233"/>
      <c r="AAJ306" s="233"/>
      <c r="AAK306" s="233"/>
      <c r="AAL306" s="233"/>
      <c r="AAM306" s="233"/>
      <c r="AAN306" s="233"/>
      <c r="AAO306" s="233"/>
      <c r="AAP306" s="233"/>
      <c r="AAQ306" s="233"/>
      <c r="AAR306" s="233"/>
      <c r="AAS306" s="233"/>
      <c r="AAT306" s="233"/>
      <c r="AAU306" s="233"/>
      <c r="AAV306" s="233"/>
      <c r="AAW306" s="233"/>
      <c r="AAX306" s="233"/>
      <c r="AAY306" s="233"/>
      <c r="AAZ306" s="233"/>
      <c r="ABA306" s="233"/>
      <c r="ABB306" s="233"/>
      <c r="ABC306" s="233"/>
      <c r="ABD306" s="233"/>
      <c r="ABE306" s="233"/>
      <c r="ABF306" s="233"/>
      <c r="ABG306" s="233"/>
      <c r="ABH306" s="233"/>
      <c r="ABI306" s="233"/>
      <c r="ABJ306" s="233"/>
      <c r="ABK306" s="233"/>
      <c r="ABL306" s="233"/>
      <c r="ABM306" s="233"/>
      <c r="ABN306" s="233"/>
      <c r="ABO306" s="233"/>
      <c r="ABP306" s="233"/>
      <c r="ABQ306" s="233"/>
      <c r="ABR306" s="233"/>
      <c r="ABS306" s="233"/>
      <c r="ABT306" s="233"/>
      <c r="ABU306" s="233"/>
      <c r="ABV306" s="233"/>
      <c r="ABW306" s="233"/>
      <c r="ABX306" s="233"/>
      <c r="ABY306" s="233"/>
      <c r="ABZ306" s="233"/>
      <c r="ACA306" s="233"/>
      <c r="ACB306" s="233"/>
      <c r="ACC306" s="233"/>
      <c r="ACD306" s="233"/>
      <c r="ACE306" s="233"/>
      <c r="ACF306" s="233"/>
      <c r="ACG306" s="233"/>
      <c r="ACH306" s="233"/>
      <c r="ACI306" s="233"/>
      <c r="ACJ306" s="233"/>
      <c r="ACK306" s="233"/>
      <c r="ACL306" s="233"/>
      <c r="ACM306" s="233"/>
      <c r="ACN306" s="233"/>
      <c r="ACO306" s="233"/>
      <c r="ACP306" s="233"/>
      <c r="ACQ306" s="233"/>
      <c r="ACR306" s="233"/>
      <c r="ACS306" s="233"/>
      <c r="ACT306" s="233"/>
      <c r="ACU306" s="233"/>
      <c r="ACV306" s="233"/>
      <c r="ACW306" s="233"/>
      <c r="ACX306" s="233"/>
      <c r="ACY306" s="233"/>
      <c r="ACZ306" s="233"/>
      <c r="ADA306" s="233"/>
      <c r="ADB306" s="233"/>
      <c r="ADC306" s="233"/>
      <c r="ADD306" s="233"/>
      <c r="ADE306" s="233"/>
      <c r="ADF306" s="233"/>
      <c r="ADG306" s="233"/>
      <c r="ADH306" s="233"/>
      <c r="ADI306" s="233"/>
      <c r="ADJ306" s="233"/>
      <c r="ADK306" s="233"/>
      <c r="ADL306" s="233"/>
      <c r="ADM306" s="233"/>
      <c r="ADN306" s="233"/>
      <c r="ADO306" s="233"/>
      <c r="ADP306" s="233"/>
      <c r="ADQ306" s="233"/>
      <c r="ADR306" s="233"/>
      <c r="ADS306" s="233"/>
      <c r="ADT306" s="233"/>
      <c r="ADU306" s="233"/>
      <c r="ADV306" s="233"/>
      <c r="ADW306" s="233"/>
      <c r="ADX306" s="233"/>
      <c r="ADY306" s="233"/>
      <c r="ADZ306" s="233"/>
      <c r="AEA306" s="233"/>
      <c r="AEB306" s="233"/>
      <c r="AEC306" s="233"/>
      <c r="AED306" s="233"/>
      <c r="AEE306" s="233"/>
      <c r="AEF306" s="233"/>
      <c r="AEG306" s="233"/>
      <c r="AEH306" s="233"/>
      <c r="AEI306" s="233"/>
      <c r="AEJ306" s="233"/>
      <c r="AEK306" s="233"/>
      <c r="AEL306" s="233"/>
      <c r="AEM306" s="233"/>
      <c r="AEN306" s="233"/>
      <c r="AEO306" s="233"/>
      <c r="AEP306" s="233"/>
      <c r="AEQ306" s="233"/>
      <c r="AER306" s="233"/>
      <c r="AES306" s="233"/>
      <c r="AET306" s="233"/>
      <c r="AEU306" s="233"/>
      <c r="AEV306" s="233"/>
      <c r="AEW306" s="233"/>
      <c r="AEX306" s="233"/>
      <c r="AEY306" s="233"/>
      <c r="AEZ306" s="233"/>
      <c r="AFA306" s="233"/>
      <c r="AFB306" s="233"/>
      <c r="AFC306" s="233"/>
      <c r="AFD306" s="233"/>
      <c r="AFE306" s="233"/>
      <c r="AFF306" s="233"/>
      <c r="AFG306" s="233"/>
      <c r="AFH306" s="233"/>
      <c r="AFI306" s="233"/>
      <c r="AFJ306" s="233"/>
      <c r="AFK306" s="233"/>
      <c r="AFL306" s="233"/>
      <c r="AFM306" s="233"/>
      <c r="AFN306" s="233"/>
      <c r="AFO306" s="233"/>
      <c r="AFP306" s="233"/>
      <c r="AFQ306" s="233"/>
      <c r="AFR306" s="233"/>
      <c r="AFS306" s="233"/>
      <c r="AFT306" s="233"/>
      <c r="AFU306" s="233"/>
      <c r="AFV306" s="233"/>
      <c r="AFW306" s="233"/>
      <c r="AFX306" s="233"/>
      <c r="AFY306" s="233"/>
      <c r="AFZ306" s="233"/>
      <c r="AGA306" s="233"/>
      <c r="AGB306" s="233"/>
      <c r="AGC306" s="233"/>
      <c r="AGD306" s="233"/>
      <c r="AGE306" s="233"/>
      <c r="AGF306" s="233"/>
      <c r="AGG306" s="233"/>
      <c r="AGH306" s="233"/>
      <c r="AGI306" s="233"/>
      <c r="AGJ306" s="233"/>
      <c r="AGK306" s="233"/>
      <c r="AGL306" s="233"/>
      <c r="AGM306" s="233"/>
      <c r="AGN306" s="233"/>
      <c r="AGO306" s="233"/>
      <c r="AGP306" s="233"/>
      <c r="AGQ306" s="233"/>
      <c r="AGR306" s="233"/>
      <c r="AGS306" s="233"/>
      <c r="AGT306" s="233"/>
      <c r="AGU306" s="233"/>
      <c r="AGV306" s="233"/>
      <c r="AGW306" s="233"/>
      <c r="AGX306" s="233"/>
      <c r="AGY306" s="233"/>
      <c r="AGZ306" s="233"/>
      <c r="AHA306" s="233"/>
      <c r="AHB306" s="233"/>
      <c r="AHC306" s="233"/>
      <c r="AHD306" s="233"/>
      <c r="AHE306" s="233"/>
      <c r="AHF306" s="233"/>
      <c r="AHG306" s="233"/>
      <c r="AHH306" s="233"/>
      <c r="AHI306" s="233"/>
      <c r="AHJ306" s="233"/>
      <c r="AHK306" s="233"/>
      <c r="AHL306" s="233"/>
      <c r="AHM306" s="233"/>
      <c r="AHN306" s="233"/>
      <c r="AHO306" s="233"/>
      <c r="AHP306" s="233"/>
      <c r="AHQ306" s="233"/>
      <c r="AHR306" s="233"/>
      <c r="AHS306" s="233"/>
      <c r="AHT306" s="233"/>
      <c r="AHU306" s="233"/>
      <c r="AHV306" s="233"/>
      <c r="AHW306" s="233"/>
      <c r="AHX306" s="233"/>
      <c r="AHY306" s="233"/>
      <c r="AHZ306" s="233"/>
      <c r="AIA306" s="233"/>
      <c r="AIB306" s="233"/>
      <c r="AIC306" s="233"/>
      <c r="AID306" s="233"/>
      <c r="AIE306" s="233"/>
      <c r="AIF306" s="233"/>
      <c r="AIG306" s="233"/>
      <c r="AIH306" s="233"/>
      <c r="AII306" s="233"/>
      <c r="AIJ306" s="233"/>
      <c r="AIK306" s="233"/>
      <c r="AIL306" s="233"/>
      <c r="AIM306" s="233"/>
      <c r="AIN306" s="233"/>
      <c r="AIO306" s="233"/>
      <c r="AIP306" s="233"/>
      <c r="AIQ306" s="233"/>
      <c r="AIR306" s="233"/>
      <c r="AIS306" s="233"/>
      <c r="AIT306" s="233"/>
      <c r="AIU306" s="233"/>
      <c r="AIV306" s="233"/>
      <c r="AIW306" s="233"/>
      <c r="AIX306" s="233"/>
      <c r="AIY306" s="233"/>
      <c r="AIZ306" s="233"/>
      <c r="AJA306" s="233"/>
      <c r="AJB306" s="233"/>
      <c r="AJC306" s="233"/>
      <c r="AJD306" s="233"/>
      <c r="AJE306" s="233"/>
      <c r="AJF306" s="233"/>
      <c r="AJG306" s="233"/>
      <c r="AJH306" s="233"/>
      <c r="AJI306" s="233"/>
      <c r="AJJ306" s="233"/>
      <c r="AJK306" s="233"/>
      <c r="AJL306" s="233"/>
      <c r="AJM306" s="233"/>
      <c r="AJN306" s="233"/>
      <c r="AJO306" s="233"/>
      <c r="AJP306" s="233"/>
      <c r="AJQ306" s="233"/>
      <c r="AJR306" s="233"/>
      <c r="AJS306" s="233"/>
      <c r="AJT306" s="233"/>
      <c r="AJU306" s="233"/>
      <c r="AJV306" s="233"/>
      <c r="AJW306" s="233"/>
      <c r="AJX306" s="233"/>
      <c r="AJY306" s="233"/>
      <c r="AJZ306" s="233"/>
      <c r="AKA306" s="233"/>
      <c r="AKB306" s="233"/>
      <c r="AKC306" s="233"/>
      <c r="AKD306" s="233"/>
      <c r="AKE306" s="233"/>
      <c r="AKF306" s="233"/>
      <c r="AKG306" s="233"/>
      <c r="AKH306" s="233"/>
      <c r="AKI306" s="233"/>
      <c r="AKJ306" s="233"/>
      <c r="AKK306" s="233"/>
      <c r="AKL306" s="233"/>
      <c r="AKM306" s="233"/>
      <c r="AKN306" s="233"/>
      <c r="AKO306" s="233"/>
      <c r="AKP306" s="233"/>
      <c r="AKQ306" s="233"/>
      <c r="AKR306" s="233"/>
      <c r="AKS306" s="233"/>
      <c r="AKT306" s="233"/>
      <c r="AKU306" s="233"/>
      <c r="AKV306" s="233"/>
      <c r="AKW306" s="233"/>
      <c r="AKX306" s="233"/>
      <c r="AKY306" s="233"/>
      <c r="AKZ306" s="233"/>
      <c r="ALA306" s="233"/>
      <c r="ALB306" s="233"/>
      <c r="ALC306" s="233"/>
      <c r="ALD306" s="233"/>
      <c r="ALE306" s="233"/>
      <c r="ALF306" s="233"/>
      <c r="ALG306" s="233"/>
      <c r="ALH306" s="233"/>
      <c r="ALI306" s="233"/>
      <c r="ALJ306" s="233"/>
      <c r="ALK306" s="233"/>
      <c r="ALL306" s="233"/>
      <c r="ALM306" s="233"/>
      <c r="ALN306" s="233"/>
      <c r="ALO306" s="233"/>
      <c r="ALP306" s="233"/>
      <c r="ALQ306" s="233"/>
      <c r="ALR306" s="233"/>
      <c r="ALS306" s="233"/>
      <c r="ALT306" s="233"/>
      <c r="ALU306" s="233"/>
      <c r="ALV306" s="233"/>
      <c r="ALW306" s="233"/>
      <c r="ALX306" s="233"/>
      <c r="ALY306" s="233"/>
      <c r="ALZ306" s="233"/>
      <c r="AMA306" s="233"/>
      <c r="AMB306" s="233"/>
      <c r="AMC306" s="233"/>
      <c r="AMD306" s="233"/>
      <c r="AME306" s="233"/>
      <c r="AMF306" s="233"/>
      <c r="AMG306" s="233"/>
      <c r="AMH306" s="233"/>
      <c r="AMI306" s="233"/>
      <c r="AMJ306" s="233"/>
      <c r="AMK306" s="233"/>
      <c r="AML306" s="233"/>
      <c r="AMM306" s="233"/>
      <c r="AMN306" s="233"/>
    </row>
    <row r="307" spans="1:1028" s="234" customFormat="1" ht="15.6" customHeight="1" x14ac:dyDescent="0.2">
      <c r="A307" s="537" t="s">
        <v>724</v>
      </c>
      <c r="B307" s="538" t="s">
        <v>25</v>
      </c>
      <c r="C307" s="538">
        <v>96973</v>
      </c>
      <c r="D307" s="539" t="s">
        <v>670</v>
      </c>
      <c r="E307" s="540" t="s">
        <v>26</v>
      </c>
      <c r="F307" s="541">
        <v>275</v>
      </c>
      <c r="G307" s="545">
        <v>68</v>
      </c>
      <c r="H307" s="201">
        <f t="shared" si="220"/>
        <v>18700</v>
      </c>
      <c r="I307" s="202">
        <f t="shared" si="221"/>
        <v>23345.02</v>
      </c>
      <c r="J307" s="203">
        <f t="shared" si="213"/>
        <v>2.6453707909206554E-2</v>
      </c>
      <c r="K307" s="233"/>
      <c r="L307" s="233"/>
      <c r="M307" s="233"/>
      <c r="N307" s="233"/>
      <c r="O307" s="233"/>
      <c r="P307" s="233"/>
      <c r="Q307" s="233"/>
      <c r="R307" s="233"/>
      <c r="S307" s="233"/>
      <c r="T307" s="233"/>
      <c r="U307" s="233"/>
      <c r="V307" s="233"/>
      <c r="W307" s="233"/>
      <c r="X307" s="233"/>
      <c r="Y307" s="233"/>
      <c r="Z307" s="233"/>
      <c r="AA307" s="233"/>
      <c r="AB307" s="233"/>
      <c r="AC307" s="233"/>
      <c r="AD307" s="233"/>
      <c r="AE307" s="233"/>
      <c r="AF307" s="233"/>
      <c r="AG307" s="233"/>
      <c r="AH307" s="233"/>
      <c r="AI307" s="233"/>
      <c r="AJ307" s="233"/>
      <c r="AK307" s="233"/>
      <c r="AL307" s="233"/>
      <c r="AM307" s="233"/>
      <c r="AN307" s="233"/>
      <c r="AO307" s="233"/>
      <c r="AP307" s="233"/>
      <c r="AQ307" s="233"/>
      <c r="AR307" s="233"/>
      <c r="AS307" s="233"/>
      <c r="AT307" s="233"/>
      <c r="AU307" s="233"/>
      <c r="AV307" s="233"/>
      <c r="AW307" s="233"/>
      <c r="AX307" s="233"/>
      <c r="AY307" s="233"/>
      <c r="AZ307" s="233"/>
      <c r="BA307" s="233"/>
      <c r="BB307" s="233"/>
      <c r="BC307" s="233"/>
      <c r="BD307" s="233"/>
      <c r="BE307" s="233"/>
      <c r="BF307" s="233"/>
      <c r="BG307" s="233"/>
      <c r="BH307" s="233"/>
      <c r="BI307" s="233"/>
      <c r="BJ307" s="233"/>
      <c r="BK307" s="233"/>
      <c r="BL307" s="233"/>
      <c r="BM307" s="233"/>
      <c r="BN307" s="233"/>
      <c r="BO307" s="233"/>
      <c r="BP307" s="233"/>
      <c r="BQ307" s="233"/>
      <c r="BR307" s="233"/>
      <c r="BS307" s="233"/>
      <c r="BT307" s="233"/>
      <c r="BU307" s="233"/>
      <c r="BV307" s="233"/>
      <c r="BW307" s="233"/>
      <c r="BX307" s="233"/>
      <c r="BY307" s="233"/>
      <c r="BZ307" s="233"/>
      <c r="CA307" s="233"/>
      <c r="CB307" s="233"/>
      <c r="CC307" s="233"/>
      <c r="CD307" s="233"/>
      <c r="CE307" s="233"/>
      <c r="CF307" s="233"/>
      <c r="CG307" s="233"/>
      <c r="CH307" s="233"/>
      <c r="CI307" s="233"/>
      <c r="CJ307" s="233"/>
      <c r="CK307" s="233"/>
      <c r="CL307" s="233"/>
      <c r="CM307" s="233"/>
      <c r="CN307" s="233"/>
      <c r="CO307" s="233"/>
      <c r="CP307" s="233"/>
      <c r="CQ307" s="233"/>
      <c r="CR307" s="233"/>
      <c r="CS307" s="233"/>
      <c r="CT307" s="233"/>
      <c r="CU307" s="233"/>
      <c r="CV307" s="233"/>
      <c r="CW307" s="233"/>
      <c r="CX307" s="233"/>
      <c r="CY307" s="233"/>
      <c r="CZ307" s="233"/>
      <c r="DA307" s="233"/>
      <c r="DB307" s="233"/>
      <c r="DC307" s="233"/>
      <c r="DD307" s="233"/>
      <c r="DE307" s="233"/>
      <c r="DF307" s="233"/>
      <c r="DG307" s="233"/>
      <c r="DH307" s="233"/>
      <c r="DI307" s="233"/>
      <c r="DJ307" s="233"/>
      <c r="DK307" s="233"/>
      <c r="DL307" s="233"/>
      <c r="DM307" s="233"/>
      <c r="DN307" s="233"/>
      <c r="DO307" s="233"/>
      <c r="DP307" s="233"/>
      <c r="DQ307" s="233"/>
      <c r="DR307" s="233"/>
      <c r="DS307" s="233"/>
      <c r="DT307" s="233"/>
      <c r="DU307" s="233"/>
      <c r="DV307" s="233"/>
      <c r="DW307" s="233"/>
      <c r="DX307" s="233"/>
      <c r="DY307" s="233"/>
      <c r="DZ307" s="233"/>
      <c r="EA307" s="233"/>
      <c r="EB307" s="233"/>
      <c r="EC307" s="233"/>
      <c r="ED307" s="233"/>
      <c r="EE307" s="233"/>
      <c r="EF307" s="233"/>
      <c r="EG307" s="233"/>
      <c r="EH307" s="233"/>
      <c r="EI307" s="233"/>
      <c r="EJ307" s="233"/>
      <c r="EK307" s="233"/>
      <c r="EL307" s="233"/>
      <c r="EM307" s="233"/>
      <c r="EN307" s="233"/>
      <c r="EO307" s="233"/>
      <c r="EP307" s="233"/>
      <c r="EQ307" s="233"/>
      <c r="ER307" s="233"/>
      <c r="ES307" s="233"/>
      <c r="ET307" s="233"/>
      <c r="EU307" s="233"/>
      <c r="EV307" s="233"/>
      <c r="EW307" s="233"/>
      <c r="EX307" s="233"/>
      <c r="EY307" s="233"/>
      <c r="EZ307" s="233"/>
      <c r="FA307" s="233"/>
      <c r="FB307" s="233"/>
      <c r="FC307" s="233"/>
      <c r="FD307" s="233"/>
      <c r="FE307" s="233"/>
      <c r="FF307" s="233"/>
      <c r="FG307" s="233"/>
      <c r="FH307" s="233"/>
      <c r="FI307" s="233"/>
      <c r="FJ307" s="233"/>
      <c r="FK307" s="233"/>
      <c r="FL307" s="233"/>
      <c r="FM307" s="233"/>
      <c r="FN307" s="233"/>
      <c r="FO307" s="233"/>
      <c r="FP307" s="233"/>
      <c r="FQ307" s="233"/>
      <c r="FR307" s="233"/>
      <c r="FS307" s="233"/>
      <c r="FT307" s="233"/>
      <c r="FU307" s="233"/>
      <c r="FV307" s="233"/>
      <c r="FW307" s="233"/>
      <c r="FX307" s="233"/>
      <c r="FY307" s="233"/>
      <c r="FZ307" s="233"/>
      <c r="GA307" s="233"/>
      <c r="GB307" s="233"/>
      <c r="GC307" s="233"/>
      <c r="GD307" s="233"/>
      <c r="GE307" s="233"/>
      <c r="GF307" s="233"/>
      <c r="GG307" s="233"/>
      <c r="GH307" s="233"/>
      <c r="GI307" s="233"/>
      <c r="GJ307" s="233"/>
      <c r="GK307" s="461"/>
      <c r="GL307" s="461"/>
      <c r="GM307" s="461"/>
      <c r="GN307" s="461"/>
      <c r="GO307" s="461"/>
      <c r="GP307" s="461"/>
      <c r="GQ307" s="461"/>
      <c r="GR307" s="461"/>
      <c r="GS307" s="461"/>
      <c r="GT307" s="461"/>
      <c r="GU307" s="461"/>
      <c r="GV307" s="461"/>
      <c r="GW307" s="461"/>
      <c r="GX307" s="461"/>
      <c r="GY307" s="461"/>
      <c r="GZ307" s="461"/>
      <c r="HA307" s="461"/>
      <c r="HB307" s="461"/>
      <c r="HC307" s="461"/>
      <c r="HD307" s="461"/>
      <c r="HE307" s="461"/>
      <c r="HF307" s="461"/>
      <c r="HG307" s="461"/>
      <c r="HH307" s="461"/>
      <c r="HI307" s="461"/>
      <c r="HJ307" s="461"/>
      <c r="HK307" s="461"/>
      <c r="HL307" s="461"/>
      <c r="HM307" s="461"/>
      <c r="HN307" s="461"/>
      <c r="HO307" s="461"/>
      <c r="HP307" s="461"/>
      <c r="HQ307" s="461"/>
      <c r="HR307" s="461"/>
      <c r="HS307" s="461"/>
      <c r="HT307" s="461"/>
      <c r="HU307" s="461"/>
      <c r="HV307" s="461"/>
      <c r="HW307" s="461"/>
      <c r="HX307" s="461"/>
      <c r="HY307" s="461"/>
      <c r="HZ307" s="461"/>
      <c r="IA307" s="461"/>
      <c r="IB307" s="461"/>
      <c r="IC307" s="461"/>
      <c r="ID307" s="461"/>
      <c r="IE307" s="461"/>
      <c r="IF307" s="461"/>
      <c r="IG307" s="461"/>
      <c r="IH307" s="462"/>
      <c r="II307" s="462"/>
      <c r="IJ307" s="462"/>
      <c r="IK307" s="462"/>
      <c r="IL307" s="462"/>
      <c r="IM307" s="462"/>
      <c r="IN307" s="462"/>
      <c r="IO307" s="462"/>
      <c r="IP307" s="233"/>
      <c r="IQ307" s="233"/>
      <c r="IR307" s="233"/>
      <c r="IS307" s="233"/>
      <c r="IT307" s="233"/>
      <c r="IU307" s="233"/>
      <c r="IV307" s="233"/>
      <c r="IW307" s="233"/>
      <c r="IX307" s="233"/>
      <c r="IY307" s="233"/>
      <c r="IZ307" s="233"/>
      <c r="JA307" s="233"/>
      <c r="JB307" s="233"/>
      <c r="JC307" s="233"/>
      <c r="JD307" s="233"/>
      <c r="JE307" s="233"/>
      <c r="JF307" s="233"/>
      <c r="JG307" s="233"/>
      <c r="JH307" s="233"/>
      <c r="JI307" s="233"/>
      <c r="JJ307" s="233"/>
      <c r="JK307" s="233"/>
      <c r="JL307" s="233"/>
      <c r="JM307" s="233"/>
      <c r="JN307" s="233"/>
      <c r="JO307" s="233"/>
      <c r="JP307" s="233"/>
      <c r="JQ307" s="233"/>
      <c r="JR307" s="233"/>
      <c r="JS307" s="233"/>
      <c r="JT307" s="233"/>
      <c r="JU307" s="233"/>
      <c r="JV307" s="233"/>
      <c r="JW307" s="233"/>
      <c r="JX307" s="233"/>
      <c r="JY307" s="233"/>
      <c r="JZ307" s="233"/>
      <c r="KA307" s="233"/>
      <c r="KB307" s="233"/>
      <c r="KC307" s="233"/>
      <c r="KD307" s="233"/>
      <c r="KE307" s="233"/>
      <c r="KF307" s="233"/>
      <c r="KG307" s="233"/>
      <c r="KH307" s="233"/>
      <c r="KI307" s="233"/>
      <c r="KJ307" s="233"/>
      <c r="KK307" s="233"/>
      <c r="KL307" s="233"/>
      <c r="KM307" s="233"/>
      <c r="KN307" s="233"/>
      <c r="KO307" s="233"/>
      <c r="KP307" s="233"/>
      <c r="KQ307" s="233"/>
      <c r="KR307" s="233"/>
      <c r="KS307" s="233"/>
      <c r="KT307" s="233"/>
      <c r="KU307" s="233"/>
      <c r="KV307" s="233"/>
      <c r="KW307" s="233"/>
      <c r="KX307" s="233"/>
      <c r="KY307" s="233"/>
      <c r="KZ307" s="233"/>
      <c r="LA307" s="233"/>
      <c r="LB307" s="233"/>
      <c r="LC307" s="233"/>
      <c r="LD307" s="233"/>
      <c r="LE307" s="233"/>
      <c r="LF307" s="233"/>
      <c r="LG307" s="233"/>
      <c r="LH307" s="233"/>
      <c r="LI307" s="233"/>
      <c r="LJ307" s="233"/>
      <c r="LK307" s="233"/>
      <c r="LL307" s="233"/>
      <c r="LM307" s="233"/>
      <c r="LN307" s="233"/>
      <c r="LO307" s="233"/>
      <c r="LP307" s="233"/>
      <c r="LQ307" s="233"/>
      <c r="LR307" s="233"/>
      <c r="LS307" s="233"/>
      <c r="LT307" s="233"/>
      <c r="LU307" s="233"/>
      <c r="LV307" s="233"/>
      <c r="LW307" s="233"/>
      <c r="LX307" s="233"/>
      <c r="LY307" s="233"/>
      <c r="LZ307" s="233"/>
      <c r="MA307" s="233"/>
      <c r="MB307" s="233"/>
      <c r="MC307" s="233"/>
      <c r="MD307" s="233"/>
      <c r="ME307" s="233"/>
      <c r="MF307" s="233"/>
      <c r="MG307" s="233"/>
      <c r="MH307" s="233"/>
      <c r="MI307" s="233"/>
      <c r="MJ307" s="233"/>
      <c r="MK307" s="233"/>
      <c r="ML307" s="233"/>
      <c r="MM307" s="233"/>
      <c r="MN307" s="233"/>
      <c r="MO307" s="233"/>
      <c r="MP307" s="233"/>
      <c r="MQ307" s="233"/>
      <c r="MR307" s="233"/>
      <c r="MS307" s="233"/>
      <c r="MT307" s="233"/>
      <c r="MU307" s="233"/>
      <c r="MV307" s="233"/>
      <c r="MW307" s="233"/>
      <c r="MX307" s="233"/>
      <c r="MY307" s="233"/>
      <c r="MZ307" s="233"/>
      <c r="NA307" s="233"/>
      <c r="NB307" s="233"/>
      <c r="NC307" s="233"/>
      <c r="ND307" s="233"/>
      <c r="NE307" s="233"/>
      <c r="NF307" s="233"/>
      <c r="NG307" s="233"/>
      <c r="NH307" s="233"/>
      <c r="NI307" s="233"/>
      <c r="NJ307" s="233"/>
      <c r="NK307" s="233"/>
      <c r="NL307" s="233"/>
      <c r="NM307" s="233"/>
      <c r="NN307" s="233"/>
      <c r="NO307" s="233"/>
      <c r="NP307" s="233"/>
      <c r="NQ307" s="233"/>
      <c r="NR307" s="233"/>
      <c r="NS307" s="233"/>
      <c r="NT307" s="233"/>
      <c r="NU307" s="233"/>
      <c r="NV307" s="233"/>
      <c r="NW307" s="233"/>
      <c r="NX307" s="233"/>
      <c r="NY307" s="233"/>
      <c r="NZ307" s="233"/>
      <c r="OA307" s="233"/>
      <c r="OB307" s="233"/>
      <c r="OC307" s="233"/>
      <c r="OD307" s="233"/>
      <c r="OE307" s="233"/>
      <c r="OF307" s="233"/>
      <c r="OG307" s="233"/>
      <c r="OH307" s="233"/>
      <c r="OI307" s="233"/>
      <c r="OJ307" s="233"/>
      <c r="OK307" s="233"/>
      <c r="OL307" s="233"/>
      <c r="OM307" s="233"/>
      <c r="ON307" s="233"/>
      <c r="OO307" s="233"/>
      <c r="OP307" s="233"/>
      <c r="OQ307" s="233"/>
      <c r="OR307" s="233"/>
      <c r="OS307" s="233"/>
      <c r="OT307" s="233"/>
      <c r="OU307" s="233"/>
      <c r="OV307" s="233"/>
      <c r="OW307" s="233"/>
      <c r="OX307" s="233"/>
      <c r="OY307" s="233"/>
      <c r="OZ307" s="233"/>
      <c r="PA307" s="233"/>
      <c r="PB307" s="233"/>
      <c r="PC307" s="233"/>
      <c r="PD307" s="233"/>
      <c r="PE307" s="233"/>
      <c r="PF307" s="233"/>
      <c r="PG307" s="233"/>
      <c r="PH307" s="233"/>
      <c r="PI307" s="233"/>
      <c r="PJ307" s="233"/>
      <c r="PK307" s="233"/>
      <c r="PL307" s="233"/>
      <c r="PM307" s="233"/>
      <c r="PN307" s="233"/>
      <c r="PO307" s="233"/>
      <c r="PP307" s="233"/>
      <c r="PQ307" s="233"/>
      <c r="PR307" s="233"/>
      <c r="PS307" s="233"/>
      <c r="PT307" s="233"/>
      <c r="PU307" s="233"/>
      <c r="PV307" s="233"/>
      <c r="PW307" s="233"/>
      <c r="PX307" s="233"/>
      <c r="PY307" s="233"/>
      <c r="PZ307" s="233"/>
      <c r="QA307" s="233"/>
      <c r="QB307" s="233"/>
      <c r="QC307" s="233"/>
      <c r="QD307" s="233"/>
      <c r="QE307" s="233"/>
      <c r="QF307" s="233"/>
      <c r="QG307" s="233"/>
      <c r="QH307" s="233"/>
      <c r="QI307" s="233"/>
      <c r="QJ307" s="233"/>
      <c r="QK307" s="233"/>
      <c r="QL307" s="233"/>
      <c r="QM307" s="233"/>
      <c r="QN307" s="233"/>
      <c r="QO307" s="233"/>
      <c r="QP307" s="233"/>
      <c r="QQ307" s="233"/>
      <c r="QR307" s="233"/>
      <c r="QS307" s="233"/>
      <c r="QT307" s="233"/>
      <c r="QU307" s="233"/>
      <c r="QV307" s="233"/>
      <c r="QW307" s="233"/>
      <c r="QX307" s="233"/>
      <c r="QY307" s="233"/>
      <c r="QZ307" s="233"/>
      <c r="RA307" s="233"/>
      <c r="RB307" s="233"/>
      <c r="RC307" s="233"/>
      <c r="RD307" s="233"/>
      <c r="RE307" s="233"/>
      <c r="RF307" s="233"/>
      <c r="RG307" s="233"/>
      <c r="RH307" s="233"/>
      <c r="RI307" s="233"/>
      <c r="RJ307" s="233"/>
      <c r="RK307" s="233"/>
      <c r="RL307" s="233"/>
      <c r="RM307" s="233"/>
      <c r="RN307" s="233"/>
      <c r="RO307" s="233"/>
      <c r="RP307" s="233"/>
      <c r="RQ307" s="233"/>
      <c r="RR307" s="233"/>
      <c r="RS307" s="233"/>
      <c r="RT307" s="233"/>
      <c r="RU307" s="233"/>
      <c r="RV307" s="233"/>
      <c r="RW307" s="233"/>
      <c r="RX307" s="233"/>
      <c r="RY307" s="233"/>
      <c r="RZ307" s="233"/>
      <c r="SA307" s="233"/>
      <c r="SB307" s="233"/>
      <c r="SC307" s="233"/>
      <c r="SD307" s="233"/>
      <c r="SE307" s="233"/>
      <c r="SF307" s="233"/>
      <c r="SG307" s="233"/>
      <c r="SH307" s="233"/>
      <c r="SI307" s="233"/>
      <c r="SJ307" s="233"/>
      <c r="SK307" s="233"/>
      <c r="SL307" s="233"/>
      <c r="SM307" s="233"/>
      <c r="SN307" s="233"/>
      <c r="SO307" s="233"/>
      <c r="SP307" s="233"/>
      <c r="SQ307" s="233"/>
      <c r="SR307" s="233"/>
      <c r="SS307" s="233"/>
      <c r="ST307" s="233"/>
      <c r="SU307" s="233"/>
      <c r="SV307" s="233"/>
      <c r="SW307" s="233"/>
      <c r="SX307" s="233"/>
      <c r="SY307" s="233"/>
      <c r="SZ307" s="233"/>
      <c r="TA307" s="233"/>
      <c r="TB307" s="233"/>
      <c r="TC307" s="233"/>
      <c r="TD307" s="233"/>
      <c r="TE307" s="233"/>
      <c r="TF307" s="233"/>
      <c r="TG307" s="233"/>
      <c r="TH307" s="233"/>
      <c r="TI307" s="233"/>
      <c r="TJ307" s="233"/>
      <c r="TK307" s="233"/>
      <c r="TL307" s="233"/>
      <c r="TM307" s="233"/>
      <c r="TN307" s="233"/>
      <c r="TO307" s="233"/>
      <c r="TP307" s="233"/>
      <c r="TQ307" s="233"/>
      <c r="TR307" s="233"/>
      <c r="TS307" s="233"/>
      <c r="TT307" s="233"/>
      <c r="TU307" s="233"/>
      <c r="TV307" s="233"/>
      <c r="TW307" s="233"/>
      <c r="TX307" s="233"/>
      <c r="TY307" s="233"/>
      <c r="TZ307" s="233"/>
      <c r="UA307" s="233"/>
      <c r="UB307" s="233"/>
      <c r="UC307" s="233"/>
      <c r="UD307" s="233"/>
      <c r="UE307" s="233"/>
      <c r="UF307" s="233"/>
      <c r="UG307" s="233"/>
      <c r="UH307" s="233"/>
      <c r="UI307" s="233"/>
      <c r="UJ307" s="233"/>
      <c r="UK307" s="233"/>
      <c r="UL307" s="233"/>
      <c r="UM307" s="233"/>
      <c r="UN307" s="233"/>
      <c r="UO307" s="233"/>
      <c r="UP307" s="233"/>
      <c r="UQ307" s="233"/>
      <c r="UR307" s="233"/>
      <c r="US307" s="233"/>
      <c r="UT307" s="233"/>
      <c r="UU307" s="233"/>
      <c r="UV307" s="233"/>
      <c r="UW307" s="233"/>
      <c r="UX307" s="233"/>
      <c r="UY307" s="233"/>
      <c r="UZ307" s="233"/>
      <c r="VA307" s="233"/>
      <c r="VB307" s="233"/>
      <c r="VC307" s="233"/>
      <c r="VD307" s="233"/>
      <c r="VE307" s="233"/>
      <c r="VF307" s="233"/>
      <c r="VG307" s="233"/>
      <c r="VH307" s="233"/>
      <c r="VI307" s="233"/>
      <c r="VJ307" s="233"/>
      <c r="VK307" s="233"/>
      <c r="VL307" s="233"/>
      <c r="VM307" s="233"/>
      <c r="VN307" s="233"/>
      <c r="VO307" s="233"/>
      <c r="VP307" s="233"/>
      <c r="VQ307" s="233"/>
      <c r="VR307" s="233"/>
      <c r="VS307" s="233"/>
      <c r="VT307" s="233"/>
      <c r="VU307" s="233"/>
      <c r="VV307" s="233"/>
      <c r="VW307" s="233"/>
      <c r="VX307" s="233"/>
      <c r="VY307" s="233"/>
      <c r="VZ307" s="233"/>
      <c r="WA307" s="233"/>
      <c r="WB307" s="233"/>
      <c r="WC307" s="233"/>
      <c r="WD307" s="233"/>
      <c r="WE307" s="233"/>
      <c r="WF307" s="233"/>
      <c r="WG307" s="233"/>
      <c r="WH307" s="233"/>
      <c r="WI307" s="233"/>
      <c r="WJ307" s="233"/>
      <c r="WK307" s="233"/>
      <c r="WL307" s="233"/>
      <c r="WM307" s="233"/>
      <c r="WN307" s="233"/>
      <c r="WO307" s="233"/>
      <c r="WP307" s="233"/>
      <c r="WQ307" s="233"/>
      <c r="WR307" s="233"/>
      <c r="WS307" s="233"/>
      <c r="WT307" s="233"/>
      <c r="WU307" s="233"/>
      <c r="WV307" s="233"/>
      <c r="WW307" s="233"/>
      <c r="WX307" s="233"/>
      <c r="WY307" s="233"/>
      <c r="WZ307" s="233"/>
      <c r="XA307" s="233"/>
      <c r="XB307" s="233"/>
      <c r="XC307" s="233"/>
      <c r="XD307" s="233"/>
      <c r="XE307" s="233"/>
      <c r="XF307" s="233"/>
      <c r="XG307" s="233"/>
      <c r="XH307" s="233"/>
      <c r="XI307" s="233"/>
      <c r="XJ307" s="233"/>
      <c r="XK307" s="233"/>
      <c r="XL307" s="233"/>
      <c r="XM307" s="233"/>
      <c r="XN307" s="233"/>
      <c r="XO307" s="233"/>
      <c r="XP307" s="233"/>
      <c r="XQ307" s="233"/>
      <c r="XR307" s="233"/>
      <c r="XS307" s="233"/>
      <c r="XT307" s="233"/>
      <c r="XU307" s="233"/>
      <c r="XV307" s="233"/>
      <c r="XW307" s="233"/>
      <c r="XX307" s="233"/>
      <c r="XY307" s="233"/>
      <c r="XZ307" s="233"/>
      <c r="YA307" s="233"/>
      <c r="YB307" s="233"/>
      <c r="YC307" s="233"/>
      <c r="YD307" s="233"/>
      <c r="YE307" s="233"/>
      <c r="YF307" s="233"/>
      <c r="YG307" s="233"/>
      <c r="YH307" s="233"/>
      <c r="YI307" s="233"/>
      <c r="YJ307" s="233"/>
      <c r="YK307" s="233"/>
      <c r="YL307" s="233"/>
      <c r="YM307" s="233"/>
      <c r="YN307" s="233"/>
      <c r="YO307" s="233"/>
      <c r="YP307" s="233"/>
      <c r="YQ307" s="233"/>
      <c r="YR307" s="233"/>
      <c r="YS307" s="233"/>
      <c r="YT307" s="233"/>
      <c r="YU307" s="233"/>
      <c r="YV307" s="233"/>
      <c r="YW307" s="233"/>
      <c r="YX307" s="233"/>
      <c r="YY307" s="233"/>
      <c r="YZ307" s="233"/>
      <c r="ZA307" s="233"/>
      <c r="ZB307" s="233"/>
      <c r="ZC307" s="233"/>
      <c r="ZD307" s="233"/>
      <c r="ZE307" s="233"/>
      <c r="ZF307" s="233"/>
      <c r="ZG307" s="233"/>
      <c r="ZH307" s="233"/>
      <c r="ZI307" s="233"/>
      <c r="ZJ307" s="233"/>
      <c r="ZK307" s="233"/>
      <c r="ZL307" s="233"/>
      <c r="ZM307" s="233"/>
      <c r="ZN307" s="233"/>
      <c r="ZO307" s="233"/>
      <c r="ZP307" s="233"/>
      <c r="ZQ307" s="233"/>
      <c r="ZR307" s="233"/>
      <c r="ZS307" s="233"/>
      <c r="ZT307" s="233"/>
      <c r="ZU307" s="233"/>
      <c r="ZV307" s="233"/>
      <c r="ZW307" s="233"/>
      <c r="ZX307" s="233"/>
      <c r="ZY307" s="233"/>
      <c r="ZZ307" s="233"/>
      <c r="AAA307" s="233"/>
      <c r="AAB307" s="233"/>
      <c r="AAC307" s="233"/>
      <c r="AAD307" s="233"/>
      <c r="AAE307" s="233"/>
      <c r="AAF307" s="233"/>
      <c r="AAG307" s="233"/>
      <c r="AAH307" s="233"/>
      <c r="AAI307" s="233"/>
      <c r="AAJ307" s="233"/>
      <c r="AAK307" s="233"/>
      <c r="AAL307" s="233"/>
      <c r="AAM307" s="233"/>
      <c r="AAN307" s="233"/>
      <c r="AAO307" s="233"/>
      <c r="AAP307" s="233"/>
      <c r="AAQ307" s="233"/>
      <c r="AAR307" s="233"/>
      <c r="AAS307" s="233"/>
      <c r="AAT307" s="233"/>
      <c r="AAU307" s="233"/>
      <c r="AAV307" s="233"/>
      <c r="AAW307" s="233"/>
      <c r="AAX307" s="233"/>
      <c r="AAY307" s="233"/>
      <c r="AAZ307" s="233"/>
      <c r="ABA307" s="233"/>
      <c r="ABB307" s="233"/>
      <c r="ABC307" s="233"/>
      <c r="ABD307" s="233"/>
      <c r="ABE307" s="233"/>
      <c r="ABF307" s="233"/>
      <c r="ABG307" s="233"/>
      <c r="ABH307" s="233"/>
      <c r="ABI307" s="233"/>
      <c r="ABJ307" s="233"/>
      <c r="ABK307" s="233"/>
      <c r="ABL307" s="233"/>
      <c r="ABM307" s="233"/>
      <c r="ABN307" s="233"/>
      <c r="ABO307" s="233"/>
      <c r="ABP307" s="233"/>
      <c r="ABQ307" s="233"/>
      <c r="ABR307" s="233"/>
      <c r="ABS307" s="233"/>
      <c r="ABT307" s="233"/>
      <c r="ABU307" s="233"/>
      <c r="ABV307" s="233"/>
      <c r="ABW307" s="233"/>
      <c r="ABX307" s="233"/>
      <c r="ABY307" s="233"/>
      <c r="ABZ307" s="233"/>
      <c r="ACA307" s="233"/>
      <c r="ACB307" s="233"/>
      <c r="ACC307" s="233"/>
      <c r="ACD307" s="233"/>
      <c r="ACE307" s="233"/>
      <c r="ACF307" s="233"/>
      <c r="ACG307" s="233"/>
      <c r="ACH307" s="233"/>
      <c r="ACI307" s="233"/>
      <c r="ACJ307" s="233"/>
      <c r="ACK307" s="233"/>
      <c r="ACL307" s="233"/>
      <c r="ACM307" s="233"/>
      <c r="ACN307" s="233"/>
      <c r="ACO307" s="233"/>
      <c r="ACP307" s="233"/>
      <c r="ACQ307" s="233"/>
      <c r="ACR307" s="233"/>
      <c r="ACS307" s="233"/>
      <c r="ACT307" s="233"/>
      <c r="ACU307" s="233"/>
      <c r="ACV307" s="233"/>
      <c r="ACW307" s="233"/>
      <c r="ACX307" s="233"/>
      <c r="ACY307" s="233"/>
      <c r="ACZ307" s="233"/>
      <c r="ADA307" s="233"/>
      <c r="ADB307" s="233"/>
      <c r="ADC307" s="233"/>
      <c r="ADD307" s="233"/>
      <c r="ADE307" s="233"/>
      <c r="ADF307" s="233"/>
      <c r="ADG307" s="233"/>
      <c r="ADH307" s="233"/>
      <c r="ADI307" s="233"/>
      <c r="ADJ307" s="233"/>
      <c r="ADK307" s="233"/>
      <c r="ADL307" s="233"/>
      <c r="ADM307" s="233"/>
      <c r="ADN307" s="233"/>
      <c r="ADO307" s="233"/>
      <c r="ADP307" s="233"/>
      <c r="ADQ307" s="233"/>
      <c r="ADR307" s="233"/>
      <c r="ADS307" s="233"/>
      <c r="ADT307" s="233"/>
      <c r="ADU307" s="233"/>
      <c r="ADV307" s="233"/>
      <c r="ADW307" s="233"/>
      <c r="ADX307" s="233"/>
      <c r="ADY307" s="233"/>
      <c r="ADZ307" s="233"/>
      <c r="AEA307" s="233"/>
      <c r="AEB307" s="233"/>
      <c r="AEC307" s="233"/>
      <c r="AED307" s="233"/>
      <c r="AEE307" s="233"/>
      <c r="AEF307" s="233"/>
      <c r="AEG307" s="233"/>
      <c r="AEH307" s="233"/>
      <c r="AEI307" s="233"/>
      <c r="AEJ307" s="233"/>
      <c r="AEK307" s="233"/>
      <c r="AEL307" s="233"/>
      <c r="AEM307" s="233"/>
      <c r="AEN307" s="233"/>
      <c r="AEO307" s="233"/>
      <c r="AEP307" s="233"/>
      <c r="AEQ307" s="233"/>
      <c r="AER307" s="233"/>
      <c r="AES307" s="233"/>
      <c r="AET307" s="233"/>
      <c r="AEU307" s="233"/>
      <c r="AEV307" s="233"/>
      <c r="AEW307" s="233"/>
      <c r="AEX307" s="233"/>
      <c r="AEY307" s="233"/>
      <c r="AEZ307" s="233"/>
      <c r="AFA307" s="233"/>
      <c r="AFB307" s="233"/>
      <c r="AFC307" s="233"/>
      <c r="AFD307" s="233"/>
      <c r="AFE307" s="233"/>
      <c r="AFF307" s="233"/>
      <c r="AFG307" s="233"/>
      <c r="AFH307" s="233"/>
      <c r="AFI307" s="233"/>
      <c r="AFJ307" s="233"/>
      <c r="AFK307" s="233"/>
      <c r="AFL307" s="233"/>
      <c r="AFM307" s="233"/>
      <c r="AFN307" s="233"/>
      <c r="AFO307" s="233"/>
      <c r="AFP307" s="233"/>
      <c r="AFQ307" s="233"/>
      <c r="AFR307" s="233"/>
      <c r="AFS307" s="233"/>
      <c r="AFT307" s="233"/>
      <c r="AFU307" s="233"/>
      <c r="AFV307" s="233"/>
      <c r="AFW307" s="233"/>
      <c r="AFX307" s="233"/>
      <c r="AFY307" s="233"/>
      <c r="AFZ307" s="233"/>
      <c r="AGA307" s="233"/>
      <c r="AGB307" s="233"/>
      <c r="AGC307" s="233"/>
      <c r="AGD307" s="233"/>
      <c r="AGE307" s="233"/>
      <c r="AGF307" s="233"/>
      <c r="AGG307" s="233"/>
      <c r="AGH307" s="233"/>
      <c r="AGI307" s="233"/>
      <c r="AGJ307" s="233"/>
      <c r="AGK307" s="233"/>
      <c r="AGL307" s="233"/>
      <c r="AGM307" s="233"/>
      <c r="AGN307" s="233"/>
      <c r="AGO307" s="233"/>
      <c r="AGP307" s="233"/>
      <c r="AGQ307" s="233"/>
      <c r="AGR307" s="233"/>
      <c r="AGS307" s="233"/>
      <c r="AGT307" s="233"/>
      <c r="AGU307" s="233"/>
      <c r="AGV307" s="233"/>
      <c r="AGW307" s="233"/>
      <c r="AGX307" s="233"/>
      <c r="AGY307" s="233"/>
      <c r="AGZ307" s="233"/>
      <c r="AHA307" s="233"/>
      <c r="AHB307" s="233"/>
      <c r="AHC307" s="233"/>
      <c r="AHD307" s="233"/>
      <c r="AHE307" s="233"/>
      <c r="AHF307" s="233"/>
      <c r="AHG307" s="233"/>
      <c r="AHH307" s="233"/>
      <c r="AHI307" s="233"/>
      <c r="AHJ307" s="233"/>
      <c r="AHK307" s="233"/>
      <c r="AHL307" s="233"/>
      <c r="AHM307" s="233"/>
      <c r="AHN307" s="233"/>
      <c r="AHO307" s="233"/>
      <c r="AHP307" s="233"/>
      <c r="AHQ307" s="233"/>
      <c r="AHR307" s="233"/>
      <c r="AHS307" s="233"/>
      <c r="AHT307" s="233"/>
      <c r="AHU307" s="233"/>
      <c r="AHV307" s="233"/>
      <c r="AHW307" s="233"/>
      <c r="AHX307" s="233"/>
      <c r="AHY307" s="233"/>
      <c r="AHZ307" s="233"/>
      <c r="AIA307" s="233"/>
      <c r="AIB307" s="233"/>
      <c r="AIC307" s="233"/>
      <c r="AID307" s="233"/>
      <c r="AIE307" s="233"/>
      <c r="AIF307" s="233"/>
      <c r="AIG307" s="233"/>
      <c r="AIH307" s="233"/>
      <c r="AII307" s="233"/>
      <c r="AIJ307" s="233"/>
      <c r="AIK307" s="233"/>
      <c r="AIL307" s="233"/>
      <c r="AIM307" s="233"/>
      <c r="AIN307" s="233"/>
      <c r="AIO307" s="233"/>
      <c r="AIP307" s="233"/>
      <c r="AIQ307" s="233"/>
      <c r="AIR307" s="233"/>
      <c r="AIS307" s="233"/>
      <c r="AIT307" s="233"/>
      <c r="AIU307" s="233"/>
      <c r="AIV307" s="233"/>
      <c r="AIW307" s="233"/>
      <c r="AIX307" s="233"/>
      <c r="AIY307" s="233"/>
      <c r="AIZ307" s="233"/>
      <c r="AJA307" s="233"/>
      <c r="AJB307" s="233"/>
      <c r="AJC307" s="233"/>
      <c r="AJD307" s="233"/>
      <c r="AJE307" s="233"/>
      <c r="AJF307" s="233"/>
      <c r="AJG307" s="233"/>
      <c r="AJH307" s="233"/>
      <c r="AJI307" s="233"/>
      <c r="AJJ307" s="233"/>
      <c r="AJK307" s="233"/>
      <c r="AJL307" s="233"/>
      <c r="AJM307" s="233"/>
      <c r="AJN307" s="233"/>
      <c r="AJO307" s="233"/>
      <c r="AJP307" s="233"/>
      <c r="AJQ307" s="233"/>
      <c r="AJR307" s="233"/>
      <c r="AJS307" s="233"/>
      <c r="AJT307" s="233"/>
      <c r="AJU307" s="233"/>
      <c r="AJV307" s="233"/>
      <c r="AJW307" s="233"/>
      <c r="AJX307" s="233"/>
      <c r="AJY307" s="233"/>
      <c r="AJZ307" s="233"/>
      <c r="AKA307" s="233"/>
      <c r="AKB307" s="233"/>
      <c r="AKC307" s="233"/>
      <c r="AKD307" s="233"/>
      <c r="AKE307" s="233"/>
      <c r="AKF307" s="233"/>
      <c r="AKG307" s="233"/>
      <c r="AKH307" s="233"/>
      <c r="AKI307" s="233"/>
      <c r="AKJ307" s="233"/>
      <c r="AKK307" s="233"/>
      <c r="AKL307" s="233"/>
      <c r="AKM307" s="233"/>
      <c r="AKN307" s="233"/>
      <c r="AKO307" s="233"/>
      <c r="AKP307" s="233"/>
      <c r="AKQ307" s="233"/>
      <c r="AKR307" s="233"/>
      <c r="AKS307" s="233"/>
      <c r="AKT307" s="233"/>
      <c r="AKU307" s="233"/>
      <c r="AKV307" s="233"/>
      <c r="AKW307" s="233"/>
      <c r="AKX307" s="233"/>
      <c r="AKY307" s="233"/>
      <c r="AKZ307" s="233"/>
      <c r="ALA307" s="233"/>
      <c r="ALB307" s="233"/>
      <c r="ALC307" s="233"/>
      <c r="ALD307" s="233"/>
      <c r="ALE307" s="233"/>
      <c r="ALF307" s="233"/>
      <c r="ALG307" s="233"/>
      <c r="ALH307" s="233"/>
      <c r="ALI307" s="233"/>
      <c r="ALJ307" s="233"/>
      <c r="ALK307" s="233"/>
      <c r="ALL307" s="233"/>
      <c r="ALM307" s="233"/>
      <c r="ALN307" s="233"/>
      <c r="ALO307" s="233"/>
      <c r="ALP307" s="233"/>
      <c r="ALQ307" s="233"/>
      <c r="ALR307" s="233"/>
      <c r="ALS307" s="233"/>
      <c r="ALT307" s="233"/>
      <c r="ALU307" s="233"/>
      <c r="ALV307" s="233"/>
      <c r="ALW307" s="233"/>
      <c r="ALX307" s="233"/>
      <c r="ALY307" s="233"/>
      <c r="ALZ307" s="233"/>
      <c r="AMA307" s="233"/>
      <c r="AMB307" s="233"/>
      <c r="AMC307" s="233"/>
      <c r="AMD307" s="233"/>
      <c r="AME307" s="233"/>
      <c r="AMF307" s="233"/>
      <c r="AMG307" s="233"/>
      <c r="AMH307" s="233"/>
      <c r="AMI307" s="233"/>
      <c r="AMJ307" s="233"/>
      <c r="AMK307" s="233"/>
      <c r="AML307" s="233"/>
      <c r="AMM307" s="233"/>
      <c r="AMN307" s="233"/>
    </row>
    <row r="308" spans="1:1028" s="234" customFormat="1" ht="15.6" customHeight="1" x14ac:dyDescent="0.2">
      <c r="A308" s="537" t="s">
        <v>725</v>
      </c>
      <c r="B308" s="514" t="s">
        <v>335</v>
      </c>
      <c r="C308" s="514">
        <v>1047</v>
      </c>
      <c r="D308" s="544" t="s">
        <v>671</v>
      </c>
      <c r="E308" s="537" t="s">
        <v>26</v>
      </c>
      <c r="F308" s="546">
        <v>610.9</v>
      </c>
      <c r="G308" s="545">
        <v>27.58</v>
      </c>
      <c r="H308" s="201">
        <f t="shared" si="220"/>
        <v>16848.62</v>
      </c>
      <c r="I308" s="202">
        <f t="shared" si="221"/>
        <v>21033.759999999998</v>
      </c>
      <c r="J308" s="203">
        <f t="shared" si="213"/>
        <v>2.3834674087764858E-2</v>
      </c>
      <c r="K308" s="233"/>
      <c r="L308" s="233"/>
      <c r="M308" s="233"/>
      <c r="N308" s="233"/>
      <c r="O308" s="233"/>
      <c r="P308" s="233"/>
      <c r="Q308" s="233"/>
      <c r="R308" s="233"/>
      <c r="S308" s="233"/>
      <c r="T308" s="233"/>
      <c r="U308" s="233"/>
      <c r="V308" s="233"/>
      <c r="W308" s="233"/>
      <c r="X308" s="233"/>
      <c r="Y308" s="233"/>
      <c r="Z308" s="233"/>
      <c r="AA308" s="233"/>
      <c r="AB308" s="233"/>
      <c r="AC308" s="233"/>
      <c r="AD308" s="233"/>
      <c r="AE308" s="233"/>
      <c r="AF308" s="233"/>
      <c r="AG308" s="233"/>
      <c r="AH308" s="233"/>
      <c r="AI308" s="233"/>
      <c r="AJ308" s="233"/>
      <c r="AK308" s="233"/>
      <c r="AL308" s="233"/>
      <c r="AM308" s="233"/>
      <c r="AN308" s="233"/>
      <c r="AO308" s="233"/>
      <c r="AP308" s="233"/>
      <c r="AQ308" s="233"/>
      <c r="AR308" s="233"/>
      <c r="AS308" s="233"/>
      <c r="AT308" s="233"/>
      <c r="AU308" s="233"/>
      <c r="AV308" s="233"/>
      <c r="AW308" s="233"/>
      <c r="AX308" s="233"/>
      <c r="AY308" s="233"/>
      <c r="AZ308" s="233"/>
      <c r="BA308" s="233"/>
      <c r="BB308" s="233"/>
      <c r="BC308" s="233"/>
      <c r="BD308" s="233"/>
      <c r="BE308" s="233"/>
      <c r="BF308" s="233"/>
      <c r="BG308" s="233"/>
      <c r="BH308" s="233"/>
      <c r="BI308" s="233"/>
      <c r="BJ308" s="233"/>
      <c r="BK308" s="233"/>
      <c r="BL308" s="233"/>
      <c r="BM308" s="233"/>
      <c r="BN308" s="233"/>
      <c r="BO308" s="233"/>
      <c r="BP308" s="233"/>
      <c r="BQ308" s="233"/>
      <c r="BR308" s="233"/>
      <c r="BS308" s="233"/>
      <c r="BT308" s="233"/>
      <c r="BU308" s="233"/>
      <c r="BV308" s="233"/>
      <c r="BW308" s="233"/>
      <c r="BX308" s="233"/>
      <c r="BY308" s="233"/>
      <c r="BZ308" s="233"/>
      <c r="CA308" s="233"/>
      <c r="CB308" s="233"/>
      <c r="CC308" s="233"/>
      <c r="CD308" s="233"/>
      <c r="CE308" s="233"/>
      <c r="CF308" s="233"/>
      <c r="CG308" s="233"/>
      <c r="CH308" s="233"/>
      <c r="CI308" s="233"/>
      <c r="CJ308" s="233"/>
      <c r="CK308" s="233"/>
      <c r="CL308" s="233"/>
      <c r="CM308" s="233"/>
      <c r="CN308" s="233"/>
      <c r="CO308" s="233"/>
      <c r="CP308" s="233"/>
      <c r="CQ308" s="233"/>
      <c r="CR308" s="233"/>
      <c r="CS308" s="233"/>
      <c r="CT308" s="233"/>
      <c r="CU308" s="233"/>
      <c r="CV308" s="233"/>
      <c r="CW308" s="233"/>
      <c r="CX308" s="233"/>
      <c r="CY308" s="233"/>
      <c r="CZ308" s="233"/>
      <c r="DA308" s="233"/>
      <c r="DB308" s="233"/>
      <c r="DC308" s="233"/>
      <c r="DD308" s="233"/>
      <c r="DE308" s="233"/>
      <c r="DF308" s="233"/>
      <c r="DG308" s="233"/>
      <c r="DH308" s="233"/>
      <c r="DI308" s="233"/>
      <c r="DJ308" s="233"/>
      <c r="DK308" s="233"/>
      <c r="DL308" s="233"/>
      <c r="DM308" s="233"/>
      <c r="DN308" s="233"/>
      <c r="DO308" s="233"/>
      <c r="DP308" s="233"/>
      <c r="DQ308" s="233"/>
      <c r="DR308" s="233"/>
      <c r="DS308" s="233"/>
      <c r="DT308" s="233"/>
      <c r="DU308" s="233"/>
      <c r="DV308" s="233"/>
      <c r="DW308" s="233"/>
      <c r="DX308" s="233"/>
      <c r="DY308" s="233"/>
      <c r="DZ308" s="233"/>
      <c r="EA308" s="233"/>
      <c r="EB308" s="233"/>
      <c r="EC308" s="233"/>
      <c r="ED308" s="233"/>
      <c r="EE308" s="233"/>
      <c r="EF308" s="233"/>
      <c r="EG308" s="233"/>
      <c r="EH308" s="233"/>
      <c r="EI308" s="233"/>
      <c r="EJ308" s="233"/>
      <c r="EK308" s="233"/>
      <c r="EL308" s="233"/>
      <c r="EM308" s="233"/>
      <c r="EN308" s="233"/>
      <c r="EO308" s="233"/>
      <c r="EP308" s="233"/>
      <c r="EQ308" s="233"/>
      <c r="ER308" s="233"/>
      <c r="ES308" s="233"/>
      <c r="ET308" s="233"/>
      <c r="EU308" s="233"/>
      <c r="EV308" s="233"/>
      <c r="EW308" s="233"/>
      <c r="EX308" s="233"/>
      <c r="EY308" s="233"/>
      <c r="EZ308" s="233"/>
      <c r="FA308" s="233"/>
      <c r="FB308" s="233"/>
      <c r="FC308" s="233"/>
      <c r="FD308" s="233"/>
      <c r="FE308" s="233"/>
      <c r="FF308" s="233"/>
      <c r="FG308" s="233"/>
      <c r="FH308" s="233"/>
      <c r="FI308" s="233"/>
      <c r="FJ308" s="233"/>
      <c r="FK308" s="233"/>
      <c r="FL308" s="233"/>
      <c r="FM308" s="233"/>
      <c r="FN308" s="233"/>
      <c r="FO308" s="233"/>
      <c r="FP308" s="233"/>
      <c r="FQ308" s="233"/>
      <c r="FR308" s="233"/>
      <c r="FS308" s="233"/>
      <c r="FT308" s="233"/>
      <c r="FU308" s="233"/>
      <c r="FV308" s="233"/>
      <c r="FW308" s="233"/>
      <c r="FX308" s="233"/>
      <c r="FY308" s="233"/>
      <c r="FZ308" s="233"/>
      <c r="GA308" s="233"/>
      <c r="GB308" s="233"/>
      <c r="GC308" s="233"/>
      <c r="GD308" s="233"/>
      <c r="GE308" s="233"/>
      <c r="GF308" s="233"/>
      <c r="GG308" s="233"/>
      <c r="GH308" s="233"/>
      <c r="GI308" s="233"/>
      <c r="GJ308" s="233"/>
      <c r="GK308" s="461"/>
      <c r="GL308" s="461"/>
      <c r="GM308" s="461"/>
      <c r="GN308" s="461"/>
      <c r="GO308" s="461"/>
      <c r="GP308" s="461"/>
      <c r="GQ308" s="461"/>
      <c r="GR308" s="461"/>
      <c r="GS308" s="461"/>
      <c r="GT308" s="461"/>
      <c r="GU308" s="461"/>
      <c r="GV308" s="461"/>
      <c r="GW308" s="461"/>
      <c r="GX308" s="461"/>
      <c r="GY308" s="461"/>
      <c r="GZ308" s="461"/>
      <c r="HA308" s="461"/>
      <c r="HB308" s="461"/>
      <c r="HC308" s="461"/>
      <c r="HD308" s="461"/>
      <c r="HE308" s="461"/>
      <c r="HF308" s="461"/>
      <c r="HG308" s="461"/>
      <c r="HH308" s="461"/>
      <c r="HI308" s="461"/>
      <c r="HJ308" s="461"/>
      <c r="HK308" s="461"/>
      <c r="HL308" s="461"/>
      <c r="HM308" s="461"/>
      <c r="HN308" s="461"/>
      <c r="HO308" s="461"/>
      <c r="HP308" s="461"/>
      <c r="HQ308" s="461"/>
      <c r="HR308" s="461"/>
      <c r="HS308" s="461"/>
      <c r="HT308" s="461"/>
      <c r="HU308" s="461"/>
      <c r="HV308" s="461"/>
      <c r="HW308" s="461"/>
      <c r="HX308" s="461"/>
      <c r="HY308" s="461"/>
      <c r="HZ308" s="461"/>
      <c r="IA308" s="461"/>
      <c r="IB308" s="461"/>
      <c r="IC308" s="461"/>
      <c r="ID308" s="461"/>
      <c r="IE308" s="461"/>
      <c r="IF308" s="461"/>
      <c r="IG308" s="461"/>
      <c r="IH308" s="462"/>
      <c r="II308" s="462"/>
      <c r="IJ308" s="462"/>
      <c r="IK308" s="462"/>
      <c r="IL308" s="462"/>
      <c r="IM308" s="462"/>
      <c r="IN308" s="462"/>
      <c r="IO308" s="462"/>
      <c r="IP308" s="233"/>
      <c r="IQ308" s="233"/>
      <c r="IR308" s="233"/>
      <c r="IS308" s="233"/>
      <c r="IT308" s="233"/>
      <c r="IU308" s="233"/>
      <c r="IV308" s="233"/>
      <c r="IW308" s="233"/>
      <c r="IX308" s="233"/>
      <c r="IY308" s="233"/>
      <c r="IZ308" s="233"/>
      <c r="JA308" s="233"/>
      <c r="JB308" s="233"/>
      <c r="JC308" s="233"/>
      <c r="JD308" s="233"/>
      <c r="JE308" s="233"/>
      <c r="JF308" s="233"/>
      <c r="JG308" s="233"/>
      <c r="JH308" s="233"/>
      <c r="JI308" s="233"/>
      <c r="JJ308" s="233"/>
      <c r="JK308" s="233"/>
      <c r="JL308" s="233"/>
      <c r="JM308" s="233"/>
      <c r="JN308" s="233"/>
      <c r="JO308" s="233"/>
      <c r="JP308" s="233"/>
      <c r="JQ308" s="233"/>
      <c r="JR308" s="233"/>
      <c r="JS308" s="233"/>
      <c r="JT308" s="233"/>
      <c r="JU308" s="233"/>
      <c r="JV308" s="233"/>
      <c r="JW308" s="233"/>
      <c r="JX308" s="233"/>
      <c r="JY308" s="233"/>
      <c r="JZ308" s="233"/>
      <c r="KA308" s="233"/>
      <c r="KB308" s="233"/>
      <c r="KC308" s="233"/>
      <c r="KD308" s="233"/>
      <c r="KE308" s="233"/>
      <c r="KF308" s="233"/>
      <c r="KG308" s="233"/>
      <c r="KH308" s="233"/>
      <c r="KI308" s="233"/>
      <c r="KJ308" s="233"/>
      <c r="KK308" s="233"/>
      <c r="KL308" s="233"/>
      <c r="KM308" s="233"/>
      <c r="KN308" s="233"/>
      <c r="KO308" s="233"/>
      <c r="KP308" s="233"/>
      <c r="KQ308" s="233"/>
      <c r="KR308" s="233"/>
      <c r="KS308" s="233"/>
      <c r="KT308" s="233"/>
      <c r="KU308" s="233"/>
      <c r="KV308" s="233"/>
      <c r="KW308" s="233"/>
      <c r="KX308" s="233"/>
      <c r="KY308" s="233"/>
      <c r="KZ308" s="233"/>
      <c r="LA308" s="233"/>
      <c r="LB308" s="233"/>
      <c r="LC308" s="233"/>
      <c r="LD308" s="233"/>
      <c r="LE308" s="233"/>
      <c r="LF308" s="233"/>
      <c r="LG308" s="233"/>
      <c r="LH308" s="233"/>
      <c r="LI308" s="233"/>
      <c r="LJ308" s="233"/>
      <c r="LK308" s="233"/>
      <c r="LL308" s="233"/>
      <c r="LM308" s="233"/>
      <c r="LN308" s="233"/>
      <c r="LO308" s="233"/>
      <c r="LP308" s="233"/>
      <c r="LQ308" s="233"/>
      <c r="LR308" s="233"/>
      <c r="LS308" s="233"/>
      <c r="LT308" s="233"/>
      <c r="LU308" s="233"/>
      <c r="LV308" s="233"/>
      <c r="LW308" s="233"/>
      <c r="LX308" s="233"/>
      <c r="LY308" s="233"/>
      <c r="LZ308" s="233"/>
      <c r="MA308" s="233"/>
      <c r="MB308" s="233"/>
      <c r="MC308" s="233"/>
      <c r="MD308" s="233"/>
      <c r="ME308" s="233"/>
      <c r="MF308" s="233"/>
      <c r="MG308" s="233"/>
      <c r="MH308" s="233"/>
      <c r="MI308" s="233"/>
      <c r="MJ308" s="233"/>
      <c r="MK308" s="233"/>
      <c r="ML308" s="233"/>
      <c r="MM308" s="233"/>
      <c r="MN308" s="233"/>
      <c r="MO308" s="233"/>
      <c r="MP308" s="233"/>
      <c r="MQ308" s="233"/>
      <c r="MR308" s="233"/>
      <c r="MS308" s="233"/>
      <c r="MT308" s="233"/>
      <c r="MU308" s="233"/>
      <c r="MV308" s="233"/>
      <c r="MW308" s="233"/>
      <c r="MX308" s="233"/>
      <c r="MY308" s="233"/>
      <c r="MZ308" s="233"/>
      <c r="NA308" s="233"/>
      <c r="NB308" s="233"/>
      <c r="NC308" s="233"/>
      <c r="ND308" s="233"/>
      <c r="NE308" s="233"/>
      <c r="NF308" s="233"/>
      <c r="NG308" s="233"/>
      <c r="NH308" s="233"/>
      <c r="NI308" s="233"/>
      <c r="NJ308" s="233"/>
      <c r="NK308" s="233"/>
      <c r="NL308" s="233"/>
      <c r="NM308" s="233"/>
      <c r="NN308" s="233"/>
      <c r="NO308" s="233"/>
      <c r="NP308" s="233"/>
      <c r="NQ308" s="233"/>
      <c r="NR308" s="233"/>
      <c r="NS308" s="233"/>
      <c r="NT308" s="233"/>
      <c r="NU308" s="233"/>
      <c r="NV308" s="233"/>
      <c r="NW308" s="233"/>
      <c r="NX308" s="233"/>
      <c r="NY308" s="233"/>
      <c r="NZ308" s="233"/>
      <c r="OA308" s="233"/>
      <c r="OB308" s="233"/>
      <c r="OC308" s="233"/>
      <c r="OD308" s="233"/>
      <c r="OE308" s="233"/>
      <c r="OF308" s="233"/>
      <c r="OG308" s="233"/>
      <c r="OH308" s="233"/>
      <c r="OI308" s="233"/>
      <c r="OJ308" s="233"/>
      <c r="OK308" s="233"/>
      <c r="OL308" s="233"/>
      <c r="OM308" s="233"/>
      <c r="ON308" s="233"/>
      <c r="OO308" s="233"/>
      <c r="OP308" s="233"/>
      <c r="OQ308" s="233"/>
      <c r="OR308" s="233"/>
      <c r="OS308" s="233"/>
      <c r="OT308" s="233"/>
      <c r="OU308" s="233"/>
      <c r="OV308" s="233"/>
      <c r="OW308" s="233"/>
      <c r="OX308" s="233"/>
      <c r="OY308" s="233"/>
      <c r="OZ308" s="233"/>
      <c r="PA308" s="233"/>
      <c r="PB308" s="233"/>
      <c r="PC308" s="233"/>
      <c r="PD308" s="233"/>
      <c r="PE308" s="233"/>
      <c r="PF308" s="233"/>
      <c r="PG308" s="233"/>
      <c r="PH308" s="233"/>
      <c r="PI308" s="233"/>
      <c r="PJ308" s="233"/>
      <c r="PK308" s="233"/>
      <c r="PL308" s="233"/>
      <c r="PM308" s="233"/>
      <c r="PN308" s="233"/>
      <c r="PO308" s="233"/>
      <c r="PP308" s="233"/>
      <c r="PQ308" s="233"/>
      <c r="PR308" s="233"/>
      <c r="PS308" s="233"/>
      <c r="PT308" s="233"/>
      <c r="PU308" s="233"/>
      <c r="PV308" s="233"/>
      <c r="PW308" s="233"/>
      <c r="PX308" s="233"/>
      <c r="PY308" s="233"/>
      <c r="PZ308" s="233"/>
      <c r="QA308" s="233"/>
      <c r="QB308" s="233"/>
      <c r="QC308" s="233"/>
      <c r="QD308" s="233"/>
      <c r="QE308" s="233"/>
      <c r="QF308" s="233"/>
      <c r="QG308" s="233"/>
      <c r="QH308" s="233"/>
      <c r="QI308" s="233"/>
      <c r="QJ308" s="233"/>
      <c r="QK308" s="233"/>
      <c r="QL308" s="233"/>
      <c r="QM308" s="233"/>
      <c r="QN308" s="233"/>
      <c r="QO308" s="233"/>
      <c r="QP308" s="233"/>
      <c r="QQ308" s="233"/>
      <c r="QR308" s="233"/>
      <c r="QS308" s="233"/>
      <c r="QT308" s="233"/>
      <c r="QU308" s="233"/>
      <c r="QV308" s="233"/>
      <c r="QW308" s="233"/>
      <c r="QX308" s="233"/>
      <c r="QY308" s="233"/>
      <c r="QZ308" s="233"/>
      <c r="RA308" s="233"/>
      <c r="RB308" s="233"/>
      <c r="RC308" s="233"/>
      <c r="RD308" s="233"/>
      <c r="RE308" s="233"/>
      <c r="RF308" s="233"/>
      <c r="RG308" s="233"/>
      <c r="RH308" s="233"/>
      <c r="RI308" s="233"/>
      <c r="RJ308" s="233"/>
      <c r="RK308" s="233"/>
      <c r="RL308" s="233"/>
      <c r="RM308" s="233"/>
      <c r="RN308" s="233"/>
      <c r="RO308" s="233"/>
      <c r="RP308" s="233"/>
      <c r="RQ308" s="233"/>
      <c r="RR308" s="233"/>
      <c r="RS308" s="233"/>
      <c r="RT308" s="233"/>
      <c r="RU308" s="233"/>
      <c r="RV308" s="233"/>
      <c r="RW308" s="233"/>
      <c r="RX308" s="233"/>
      <c r="RY308" s="233"/>
      <c r="RZ308" s="233"/>
      <c r="SA308" s="233"/>
      <c r="SB308" s="233"/>
      <c r="SC308" s="233"/>
      <c r="SD308" s="233"/>
      <c r="SE308" s="233"/>
      <c r="SF308" s="233"/>
      <c r="SG308" s="233"/>
      <c r="SH308" s="233"/>
      <c r="SI308" s="233"/>
      <c r="SJ308" s="233"/>
      <c r="SK308" s="233"/>
      <c r="SL308" s="233"/>
      <c r="SM308" s="233"/>
      <c r="SN308" s="233"/>
      <c r="SO308" s="233"/>
      <c r="SP308" s="233"/>
      <c r="SQ308" s="233"/>
      <c r="SR308" s="233"/>
      <c r="SS308" s="233"/>
      <c r="ST308" s="233"/>
      <c r="SU308" s="233"/>
      <c r="SV308" s="233"/>
      <c r="SW308" s="233"/>
      <c r="SX308" s="233"/>
      <c r="SY308" s="233"/>
      <c r="SZ308" s="233"/>
      <c r="TA308" s="233"/>
      <c r="TB308" s="233"/>
      <c r="TC308" s="233"/>
      <c r="TD308" s="233"/>
      <c r="TE308" s="233"/>
      <c r="TF308" s="233"/>
      <c r="TG308" s="233"/>
      <c r="TH308" s="233"/>
      <c r="TI308" s="233"/>
      <c r="TJ308" s="233"/>
      <c r="TK308" s="233"/>
      <c r="TL308" s="233"/>
      <c r="TM308" s="233"/>
      <c r="TN308" s="233"/>
      <c r="TO308" s="233"/>
      <c r="TP308" s="233"/>
      <c r="TQ308" s="233"/>
      <c r="TR308" s="233"/>
      <c r="TS308" s="233"/>
      <c r="TT308" s="233"/>
      <c r="TU308" s="233"/>
      <c r="TV308" s="233"/>
      <c r="TW308" s="233"/>
      <c r="TX308" s="233"/>
      <c r="TY308" s="233"/>
      <c r="TZ308" s="233"/>
      <c r="UA308" s="233"/>
      <c r="UB308" s="233"/>
      <c r="UC308" s="233"/>
      <c r="UD308" s="233"/>
      <c r="UE308" s="233"/>
      <c r="UF308" s="233"/>
      <c r="UG308" s="233"/>
      <c r="UH308" s="233"/>
      <c r="UI308" s="233"/>
      <c r="UJ308" s="233"/>
      <c r="UK308" s="233"/>
      <c r="UL308" s="233"/>
      <c r="UM308" s="233"/>
      <c r="UN308" s="233"/>
      <c r="UO308" s="233"/>
      <c r="UP308" s="233"/>
      <c r="UQ308" s="233"/>
      <c r="UR308" s="233"/>
      <c r="US308" s="233"/>
      <c r="UT308" s="233"/>
      <c r="UU308" s="233"/>
      <c r="UV308" s="233"/>
      <c r="UW308" s="233"/>
      <c r="UX308" s="233"/>
      <c r="UY308" s="233"/>
      <c r="UZ308" s="233"/>
      <c r="VA308" s="233"/>
      <c r="VB308" s="233"/>
      <c r="VC308" s="233"/>
      <c r="VD308" s="233"/>
      <c r="VE308" s="233"/>
      <c r="VF308" s="233"/>
      <c r="VG308" s="233"/>
      <c r="VH308" s="233"/>
      <c r="VI308" s="233"/>
      <c r="VJ308" s="233"/>
      <c r="VK308" s="233"/>
      <c r="VL308" s="233"/>
      <c r="VM308" s="233"/>
      <c r="VN308" s="233"/>
      <c r="VO308" s="233"/>
      <c r="VP308" s="233"/>
      <c r="VQ308" s="233"/>
      <c r="VR308" s="233"/>
      <c r="VS308" s="233"/>
      <c r="VT308" s="233"/>
      <c r="VU308" s="233"/>
      <c r="VV308" s="233"/>
      <c r="VW308" s="233"/>
      <c r="VX308" s="233"/>
      <c r="VY308" s="233"/>
      <c r="VZ308" s="233"/>
      <c r="WA308" s="233"/>
      <c r="WB308" s="233"/>
      <c r="WC308" s="233"/>
      <c r="WD308" s="233"/>
      <c r="WE308" s="233"/>
      <c r="WF308" s="233"/>
      <c r="WG308" s="233"/>
      <c r="WH308" s="233"/>
      <c r="WI308" s="233"/>
      <c r="WJ308" s="233"/>
      <c r="WK308" s="233"/>
      <c r="WL308" s="233"/>
      <c r="WM308" s="233"/>
      <c r="WN308" s="233"/>
      <c r="WO308" s="233"/>
      <c r="WP308" s="233"/>
      <c r="WQ308" s="233"/>
      <c r="WR308" s="233"/>
      <c r="WS308" s="233"/>
      <c r="WT308" s="233"/>
      <c r="WU308" s="233"/>
      <c r="WV308" s="233"/>
      <c r="WW308" s="233"/>
      <c r="WX308" s="233"/>
      <c r="WY308" s="233"/>
      <c r="WZ308" s="233"/>
      <c r="XA308" s="233"/>
      <c r="XB308" s="233"/>
      <c r="XC308" s="233"/>
      <c r="XD308" s="233"/>
      <c r="XE308" s="233"/>
      <c r="XF308" s="233"/>
      <c r="XG308" s="233"/>
      <c r="XH308" s="233"/>
      <c r="XI308" s="233"/>
      <c r="XJ308" s="233"/>
      <c r="XK308" s="233"/>
      <c r="XL308" s="233"/>
      <c r="XM308" s="233"/>
      <c r="XN308" s="233"/>
      <c r="XO308" s="233"/>
      <c r="XP308" s="233"/>
      <c r="XQ308" s="233"/>
      <c r="XR308" s="233"/>
      <c r="XS308" s="233"/>
      <c r="XT308" s="233"/>
      <c r="XU308" s="233"/>
      <c r="XV308" s="233"/>
      <c r="XW308" s="233"/>
      <c r="XX308" s="233"/>
      <c r="XY308" s="233"/>
      <c r="XZ308" s="233"/>
      <c r="YA308" s="233"/>
      <c r="YB308" s="233"/>
      <c r="YC308" s="233"/>
      <c r="YD308" s="233"/>
      <c r="YE308" s="233"/>
      <c r="YF308" s="233"/>
      <c r="YG308" s="233"/>
      <c r="YH308" s="233"/>
      <c r="YI308" s="233"/>
      <c r="YJ308" s="233"/>
      <c r="YK308" s="233"/>
      <c r="YL308" s="233"/>
      <c r="YM308" s="233"/>
      <c r="YN308" s="233"/>
      <c r="YO308" s="233"/>
      <c r="YP308" s="233"/>
      <c r="YQ308" s="233"/>
      <c r="YR308" s="233"/>
      <c r="YS308" s="233"/>
      <c r="YT308" s="233"/>
      <c r="YU308" s="233"/>
      <c r="YV308" s="233"/>
      <c r="YW308" s="233"/>
      <c r="YX308" s="233"/>
      <c r="YY308" s="233"/>
      <c r="YZ308" s="233"/>
      <c r="ZA308" s="233"/>
      <c r="ZB308" s="233"/>
      <c r="ZC308" s="233"/>
      <c r="ZD308" s="233"/>
      <c r="ZE308" s="233"/>
      <c r="ZF308" s="233"/>
      <c r="ZG308" s="233"/>
      <c r="ZH308" s="233"/>
      <c r="ZI308" s="233"/>
      <c r="ZJ308" s="233"/>
      <c r="ZK308" s="233"/>
      <c r="ZL308" s="233"/>
      <c r="ZM308" s="233"/>
      <c r="ZN308" s="233"/>
      <c r="ZO308" s="233"/>
      <c r="ZP308" s="233"/>
      <c r="ZQ308" s="233"/>
      <c r="ZR308" s="233"/>
      <c r="ZS308" s="233"/>
      <c r="ZT308" s="233"/>
      <c r="ZU308" s="233"/>
      <c r="ZV308" s="233"/>
      <c r="ZW308" s="233"/>
      <c r="ZX308" s="233"/>
      <c r="ZY308" s="233"/>
      <c r="ZZ308" s="233"/>
      <c r="AAA308" s="233"/>
      <c r="AAB308" s="233"/>
      <c r="AAC308" s="233"/>
      <c r="AAD308" s="233"/>
      <c r="AAE308" s="233"/>
      <c r="AAF308" s="233"/>
      <c r="AAG308" s="233"/>
      <c r="AAH308" s="233"/>
      <c r="AAI308" s="233"/>
      <c r="AAJ308" s="233"/>
      <c r="AAK308" s="233"/>
      <c r="AAL308" s="233"/>
      <c r="AAM308" s="233"/>
      <c r="AAN308" s="233"/>
      <c r="AAO308" s="233"/>
      <c r="AAP308" s="233"/>
      <c r="AAQ308" s="233"/>
      <c r="AAR308" s="233"/>
      <c r="AAS308" s="233"/>
      <c r="AAT308" s="233"/>
      <c r="AAU308" s="233"/>
      <c r="AAV308" s="233"/>
      <c r="AAW308" s="233"/>
      <c r="AAX308" s="233"/>
      <c r="AAY308" s="233"/>
      <c r="AAZ308" s="233"/>
      <c r="ABA308" s="233"/>
      <c r="ABB308" s="233"/>
      <c r="ABC308" s="233"/>
      <c r="ABD308" s="233"/>
      <c r="ABE308" s="233"/>
      <c r="ABF308" s="233"/>
      <c r="ABG308" s="233"/>
      <c r="ABH308" s="233"/>
      <c r="ABI308" s="233"/>
      <c r="ABJ308" s="233"/>
      <c r="ABK308" s="233"/>
      <c r="ABL308" s="233"/>
      <c r="ABM308" s="233"/>
      <c r="ABN308" s="233"/>
      <c r="ABO308" s="233"/>
      <c r="ABP308" s="233"/>
      <c r="ABQ308" s="233"/>
      <c r="ABR308" s="233"/>
      <c r="ABS308" s="233"/>
      <c r="ABT308" s="233"/>
      <c r="ABU308" s="233"/>
      <c r="ABV308" s="233"/>
      <c r="ABW308" s="233"/>
      <c r="ABX308" s="233"/>
      <c r="ABY308" s="233"/>
      <c r="ABZ308" s="233"/>
      <c r="ACA308" s="233"/>
      <c r="ACB308" s="233"/>
      <c r="ACC308" s="233"/>
      <c r="ACD308" s="233"/>
      <c r="ACE308" s="233"/>
      <c r="ACF308" s="233"/>
      <c r="ACG308" s="233"/>
      <c r="ACH308" s="233"/>
      <c r="ACI308" s="233"/>
      <c r="ACJ308" s="233"/>
      <c r="ACK308" s="233"/>
      <c r="ACL308" s="233"/>
      <c r="ACM308" s="233"/>
      <c r="ACN308" s="233"/>
      <c r="ACO308" s="233"/>
      <c r="ACP308" s="233"/>
      <c r="ACQ308" s="233"/>
      <c r="ACR308" s="233"/>
      <c r="ACS308" s="233"/>
      <c r="ACT308" s="233"/>
      <c r="ACU308" s="233"/>
      <c r="ACV308" s="233"/>
      <c r="ACW308" s="233"/>
      <c r="ACX308" s="233"/>
      <c r="ACY308" s="233"/>
      <c r="ACZ308" s="233"/>
      <c r="ADA308" s="233"/>
      <c r="ADB308" s="233"/>
      <c r="ADC308" s="233"/>
      <c r="ADD308" s="233"/>
      <c r="ADE308" s="233"/>
      <c r="ADF308" s="233"/>
      <c r="ADG308" s="233"/>
      <c r="ADH308" s="233"/>
      <c r="ADI308" s="233"/>
      <c r="ADJ308" s="233"/>
      <c r="ADK308" s="233"/>
      <c r="ADL308" s="233"/>
      <c r="ADM308" s="233"/>
      <c r="ADN308" s="233"/>
      <c r="ADO308" s="233"/>
      <c r="ADP308" s="233"/>
      <c r="ADQ308" s="233"/>
      <c r="ADR308" s="233"/>
      <c r="ADS308" s="233"/>
      <c r="ADT308" s="233"/>
      <c r="ADU308" s="233"/>
      <c r="ADV308" s="233"/>
      <c r="ADW308" s="233"/>
      <c r="ADX308" s="233"/>
      <c r="ADY308" s="233"/>
      <c r="ADZ308" s="233"/>
      <c r="AEA308" s="233"/>
      <c r="AEB308" s="233"/>
      <c r="AEC308" s="233"/>
      <c r="AED308" s="233"/>
      <c r="AEE308" s="233"/>
      <c r="AEF308" s="233"/>
      <c r="AEG308" s="233"/>
      <c r="AEH308" s="233"/>
      <c r="AEI308" s="233"/>
      <c r="AEJ308" s="233"/>
      <c r="AEK308" s="233"/>
      <c r="AEL308" s="233"/>
      <c r="AEM308" s="233"/>
      <c r="AEN308" s="233"/>
      <c r="AEO308" s="233"/>
      <c r="AEP308" s="233"/>
      <c r="AEQ308" s="233"/>
      <c r="AER308" s="233"/>
      <c r="AES308" s="233"/>
      <c r="AET308" s="233"/>
      <c r="AEU308" s="233"/>
      <c r="AEV308" s="233"/>
      <c r="AEW308" s="233"/>
      <c r="AEX308" s="233"/>
      <c r="AEY308" s="233"/>
      <c r="AEZ308" s="233"/>
      <c r="AFA308" s="233"/>
      <c r="AFB308" s="233"/>
      <c r="AFC308" s="233"/>
      <c r="AFD308" s="233"/>
      <c r="AFE308" s="233"/>
      <c r="AFF308" s="233"/>
      <c r="AFG308" s="233"/>
      <c r="AFH308" s="233"/>
      <c r="AFI308" s="233"/>
      <c r="AFJ308" s="233"/>
      <c r="AFK308" s="233"/>
      <c r="AFL308" s="233"/>
      <c r="AFM308" s="233"/>
      <c r="AFN308" s="233"/>
      <c r="AFO308" s="233"/>
      <c r="AFP308" s="233"/>
      <c r="AFQ308" s="233"/>
      <c r="AFR308" s="233"/>
      <c r="AFS308" s="233"/>
      <c r="AFT308" s="233"/>
      <c r="AFU308" s="233"/>
      <c r="AFV308" s="233"/>
      <c r="AFW308" s="233"/>
      <c r="AFX308" s="233"/>
      <c r="AFY308" s="233"/>
      <c r="AFZ308" s="233"/>
      <c r="AGA308" s="233"/>
      <c r="AGB308" s="233"/>
      <c r="AGC308" s="233"/>
      <c r="AGD308" s="233"/>
      <c r="AGE308" s="233"/>
      <c r="AGF308" s="233"/>
      <c r="AGG308" s="233"/>
      <c r="AGH308" s="233"/>
      <c r="AGI308" s="233"/>
      <c r="AGJ308" s="233"/>
      <c r="AGK308" s="233"/>
      <c r="AGL308" s="233"/>
      <c r="AGM308" s="233"/>
      <c r="AGN308" s="233"/>
      <c r="AGO308" s="233"/>
      <c r="AGP308" s="233"/>
      <c r="AGQ308" s="233"/>
      <c r="AGR308" s="233"/>
      <c r="AGS308" s="233"/>
      <c r="AGT308" s="233"/>
      <c r="AGU308" s="233"/>
      <c r="AGV308" s="233"/>
      <c r="AGW308" s="233"/>
      <c r="AGX308" s="233"/>
      <c r="AGY308" s="233"/>
      <c r="AGZ308" s="233"/>
      <c r="AHA308" s="233"/>
      <c r="AHB308" s="233"/>
      <c r="AHC308" s="233"/>
      <c r="AHD308" s="233"/>
      <c r="AHE308" s="233"/>
      <c r="AHF308" s="233"/>
      <c r="AHG308" s="233"/>
      <c r="AHH308" s="233"/>
      <c r="AHI308" s="233"/>
      <c r="AHJ308" s="233"/>
      <c r="AHK308" s="233"/>
      <c r="AHL308" s="233"/>
      <c r="AHM308" s="233"/>
      <c r="AHN308" s="233"/>
      <c r="AHO308" s="233"/>
      <c r="AHP308" s="233"/>
      <c r="AHQ308" s="233"/>
      <c r="AHR308" s="233"/>
      <c r="AHS308" s="233"/>
      <c r="AHT308" s="233"/>
      <c r="AHU308" s="233"/>
      <c r="AHV308" s="233"/>
      <c r="AHW308" s="233"/>
      <c r="AHX308" s="233"/>
      <c r="AHY308" s="233"/>
      <c r="AHZ308" s="233"/>
      <c r="AIA308" s="233"/>
      <c r="AIB308" s="233"/>
      <c r="AIC308" s="233"/>
      <c r="AID308" s="233"/>
      <c r="AIE308" s="233"/>
      <c r="AIF308" s="233"/>
      <c r="AIG308" s="233"/>
      <c r="AIH308" s="233"/>
      <c r="AII308" s="233"/>
      <c r="AIJ308" s="233"/>
      <c r="AIK308" s="233"/>
      <c r="AIL308" s="233"/>
      <c r="AIM308" s="233"/>
      <c r="AIN308" s="233"/>
      <c r="AIO308" s="233"/>
      <c r="AIP308" s="233"/>
      <c r="AIQ308" s="233"/>
      <c r="AIR308" s="233"/>
      <c r="AIS308" s="233"/>
      <c r="AIT308" s="233"/>
      <c r="AIU308" s="233"/>
      <c r="AIV308" s="233"/>
      <c r="AIW308" s="233"/>
      <c r="AIX308" s="233"/>
      <c r="AIY308" s="233"/>
      <c r="AIZ308" s="233"/>
      <c r="AJA308" s="233"/>
      <c r="AJB308" s="233"/>
      <c r="AJC308" s="233"/>
      <c r="AJD308" s="233"/>
      <c r="AJE308" s="233"/>
      <c r="AJF308" s="233"/>
      <c r="AJG308" s="233"/>
      <c r="AJH308" s="233"/>
      <c r="AJI308" s="233"/>
      <c r="AJJ308" s="233"/>
      <c r="AJK308" s="233"/>
      <c r="AJL308" s="233"/>
      <c r="AJM308" s="233"/>
      <c r="AJN308" s="233"/>
      <c r="AJO308" s="233"/>
      <c r="AJP308" s="233"/>
      <c r="AJQ308" s="233"/>
      <c r="AJR308" s="233"/>
      <c r="AJS308" s="233"/>
      <c r="AJT308" s="233"/>
      <c r="AJU308" s="233"/>
      <c r="AJV308" s="233"/>
      <c r="AJW308" s="233"/>
      <c r="AJX308" s="233"/>
      <c r="AJY308" s="233"/>
      <c r="AJZ308" s="233"/>
      <c r="AKA308" s="233"/>
      <c r="AKB308" s="233"/>
      <c r="AKC308" s="233"/>
      <c r="AKD308" s="233"/>
      <c r="AKE308" s="233"/>
      <c r="AKF308" s="233"/>
      <c r="AKG308" s="233"/>
      <c r="AKH308" s="233"/>
      <c r="AKI308" s="233"/>
      <c r="AKJ308" s="233"/>
      <c r="AKK308" s="233"/>
      <c r="AKL308" s="233"/>
      <c r="AKM308" s="233"/>
      <c r="AKN308" s="233"/>
      <c r="AKO308" s="233"/>
      <c r="AKP308" s="233"/>
      <c r="AKQ308" s="233"/>
      <c r="AKR308" s="233"/>
      <c r="AKS308" s="233"/>
      <c r="AKT308" s="233"/>
      <c r="AKU308" s="233"/>
      <c r="AKV308" s="233"/>
      <c r="AKW308" s="233"/>
      <c r="AKX308" s="233"/>
      <c r="AKY308" s="233"/>
      <c r="AKZ308" s="233"/>
      <c r="ALA308" s="233"/>
      <c r="ALB308" s="233"/>
      <c r="ALC308" s="233"/>
      <c r="ALD308" s="233"/>
      <c r="ALE308" s="233"/>
      <c r="ALF308" s="233"/>
      <c r="ALG308" s="233"/>
      <c r="ALH308" s="233"/>
      <c r="ALI308" s="233"/>
      <c r="ALJ308" s="233"/>
      <c r="ALK308" s="233"/>
      <c r="ALL308" s="233"/>
      <c r="ALM308" s="233"/>
      <c r="ALN308" s="233"/>
      <c r="ALO308" s="233"/>
      <c r="ALP308" s="233"/>
      <c r="ALQ308" s="233"/>
      <c r="ALR308" s="233"/>
      <c r="ALS308" s="233"/>
      <c r="ALT308" s="233"/>
      <c r="ALU308" s="233"/>
      <c r="ALV308" s="233"/>
      <c r="ALW308" s="233"/>
      <c r="ALX308" s="233"/>
      <c r="ALY308" s="233"/>
      <c r="ALZ308" s="233"/>
      <c r="AMA308" s="233"/>
      <c r="AMB308" s="233"/>
      <c r="AMC308" s="233"/>
      <c r="AMD308" s="233"/>
      <c r="AME308" s="233"/>
      <c r="AMF308" s="233"/>
      <c r="AMG308" s="233"/>
      <c r="AMH308" s="233"/>
      <c r="AMI308" s="233"/>
      <c r="AMJ308" s="233"/>
      <c r="AMK308" s="233"/>
      <c r="AML308" s="233"/>
      <c r="AMM308" s="233"/>
      <c r="AMN308" s="233"/>
    </row>
    <row r="309" spans="1:1028" s="234" customFormat="1" ht="15.6" customHeight="1" x14ac:dyDescent="0.2">
      <c r="A309" s="537" t="s">
        <v>726</v>
      </c>
      <c r="B309" s="514" t="s">
        <v>335</v>
      </c>
      <c r="C309" s="514">
        <v>1044</v>
      </c>
      <c r="D309" s="544" t="s">
        <v>672</v>
      </c>
      <c r="E309" s="537" t="s">
        <v>24</v>
      </c>
      <c r="F309" s="546">
        <v>69</v>
      </c>
      <c r="G309" s="545">
        <v>52.57</v>
      </c>
      <c r="H309" s="201">
        <f t="shared" si="220"/>
        <v>3627.33</v>
      </c>
      <c r="I309" s="202">
        <f t="shared" si="221"/>
        <v>4528.3500000000004</v>
      </c>
      <c r="J309" s="203">
        <f t="shared" si="213"/>
        <v>5.1313577032984121E-3</v>
      </c>
      <c r="K309" s="233"/>
      <c r="L309" s="233"/>
      <c r="M309" s="233"/>
      <c r="N309" s="233"/>
      <c r="O309" s="233"/>
      <c r="P309" s="233"/>
      <c r="Q309" s="233"/>
      <c r="R309" s="233"/>
      <c r="S309" s="233"/>
      <c r="T309" s="233"/>
      <c r="U309" s="233"/>
      <c r="V309" s="233"/>
      <c r="W309" s="233"/>
      <c r="X309" s="233"/>
      <c r="Y309" s="233"/>
      <c r="Z309" s="233"/>
      <c r="AA309" s="233"/>
      <c r="AB309" s="233"/>
      <c r="AC309" s="233"/>
      <c r="AD309" s="233"/>
      <c r="AE309" s="233"/>
      <c r="AF309" s="233"/>
      <c r="AG309" s="233"/>
      <c r="AH309" s="233"/>
      <c r="AI309" s="233"/>
      <c r="AJ309" s="233"/>
      <c r="AK309" s="233"/>
      <c r="AL309" s="233"/>
      <c r="AM309" s="233"/>
      <c r="AN309" s="233"/>
      <c r="AO309" s="233"/>
      <c r="AP309" s="233"/>
      <c r="AQ309" s="233"/>
      <c r="AR309" s="233"/>
      <c r="AS309" s="233"/>
      <c r="AT309" s="233"/>
      <c r="AU309" s="233"/>
      <c r="AV309" s="233"/>
      <c r="AW309" s="233"/>
      <c r="AX309" s="233"/>
      <c r="AY309" s="233"/>
      <c r="AZ309" s="233"/>
      <c r="BA309" s="233"/>
      <c r="BB309" s="233"/>
      <c r="BC309" s="233"/>
      <c r="BD309" s="233"/>
      <c r="BE309" s="233"/>
      <c r="BF309" s="233"/>
      <c r="BG309" s="233"/>
      <c r="BH309" s="233"/>
      <c r="BI309" s="233"/>
      <c r="BJ309" s="233"/>
      <c r="BK309" s="233"/>
      <c r="BL309" s="233"/>
      <c r="BM309" s="233"/>
      <c r="BN309" s="233"/>
      <c r="BO309" s="233"/>
      <c r="BP309" s="233"/>
      <c r="BQ309" s="233"/>
      <c r="BR309" s="233"/>
      <c r="BS309" s="233"/>
      <c r="BT309" s="233"/>
      <c r="BU309" s="233"/>
      <c r="BV309" s="233"/>
      <c r="BW309" s="233"/>
      <c r="BX309" s="233"/>
      <c r="BY309" s="233"/>
      <c r="BZ309" s="233"/>
      <c r="CA309" s="233"/>
      <c r="CB309" s="233"/>
      <c r="CC309" s="233"/>
      <c r="CD309" s="233"/>
      <c r="CE309" s="233"/>
      <c r="CF309" s="233"/>
      <c r="CG309" s="233"/>
      <c r="CH309" s="233"/>
      <c r="CI309" s="233"/>
      <c r="CJ309" s="233"/>
      <c r="CK309" s="233"/>
      <c r="CL309" s="233"/>
      <c r="CM309" s="233"/>
      <c r="CN309" s="233"/>
      <c r="CO309" s="233"/>
      <c r="CP309" s="233"/>
      <c r="CQ309" s="233"/>
      <c r="CR309" s="233"/>
      <c r="CS309" s="233"/>
      <c r="CT309" s="233"/>
      <c r="CU309" s="233"/>
      <c r="CV309" s="233"/>
      <c r="CW309" s="233"/>
      <c r="CX309" s="233"/>
      <c r="CY309" s="233"/>
      <c r="CZ309" s="233"/>
      <c r="DA309" s="233"/>
      <c r="DB309" s="233"/>
      <c r="DC309" s="233"/>
      <c r="DD309" s="233"/>
      <c r="DE309" s="233"/>
      <c r="DF309" s="233"/>
      <c r="DG309" s="233"/>
      <c r="DH309" s="233"/>
      <c r="DI309" s="233"/>
      <c r="DJ309" s="233"/>
      <c r="DK309" s="233"/>
      <c r="DL309" s="233"/>
      <c r="DM309" s="233"/>
      <c r="DN309" s="233"/>
      <c r="DO309" s="233"/>
      <c r="DP309" s="233"/>
      <c r="DQ309" s="233"/>
      <c r="DR309" s="233"/>
      <c r="DS309" s="233"/>
      <c r="DT309" s="233"/>
      <c r="DU309" s="233"/>
      <c r="DV309" s="233"/>
      <c r="DW309" s="233"/>
      <c r="DX309" s="233"/>
      <c r="DY309" s="233"/>
      <c r="DZ309" s="233"/>
      <c r="EA309" s="233"/>
      <c r="EB309" s="233"/>
      <c r="EC309" s="233"/>
      <c r="ED309" s="233"/>
      <c r="EE309" s="233"/>
      <c r="EF309" s="233"/>
      <c r="EG309" s="233"/>
      <c r="EH309" s="233"/>
      <c r="EI309" s="233"/>
      <c r="EJ309" s="233"/>
      <c r="EK309" s="233"/>
      <c r="EL309" s="233"/>
      <c r="EM309" s="233"/>
      <c r="EN309" s="233"/>
      <c r="EO309" s="233"/>
      <c r="EP309" s="233"/>
      <c r="EQ309" s="233"/>
      <c r="ER309" s="233"/>
      <c r="ES309" s="233"/>
      <c r="ET309" s="233"/>
      <c r="EU309" s="233"/>
      <c r="EV309" s="233"/>
      <c r="EW309" s="233"/>
      <c r="EX309" s="233"/>
      <c r="EY309" s="233"/>
      <c r="EZ309" s="233"/>
      <c r="FA309" s="233"/>
      <c r="FB309" s="233"/>
      <c r="FC309" s="233"/>
      <c r="FD309" s="233"/>
      <c r="FE309" s="233"/>
      <c r="FF309" s="233"/>
      <c r="FG309" s="233"/>
      <c r="FH309" s="233"/>
      <c r="FI309" s="233"/>
      <c r="FJ309" s="233"/>
      <c r="FK309" s="233"/>
      <c r="FL309" s="233"/>
      <c r="FM309" s="233"/>
      <c r="FN309" s="233"/>
      <c r="FO309" s="233"/>
      <c r="FP309" s="233"/>
      <c r="FQ309" s="233"/>
      <c r="FR309" s="233"/>
      <c r="FS309" s="233"/>
      <c r="FT309" s="233"/>
      <c r="FU309" s="233"/>
      <c r="FV309" s="233"/>
      <c r="FW309" s="233"/>
      <c r="FX309" s="233"/>
      <c r="FY309" s="233"/>
      <c r="FZ309" s="233"/>
      <c r="GA309" s="233"/>
      <c r="GB309" s="233"/>
      <c r="GC309" s="233"/>
      <c r="GD309" s="233"/>
      <c r="GE309" s="233"/>
      <c r="GF309" s="233"/>
      <c r="GG309" s="233"/>
      <c r="GH309" s="233"/>
      <c r="GI309" s="233"/>
      <c r="GJ309" s="233"/>
      <c r="GK309" s="461"/>
      <c r="GL309" s="461"/>
      <c r="GM309" s="461"/>
      <c r="GN309" s="461"/>
      <c r="GO309" s="461"/>
      <c r="GP309" s="461"/>
      <c r="GQ309" s="461"/>
      <c r="GR309" s="461"/>
      <c r="GS309" s="461"/>
      <c r="GT309" s="461"/>
      <c r="GU309" s="461"/>
      <c r="GV309" s="461"/>
      <c r="GW309" s="461"/>
      <c r="GX309" s="461"/>
      <c r="GY309" s="461"/>
      <c r="GZ309" s="461"/>
      <c r="HA309" s="461"/>
      <c r="HB309" s="461"/>
      <c r="HC309" s="461"/>
      <c r="HD309" s="461"/>
      <c r="HE309" s="461"/>
      <c r="HF309" s="461"/>
      <c r="HG309" s="461"/>
      <c r="HH309" s="461"/>
      <c r="HI309" s="461"/>
      <c r="HJ309" s="461"/>
      <c r="HK309" s="461"/>
      <c r="HL309" s="461"/>
      <c r="HM309" s="461"/>
      <c r="HN309" s="461"/>
      <c r="HO309" s="461"/>
      <c r="HP309" s="461"/>
      <c r="HQ309" s="461"/>
      <c r="HR309" s="461"/>
      <c r="HS309" s="461"/>
      <c r="HT309" s="461"/>
      <c r="HU309" s="461"/>
      <c r="HV309" s="461"/>
      <c r="HW309" s="461"/>
      <c r="HX309" s="461"/>
      <c r="HY309" s="461"/>
      <c r="HZ309" s="461"/>
      <c r="IA309" s="461"/>
      <c r="IB309" s="461"/>
      <c r="IC309" s="461"/>
      <c r="ID309" s="461"/>
      <c r="IE309" s="461"/>
      <c r="IF309" s="461"/>
      <c r="IG309" s="461"/>
      <c r="IH309" s="462"/>
      <c r="II309" s="462"/>
      <c r="IJ309" s="462"/>
      <c r="IK309" s="462"/>
      <c r="IL309" s="462"/>
      <c r="IM309" s="462"/>
      <c r="IN309" s="462"/>
      <c r="IO309" s="462"/>
      <c r="IP309" s="233"/>
      <c r="IQ309" s="233"/>
      <c r="IR309" s="233"/>
      <c r="IS309" s="233"/>
      <c r="IT309" s="233"/>
      <c r="IU309" s="233"/>
      <c r="IV309" s="233"/>
      <c r="IW309" s="233"/>
      <c r="IX309" s="233"/>
      <c r="IY309" s="233"/>
      <c r="IZ309" s="233"/>
      <c r="JA309" s="233"/>
      <c r="JB309" s="233"/>
      <c r="JC309" s="233"/>
      <c r="JD309" s="233"/>
      <c r="JE309" s="233"/>
      <c r="JF309" s="233"/>
      <c r="JG309" s="233"/>
      <c r="JH309" s="233"/>
      <c r="JI309" s="233"/>
      <c r="JJ309" s="233"/>
      <c r="JK309" s="233"/>
      <c r="JL309" s="233"/>
      <c r="JM309" s="233"/>
      <c r="JN309" s="233"/>
      <c r="JO309" s="233"/>
      <c r="JP309" s="233"/>
      <c r="JQ309" s="233"/>
      <c r="JR309" s="233"/>
      <c r="JS309" s="233"/>
      <c r="JT309" s="233"/>
      <c r="JU309" s="233"/>
      <c r="JV309" s="233"/>
      <c r="JW309" s="233"/>
      <c r="JX309" s="233"/>
      <c r="JY309" s="233"/>
      <c r="JZ309" s="233"/>
      <c r="KA309" s="233"/>
      <c r="KB309" s="233"/>
      <c r="KC309" s="233"/>
      <c r="KD309" s="233"/>
      <c r="KE309" s="233"/>
      <c r="KF309" s="233"/>
      <c r="KG309" s="233"/>
      <c r="KH309" s="233"/>
      <c r="KI309" s="233"/>
      <c r="KJ309" s="233"/>
      <c r="KK309" s="233"/>
      <c r="KL309" s="233"/>
      <c r="KM309" s="233"/>
      <c r="KN309" s="233"/>
      <c r="KO309" s="233"/>
      <c r="KP309" s="233"/>
      <c r="KQ309" s="233"/>
      <c r="KR309" s="233"/>
      <c r="KS309" s="233"/>
      <c r="KT309" s="233"/>
      <c r="KU309" s="233"/>
      <c r="KV309" s="233"/>
      <c r="KW309" s="233"/>
      <c r="KX309" s="233"/>
      <c r="KY309" s="233"/>
      <c r="KZ309" s="233"/>
      <c r="LA309" s="233"/>
      <c r="LB309" s="233"/>
      <c r="LC309" s="233"/>
      <c r="LD309" s="233"/>
      <c r="LE309" s="233"/>
      <c r="LF309" s="233"/>
      <c r="LG309" s="233"/>
      <c r="LH309" s="233"/>
      <c r="LI309" s="233"/>
      <c r="LJ309" s="233"/>
      <c r="LK309" s="233"/>
      <c r="LL309" s="233"/>
      <c r="LM309" s="233"/>
      <c r="LN309" s="233"/>
      <c r="LO309" s="233"/>
      <c r="LP309" s="233"/>
      <c r="LQ309" s="233"/>
      <c r="LR309" s="233"/>
      <c r="LS309" s="233"/>
      <c r="LT309" s="233"/>
      <c r="LU309" s="233"/>
      <c r="LV309" s="233"/>
      <c r="LW309" s="233"/>
      <c r="LX309" s="233"/>
      <c r="LY309" s="233"/>
      <c r="LZ309" s="233"/>
      <c r="MA309" s="233"/>
      <c r="MB309" s="233"/>
      <c r="MC309" s="233"/>
      <c r="MD309" s="233"/>
      <c r="ME309" s="233"/>
      <c r="MF309" s="233"/>
      <c r="MG309" s="233"/>
      <c r="MH309" s="233"/>
      <c r="MI309" s="233"/>
      <c r="MJ309" s="233"/>
      <c r="MK309" s="233"/>
      <c r="ML309" s="233"/>
      <c r="MM309" s="233"/>
      <c r="MN309" s="233"/>
      <c r="MO309" s="233"/>
      <c r="MP309" s="233"/>
      <c r="MQ309" s="233"/>
      <c r="MR309" s="233"/>
      <c r="MS309" s="233"/>
      <c r="MT309" s="233"/>
      <c r="MU309" s="233"/>
      <c r="MV309" s="233"/>
      <c r="MW309" s="233"/>
      <c r="MX309" s="233"/>
      <c r="MY309" s="233"/>
      <c r="MZ309" s="233"/>
      <c r="NA309" s="233"/>
      <c r="NB309" s="233"/>
      <c r="NC309" s="233"/>
      <c r="ND309" s="233"/>
      <c r="NE309" s="233"/>
      <c r="NF309" s="233"/>
      <c r="NG309" s="233"/>
      <c r="NH309" s="233"/>
      <c r="NI309" s="233"/>
      <c r="NJ309" s="233"/>
      <c r="NK309" s="233"/>
      <c r="NL309" s="233"/>
      <c r="NM309" s="233"/>
      <c r="NN309" s="233"/>
      <c r="NO309" s="233"/>
      <c r="NP309" s="233"/>
      <c r="NQ309" s="233"/>
      <c r="NR309" s="233"/>
      <c r="NS309" s="233"/>
      <c r="NT309" s="233"/>
      <c r="NU309" s="233"/>
      <c r="NV309" s="233"/>
      <c r="NW309" s="233"/>
      <c r="NX309" s="233"/>
      <c r="NY309" s="233"/>
      <c r="NZ309" s="233"/>
      <c r="OA309" s="233"/>
      <c r="OB309" s="233"/>
      <c r="OC309" s="233"/>
      <c r="OD309" s="233"/>
      <c r="OE309" s="233"/>
      <c r="OF309" s="233"/>
      <c r="OG309" s="233"/>
      <c r="OH309" s="233"/>
      <c r="OI309" s="233"/>
      <c r="OJ309" s="233"/>
      <c r="OK309" s="233"/>
      <c r="OL309" s="233"/>
      <c r="OM309" s="233"/>
      <c r="ON309" s="233"/>
      <c r="OO309" s="233"/>
      <c r="OP309" s="233"/>
      <c r="OQ309" s="233"/>
      <c r="OR309" s="233"/>
      <c r="OS309" s="233"/>
      <c r="OT309" s="233"/>
      <c r="OU309" s="233"/>
      <c r="OV309" s="233"/>
      <c r="OW309" s="233"/>
      <c r="OX309" s="233"/>
      <c r="OY309" s="233"/>
      <c r="OZ309" s="233"/>
      <c r="PA309" s="233"/>
      <c r="PB309" s="233"/>
      <c r="PC309" s="233"/>
      <c r="PD309" s="233"/>
      <c r="PE309" s="233"/>
      <c r="PF309" s="233"/>
      <c r="PG309" s="233"/>
      <c r="PH309" s="233"/>
      <c r="PI309" s="233"/>
      <c r="PJ309" s="233"/>
      <c r="PK309" s="233"/>
      <c r="PL309" s="233"/>
      <c r="PM309" s="233"/>
      <c r="PN309" s="233"/>
      <c r="PO309" s="233"/>
      <c r="PP309" s="233"/>
      <c r="PQ309" s="233"/>
      <c r="PR309" s="233"/>
      <c r="PS309" s="233"/>
      <c r="PT309" s="233"/>
      <c r="PU309" s="233"/>
      <c r="PV309" s="233"/>
      <c r="PW309" s="233"/>
      <c r="PX309" s="233"/>
      <c r="PY309" s="233"/>
      <c r="PZ309" s="233"/>
      <c r="QA309" s="233"/>
      <c r="QB309" s="233"/>
      <c r="QC309" s="233"/>
      <c r="QD309" s="233"/>
      <c r="QE309" s="233"/>
      <c r="QF309" s="233"/>
      <c r="QG309" s="233"/>
      <c r="QH309" s="233"/>
      <c r="QI309" s="233"/>
      <c r="QJ309" s="233"/>
      <c r="QK309" s="233"/>
      <c r="QL309" s="233"/>
      <c r="QM309" s="233"/>
      <c r="QN309" s="233"/>
      <c r="QO309" s="233"/>
      <c r="QP309" s="233"/>
      <c r="QQ309" s="233"/>
      <c r="QR309" s="233"/>
      <c r="QS309" s="233"/>
      <c r="QT309" s="233"/>
      <c r="QU309" s="233"/>
      <c r="QV309" s="233"/>
      <c r="QW309" s="233"/>
      <c r="QX309" s="233"/>
      <c r="QY309" s="233"/>
      <c r="QZ309" s="233"/>
      <c r="RA309" s="233"/>
      <c r="RB309" s="233"/>
      <c r="RC309" s="233"/>
      <c r="RD309" s="233"/>
      <c r="RE309" s="233"/>
      <c r="RF309" s="233"/>
      <c r="RG309" s="233"/>
      <c r="RH309" s="233"/>
      <c r="RI309" s="233"/>
      <c r="RJ309" s="233"/>
      <c r="RK309" s="233"/>
      <c r="RL309" s="233"/>
      <c r="RM309" s="233"/>
      <c r="RN309" s="233"/>
      <c r="RO309" s="233"/>
      <c r="RP309" s="233"/>
      <c r="RQ309" s="233"/>
      <c r="RR309" s="233"/>
      <c r="RS309" s="233"/>
      <c r="RT309" s="233"/>
      <c r="RU309" s="233"/>
      <c r="RV309" s="233"/>
      <c r="RW309" s="233"/>
      <c r="RX309" s="233"/>
      <c r="RY309" s="233"/>
      <c r="RZ309" s="233"/>
      <c r="SA309" s="233"/>
      <c r="SB309" s="233"/>
      <c r="SC309" s="233"/>
      <c r="SD309" s="233"/>
      <c r="SE309" s="233"/>
      <c r="SF309" s="233"/>
      <c r="SG309" s="233"/>
      <c r="SH309" s="233"/>
      <c r="SI309" s="233"/>
      <c r="SJ309" s="233"/>
      <c r="SK309" s="233"/>
      <c r="SL309" s="233"/>
      <c r="SM309" s="233"/>
      <c r="SN309" s="233"/>
      <c r="SO309" s="233"/>
      <c r="SP309" s="233"/>
      <c r="SQ309" s="233"/>
      <c r="SR309" s="233"/>
      <c r="SS309" s="233"/>
      <c r="ST309" s="233"/>
      <c r="SU309" s="233"/>
      <c r="SV309" s="233"/>
      <c r="SW309" s="233"/>
      <c r="SX309" s="233"/>
      <c r="SY309" s="233"/>
      <c r="SZ309" s="233"/>
      <c r="TA309" s="233"/>
      <c r="TB309" s="233"/>
      <c r="TC309" s="233"/>
      <c r="TD309" s="233"/>
      <c r="TE309" s="233"/>
      <c r="TF309" s="233"/>
      <c r="TG309" s="233"/>
      <c r="TH309" s="233"/>
      <c r="TI309" s="233"/>
      <c r="TJ309" s="233"/>
      <c r="TK309" s="233"/>
      <c r="TL309" s="233"/>
      <c r="TM309" s="233"/>
      <c r="TN309" s="233"/>
      <c r="TO309" s="233"/>
      <c r="TP309" s="233"/>
      <c r="TQ309" s="233"/>
      <c r="TR309" s="233"/>
      <c r="TS309" s="233"/>
      <c r="TT309" s="233"/>
      <c r="TU309" s="233"/>
      <c r="TV309" s="233"/>
      <c r="TW309" s="233"/>
      <c r="TX309" s="233"/>
      <c r="TY309" s="233"/>
      <c r="TZ309" s="233"/>
      <c r="UA309" s="233"/>
      <c r="UB309" s="233"/>
      <c r="UC309" s="233"/>
      <c r="UD309" s="233"/>
      <c r="UE309" s="233"/>
      <c r="UF309" s="233"/>
      <c r="UG309" s="233"/>
      <c r="UH309" s="233"/>
      <c r="UI309" s="233"/>
      <c r="UJ309" s="233"/>
      <c r="UK309" s="233"/>
      <c r="UL309" s="233"/>
      <c r="UM309" s="233"/>
      <c r="UN309" s="233"/>
      <c r="UO309" s="233"/>
      <c r="UP309" s="233"/>
      <c r="UQ309" s="233"/>
      <c r="UR309" s="233"/>
      <c r="US309" s="233"/>
      <c r="UT309" s="233"/>
      <c r="UU309" s="233"/>
      <c r="UV309" s="233"/>
      <c r="UW309" s="233"/>
      <c r="UX309" s="233"/>
      <c r="UY309" s="233"/>
      <c r="UZ309" s="233"/>
      <c r="VA309" s="233"/>
      <c r="VB309" s="233"/>
      <c r="VC309" s="233"/>
      <c r="VD309" s="233"/>
      <c r="VE309" s="233"/>
      <c r="VF309" s="233"/>
      <c r="VG309" s="233"/>
      <c r="VH309" s="233"/>
      <c r="VI309" s="233"/>
      <c r="VJ309" s="233"/>
      <c r="VK309" s="233"/>
      <c r="VL309" s="233"/>
      <c r="VM309" s="233"/>
      <c r="VN309" s="233"/>
      <c r="VO309" s="233"/>
      <c r="VP309" s="233"/>
      <c r="VQ309" s="233"/>
      <c r="VR309" s="233"/>
      <c r="VS309" s="233"/>
      <c r="VT309" s="233"/>
      <c r="VU309" s="233"/>
      <c r="VV309" s="233"/>
      <c r="VW309" s="233"/>
      <c r="VX309" s="233"/>
      <c r="VY309" s="233"/>
      <c r="VZ309" s="233"/>
      <c r="WA309" s="233"/>
      <c r="WB309" s="233"/>
      <c r="WC309" s="233"/>
      <c r="WD309" s="233"/>
      <c r="WE309" s="233"/>
      <c r="WF309" s="233"/>
      <c r="WG309" s="233"/>
      <c r="WH309" s="233"/>
      <c r="WI309" s="233"/>
      <c r="WJ309" s="233"/>
      <c r="WK309" s="233"/>
      <c r="WL309" s="233"/>
      <c r="WM309" s="233"/>
      <c r="WN309" s="233"/>
      <c r="WO309" s="233"/>
      <c r="WP309" s="233"/>
      <c r="WQ309" s="233"/>
      <c r="WR309" s="233"/>
      <c r="WS309" s="233"/>
      <c r="WT309" s="233"/>
      <c r="WU309" s="233"/>
      <c r="WV309" s="233"/>
      <c r="WW309" s="233"/>
      <c r="WX309" s="233"/>
      <c r="WY309" s="233"/>
      <c r="WZ309" s="233"/>
      <c r="XA309" s="233"/>
      <c r="XB309" s="233"/>
      <c r="XC309" s="233"/>
      <c r="XD309" s="233"/>
      <c r="XE309" s="233"/>
      <c r="XF309" s="233"/>
      <c r="XG309" s="233"/>
      <c r="XH309" s="233"/>
      <c r="XI309" s="233"/>
      <c r="XJ309" s="233"/>
      <c r="XK309" s="233"/>
      <c r="XL309" s="233"/>
      <c r="XM309" s="233"/>
      <c r="XN309" s="233"/>
      <c r="XO309" s="233"/>
      <c r="XP309" s="233"/>
      <c r="XQ309" s="233"/>
      <c r="XR309" s="233"/>
      <c r="XS309" s="233"/>
      <c r="XT309" s="233"/>
      <c r="XU309" s="233"/>
      <c r="XV309" s="233"/>
      <c r="XW309" s="233"/>
      <c r="XX309" s="233"/>
      <c r="XY309" s="233"/>
      <c r="XZ309" s="233"/>
      <c r="YA309" s="233"/>
      <c r="YB309" s="233"/>
      <c r="YC309" s="233"/>
      <c r="YD309" s="233"/>
      <c r="YE309" s="233"/>
      <c r="YF309" s="233"/>
      <c r="YG309" s="233"/>
      <c r="YH309" s="233"/>
      <c r="YI309" s="233"/>
      <c r="YJ309" s="233"/>
      <c r="YK309" s="233"/>
      <c r="YL309" s="233"/>
      <c r="YM309" s="233"/>
      <c r="YN309" s="233"/>
      <c r="YO309" s="233"/>
      <c r="YP309" s="233"/>
      <c r="YQ309" s="233"/>
      <c r="YR309" s="233"/>
      <c r="YS309" s="233"/>
      <c r="YT309" s="233"/>
      <c r="YU309" s="233"/>
      <c r="YV309" s="233"/>
      <c r="YW309" s="233"/>
      <c r="YX309" s="233"/>
      <c r="YY309" s="233"/>
      <c r="YZ309" s="233"/>
      <c r="ZA309" s="233"/>
      <c r="ZB309" s="233"/>
      <c r="ZC309" s="233"/>
      <c r="ZD309" s="233"/>
      <c r="ZE309" s="233"/>
      <c r="ZF309" s="233"/>
      <c r="ZG309" s="233"/>
      <c r="ZH309" s="233"/>
      <c r="ZI309" s="233"/>
      <c r="ZJ309" s="233"/>
      <c r="ZK309" s="233"/>
      <c r="ZL309" s="233"/>
      <c r="ZM309" s="233"/>
      <c r="ZN309" s="233"/>
      <c r="ZO309" s="233"/>
      <c r="ZP309" s="233"/>
      <c r="ZQ309" s="233"/>
      <c r="ZR309" s="233"/>
      <c r="ZS309" s="233"/>
      <c r="ZT309" s="233"/>
      <c r="ZU309" s="233"/>
      <c r="ZV309" s="233"/>
      <c r="ZW309" s="233"/>
      <c r="ZX309" s="233"/>
      <c r="ZY309" s="233"/>
      <c r="ZZ309" s="233"/>
      <c r="AAA309" s="233"/>
      <c r="AAB309" s="233"/>
      <c r="AAC309" s="233"/>
      <c r="AAD309" s="233"/>
      <c r="AAE309" s="233"/>
      <c r="AAF309" s="233"/>
      <c r="AAG309" s="233"/>
      <c r="AAH309" s="233"/>
      <c r="AAI309" s="233"/>
      <c r="AAJ309" s="233"/>
      <c r="AAK309" s="233"/>
      <c r="AAL309" s="233"/>
      <c r="AAM309" s="233"/>
      <c r="AAN309" s="233"/>
      <c r="AAO309" s="233"/>
      <c r="AAP309" s="233"/>
      <c r="AAQ309" s="233"/>
      <c r="AAR309" s="233"/>
      <c r="AAS309" s="233"/>
      <c r="AAT309" s="233"/>
      <c r="AAU309" s="233"/>
      <c r="AAV309" s="233"/>
      <c r="AAW309" s="233"/>
      <c r="AAX309" s="233"/>
      <c r="AAY309" s="233"/>
      <c r="AAZ309" s="233"/>
      <c r="ABA309" s="233"/>
      <c r="ABB309" s="233"/>
      <c r="ABC309" s="233"/>
      <c r="ABD309" s="233"/>
      <c r="ABE309" s="233"/>
      <c r="ABF309" s="233"/>
      <c r="ABG309" s="233"/>
      <c r="ABH309" s="233"/>
      <c r="ABI309" s="233"/>
      <c r="ABJ309" s="233"/>
      <c r="ABK309" s="233"/>
      <c r="ABL309" s="233"/>
      <c r="ABM309" s="233"/>
      <c r="ABN309" s="233"/>
      <c r="ABO309" s="233"/>
      <c r="ABP309" s="233"/>
      <c r="ABQ309" s="233"/>
      <c r="ABR309" s="233"/>
      <c r="ABS309" s="233"/>
      <c r="ABT309" s="233"/>
      <c r="ABU309" s="233"/>
      <c r="ABV309" s="233"/>
      <c r="ABW309" s="233"/>
      <c r="ABX309" s="233"/>
      <c r="ABY309" s="233"/>
      <c r="ABZ309" s="233"/>
      <c r="ACA309" s="233"/>
      <c r="ACB309" s="233"/>
      <c r="ACC309" s="233"/>
      <c r="ACD309" s="233"/>
      <c r="ACE309" s="233"/>
      <c r="ACF309" s="233"/>
      <c r="ACG309" s="233"/>
      <c r="ACH309" s="233"/>
      <c r="ACI309" s="233"/>
      <c r="ACJ309" s="233"/>
      <c r="ACK309" s="233"/>
      <c r="ACL309" s="233"/>
      <c r="ACM309" s="233"/>
      <c r="ACN309" s="233"/>
      <c r="ACO309" s="233"/>
      <c r="ACP309" s="233"/>
      <c r="ACQ309" s="233"/>
      <c r="ACR309" s="233"/>
      <c r="ACS309" s="233"/>
      <c r="ACT309" s="233"/>
      <c r="ACU309" s="233"/>
      <c r="ACV309" s="233"/>
      <c r="ACW309" s="233"/>
      <c r="ACX309" s="233"/>
      <c r="ACY309" s="233"/>
      <c r="ACZ309" s="233"/>
      <c r="ADA309" s="233"/>
      <c r="ADB309" s="233"/>
      <c r="ADC309" s="233"/>
      <c r="ADD309" s="233"/>
      <c r="ADE309" s="233"/>
      <c r="ADF309" s="233"/>
      <c r="ADG309" s="233"/>
      <c r="ADH309" s="233"/>
      <c r="ADI309" s="233"/>
      <c r="ADJ309" s="233"/>
      <c r="ADK309" s="233"/>
      <c r="ADL309" s="233"/>
      <c r="ADM309" s="233"/>
      <c r="ADN309" s="233"/>
      <c r="ADO309" s="233"/>
      <c r="ADP309" s="233"/>
      <c r="ADQ309" s="233"/>
      <c r="ADR309" s="233"/>
      <c r="ADS309" s="233"/>
      <c r="ADT309" s="233"/>
      <c r="ADU309" s="233"/>
      <c r="ADV309" s="233"/>
      <c r="ADW309" s="233"/>
      <c r="ADX309" s="233"/>
      <c r="ADY309" s="233"/>
      <c r="ADZ309" s="233"/>
      <c r="AEA309" s="233"/>
      <c r="AEB309" s="233"/>
      <c r="AEC309" s="233"/>
      <c r="AED309" s="233"/>
      <c r="AEE309" s="233"/>
      <c r="AEF309" s="233"/>
      <c r="AEG309" s="233"/>
      <c r="AEH309" s="233"/>
      <c r="AEI309" s="233"/>
      <c r="AEJ309" s="233"/>
      <c r="AEK309" s="233"/>
      <c r="AEL309" s="233"/>
      <c r="AEM309" s="233"/>
      <c r="AEN309" s="233"/>
      <c r="AEO309" s="233"/>
      <c r="AEP309" s="233"/>
      <c r="AEQ309" s="233"/>
      <c r="AER309" s="233"/>
      <c r="AES309" s="233"/>
      <c r="AET309" s="233"/>
      <c r="AEU309" s="233"/>
      <c r="AEV309" s="233"/>
      <c r="AEW309" s="233"/>
      <c r="AEX309" s="233"/>
      <c r="AEY309" s="233"/>
      <c r="AEZ309" s="233"/>
      <c r="AFA309" s="233"/>
      <c r="AFB309" s="233"/>
      <c r="AFC309" s="233"/>
      <c r="AFD309" s="233"/>
      <c r="AFE309" s="233"/>
      <c r="AFF309" s="233"/>
      <c r="AFG309" s="233"/>
      <c r="AFH309" s="233"/>
      <c r="AFI309" s="233"/>
      <c r="AFJ309" s="233"/>
      <c r="AFK309" s="233"/>
      <c r="AFL309" s="233"/>
      <c r="AFM309" s="233"/>
      <c r="AFN309" s="233"/>
      <c r="AFO309" s="233"/>
      <c r="AFP309" s="233"/>
      <c r="AFQ309" s="233"/>
      <c r="AFR309" s="233"/>
      <c r="AFS309" s="233"/>
      <c r="AFT309" s="233"/>
      <c r="AFU309" s="233"/>
      <c r="AFV309" s="233"/>
      <c r="AFW309" s="233"/>
      <c r="AFX309" s="233"/>
      <c r="AFY309" s="233"/>
      <c r="AFZ309" s="233"/>
      <c r="AGA309" s="233"/>
      <c r="AGB309" s="233"/>
      <c r="AGC309" s="233"/>
      <c r="AGD309" s="233"/>
      <c r="AGE309" s="233"/>
      <c r="AGF309" s="233"/>
      <c r="AGG309" s="233"/>
      <c r="AGH309" s="233"/>
      <c r="AGI309" s="233"/>
      <c r="AGJ309" s="233"/>
      <c r="AGK309" s="233"/>
      <c r="AGL309" s="233"/>
      <c r="AGM309" s="233"/>
      <c r="AGN309" s="233"/>
      <c r="AGO309" s="233"/>
      <c r="AGP309" s="233"/>
      <c r="AGQ309" s="233"/>
      <c r="AGR309" s="233"/>
      <c r="AGS309" s="233"/>
      <c r="AGT309" s="233"/>
      <c r="AGU309" s="233"/>
      <c r="AGV309" s="233"/>
      <c r="AGW309" s="233"/>
      <c r="AGX309" s="233"/>
      <c r="AGY309" s="233"/>
      <c r="AGZ309" s="233"/>
      <c r="AHA309" s="233"/>
      <c r="AHB309" s="233"/>
      <c r="AHC309" s="233"/>
      <c r="AHD309" s="233"/>
      <c r="AHE309" s="233"/>
      <c r="AHF309" s="233"/>
      <c r="AHG309" s="233"/>
      <c r="AHH309" s="233"/>
      <c r="AHI309" s="233"/>
      <c r="AHJ309" s="233"/>
      <c r="AHK309" s="233"/>
      <c r="AHL309" s="233"/>
      <c r="AHM309" s="233"/>
      <c r="AHN309" s="233"/>
      <c r="AHO309" s="233"/>
      <c r="AHP309" s="233"/>
      <c r="AHQ309" s="233"/>
      <c r="AHR309" s="233"/>
      <c r="AHS309" s="233"/>
      <c r="AHT309" s="233"/>
      <c r="AHU309" s="233"/>
      <c r="AHV309" s="233"/>
      <c r="AHW309" s="233"/>
      <c r="AHX309" s="233"/>
      <c r="AHY309" s="233"/>
      <c r="AHZ309" s="233"/>
      <c r="AIA309" s="233"/>
      <c r="AIB309" s="233"/>
      <c r="AIC309" s="233"/>
      <c r="AID309" s="233"/>
      <c r="AIE309" s="233"/>
      <c r="AIF309" s="233"/>
      <c r="AIG309" s="233"/>
      <c r="AIH309" s="233"/>
      <c r="AII309" s="233"/>
      <c r="AIJ309" s="233"/>
      <c r="AIK309" s="233"/>
      <c r="AIL309" s="233"/>
      <c r="AIM309" s="233"/>
      <c r="AIN309" s="233"/>
      <c r="AIO309" s="233"/>
      <c r="AIP309" s="233"/>
      <c r="AIQ309" s="233"/>
      <c r="AIR309" s="233"/>
      <c r="AIS309" s="233"/>
      <c r="AIT309" s="233"/>
      <c r="AIU309" s="233"/>
      <c r="AIV309" s="233"/>
      <c r="AIW309" s="233"/>
      <c r="AIX309" s="233"/>
      <c r="AIY309" s="233"/>
      <c r="AIZ309" s="233"/>
      <c r="AJA309" s="233"/>
      <c r="AJB309" s="233"/>
      <c r="AJC309" s="233"/>
      <c r="AJD309" s="233"/>
      <c r="AJE309" s="233"/>
      <c r="AJF309" s="233"/>
      <c r="AJG309" s="233"/>
      <c r="AJH309" s="233"/>
      <c r="AJI309" s="233"/>
      <c r="AJJ309" s="233"/>
      <c r="AJK309" s="233"/>
      <c r="AJL309" s="233"/>
      <c r="AJM309" s="233"/>
      <c r="AJN309" s="233"/>
      <c r="AJO309" s="233"/>
      <c r="AJP309" s="233"/>
      <c r="AJQ309" s="233"/>
      <c r="AJR309" s="233"/>
      <c r="AJS309" s="233"/>
      <c r="AJT309" s="233"/>
      <c r="AJU309" s="233"/>
      <c r="AJV309" s="233"/>
      <c r="AJW309" s="233"/>
      <c r="AJX309" s="233"/>
      <c r="AJY309" s="233"/>
      <c r="AJZ309" s="233"/>
      <c r="AKA309" s="233"/>
      <c r="AKB309" s="233"/>
      <c r="AKC309" s="233"/>
      <c r="AKD309" s="233"/>
      <c r="AKE309" s="233"/>
      <c r="AKF309" s="233"/>
      <c r="AKG309" s="233"/>
      <c r="AKH309" s="233"/>
      <c r="AKI309" s="233"/>
      <c r="AKJ309" s="233"/>
      <c r="AKK309" s="233"/>
      <c r="AKL309" s="233"/>
      <c r="AKM309" s="233"/>
      <c r="AKN309" s="233"/>
      <c r="AKO309" s="233"/>
      <c r="AKP309" s="233"/>
      <c r="AKQ309" s="233"/>
      <c r="AKR309" s="233"/>
      <c r="AKS309" s="233"/>
      <c r="AKT309" s="233"/>
      <c r="AKU309" s="233"/>
      <c r="AKV309" s="233"/>
      <c r="AKW309" s="233"/>
      <c r="AKX309" s="233"/>
      <c r="AKY309" s="233"/>
      <c r="AKZ309" s="233"/>
      <c r="ALA309" s="233"/>
      <c r="ALB309" s="233"/>
      <c r="ALC309" s="233"/>
      <c r="ALD309" s="233"/>
      <c r="ALE309" s="233"/>
      <c r="ALF309" s="233"/>
      <c r="ALG309" s="233"/>
      <c r="ALH309" s="233"/>
      <c r="ALI309" s="233"/>
      <c r="ALJ309" s="233"/>
      <c r="ALK309" s="233"/>
      <c r="ALL309" s="233"/>
      <c r="ALM309" s="233"/>
      <c r="ALN309" s="233"/>
      <c r="ALO309" s="233"/>
      <c r="ALP309" s="233"/>
      <c r="ALQ309" s="233"/>
      <c r="ALR309" s="233"/>
      <c r="ALS309" s="233"/>
      <c r="ALT309" s="233"/>
      <c r="ALU309" s="233"/>
      <c r="ALV309" s="233"/>
      <c r="ALW309" s="233"/>
      <c r="ALX309" s="233"/>
      <c r="ALY309" s="233"/>
      <c r="ALZ309" s="233"/>
      <c r="AMA309" s="233"/>
      <c r="AMB309" s="233"/>
      <c r="AMC309" s="233"/>
      <c r="AMD309" s="233"/>
      <c r="AME309" s="233"/>
      <c r="AMF309" s="233"/>
      <c r="AMG309" s="233"/>
      <c r="AMH309" s="233"/>
      <c r="AMI309" s="233"/>
      <c r="AMJ309" s="233"/>
      <c r="AMK309" s="233"/>
      <c r="AML309" s="233"/>
      <c r="AMM309" s="233"/>
      <c r="AMN309" s="233"/>
    </row>
    <row r="310" spans="1:1028" s="234" customFormat="1" ht="15.6" customHeight="1" x14ac:dyDescent="0.2">
      <c r="A310" s="537" t="s">
        <v>727</v>
      </c>
      <c r="B310" s="514" t="s">
        <v>335</v>
      </c>
      <c r="C310" s="514">
        <v>1045</v>
      </c>
      <c r="D310" s="544" t="s">
        <v>673</v>
      </c>
      <c r="E310" s="537" t="s">
        <v>24</v>
      </c>
      <c r="F310" s="546">
        <v>69</v>
      </c>
      <c r="G310" s="545">
        <v>32.07</v>
      </c>
      <c r="H310" s="201">
        <f t="shared" si="220"/>
        <v>2212.83</v>
      </c>
      <c r="I310" s="202">
        <f t="shared" si="221"/>
        <v>2762.49</v>
      </c>
      <c r="J310" s="203">
        <f t="shared" si="213"/>
        <v>3.1303508654995371E-3</v>
      </c>
      <c r="K310" s="233"/>
      <c r="L310" s="233"/>
      <c r="M310" s="233"/>
      <c r="N310" s="233"/>
      <c r="O310" s="233"/>
      <c r="P310" s="233"/>
      <c r="Q310" s="233"/>
      <c r="R310" s="233"/>
      <c r="S310" s="233"/>
      <c r="T310" s="233"/>
      <c r="U310" s="233"/>
      <c r="V310" s="233"/>
      <c r="W310" s="233"/>
      <c r="X310" s="233"/>
      <c r="Y310" s="233"/>
      <c r="Z310" s="233"/>
      <c r="AA310" s="233"/>
      <c r="AB310" s="233"/>
      <c r="AC310" s="233"/>
      <c r="AD310" s="233"/>
      <c r="AE310" s="233"/>
      <c r="AF310" s="233"/>
      <c r="AG310" s="233"/>
      <c r="AH310" s="233"/>
      <c r="AI310" s="233"/>
      <c r="AJ310" s="233"/>
      <c r="AK310" s="233"/>
      <c r="AL310" s="233"/>
      <c r="AM310" s="233"/>
      <c r="AN310" s="233"/>
      <c r="AO310" s="233"/>
      <c r="AP310" s="233"/>
      <c r="AQ310" s="233"/>
      <c r="AR310" s="233"/>
      <c r="AS310" s="233"/>
      <c r="AT310" s="233"/>
      <c r="AU310" s="233"/>
      <c r="AV310" s="233"/>
      <c r="AW310" s="233"/>
      <c r="AX310" s="233"/>
      <c r="AY310" s="233"/>
      <c r="AZ310" s="233"/>
      <c r="BA310" s="233"/>
      <c r="BB310" s="233"/>
      <c r="BC310" s="233"/>
      <c r="BD310" s="233"/>
      <c r="BE310" s="233"/>
      <c r="BF310" s="233"/>
      <c r="BG310" s="233"/>
      <c r="BH310" s="233"/>
      <c r="BI310" s="233"/>
      <c r="BJ310" s="233"/>
      <c r="BK310" s="233"/>
      <c r="BL310" s="233"/>
      <c r="BM310" s="233"/>
      <c r="BN310" s="233"/>
      <c r="BO310" s="233"/>
      <c r="BP310" s="233"/>
      <c r="BQ310" s="233"/>
      <c r="BR310" s="233"/>
      <c r="BS310" s="233"/>
      <c r="BT310" s="233"/>
      <c r="BU310" s="233"/>
      <c r="BV310" s="233"/>
      <c r="BW310" s="233"/>
      <c r="BX310" s="233"/>
      <c r="BY310" s="233"/>
      <c r="BZ310" s="233"/>
      <c r="CA310" s="233"/>
      <c r="CB310" s="233"/>
      <c r="CC310" s="233"/>
      <c r="CD310" s="233"/>
      <c r="CE310" s="233"/>
      <c r="CF310" s="233"/>
      <c r="CG310" s="233"/>
      <c r="CH310" s="233"/>
      <c r="CI310" s="233"/>
      <c r="CJ310" s="233"/>
      <c r="CK310" s="233"/>
      <c r="CL310" s="233"/>
      <c r="CM310" s="233"/>
      <c r="CN310" s="233"/>
      <c r="CO310" s="233"/>
      <c r="CP310" s="233"/>
      <c r="CQ310" s="233"/>
      <c r="CR310" s="233"/>
      <c r="CS310" s="233"/>
      <c r="CT310" s="233"/>
      <c r="CU310" s="233"/>
      <c r="CV310" s="233"/>
      <c r="CW310" s="233"/>
      <c r="CX310" s="233"/>
      <c r="CY310" s="233"/>
      <c r="CZ310" s="233"/>
      <c r="DA310" s="233"/>
      <c r="DB310" s="233"/>
      <c r="DC310" s="233"/>
      <c r="DD310" s="233"/>
      <c r="DE310" s="233"/>
      <c r="DF310" s="233"/>
      <c r="DG310" s="233"/>
      <c r="DH310" s="233"/>
      <c r="DI310" s="233"/>
      <c r="DJ310" s="233"/>
      <c r="DK310" s="233"/>
      <c r="DL310" s="233"/>
      <c r="DM310" s="233"/>
      <c r="DN310" s="233"/>
      <c r="DO310" s="233"/>
      <c r="DP310" s="233"/>
      <c r="DQ310" s="233"/>
      <c r="DR310" s="233"/>
      <c r="DS310" s="233"/>
      <c r="DT310" s="233"/>
      <c r="DU310" s="233"/>
      <c r="DV310" s="233"/>
      <c r="DW310" s="233"/>
      <c r="DX310" s="233"/>
      <c r="DY310" s="233"/>
      <c r="DZ310" s="233"/>
      <c r="EA310" s="233"/>
      <c r="EB310" s="233"/>
      <c r="EC310" s="233"/>
      <c r="ED310" s="233"/>
      <c r="EE310" s="233"/>
      <c r="EF310" s="233"/>
      <c r="EG310" s="233"/>
      <c r="EH310" s="233"/>
      <c r="EI310" s="233"/>
      <c r="EJ310" s="233"/>
      <c r="EK310" s="233"/>
      <c r="EL310" s="233"/>
      <c r="EM310" s="233"/>
      <c r="EN310" s="233"/>
      <c r="EO310" s="233"/>
      <c r="EP310" s="233"/>
      <c r="EQ310" s="233"/>
      <c r="ER310" s="233"/>
      <c r="ES310" s="233"/>
      <c r="ET310" s="233"/>
      <c r="EU310" s="233"/>
      <c r="EV310" s="233"/>
      <c r="EW310" s="233"/>
      <c r="EX310" s="233"/>
      <c r="EY310" s="233"/>
      <c r="EZ310" s="233"/>
      <c r="FA310" s="233"/>
      <c r="FB310" s="233"/>
      <c r="FC310" s="233"/>
      <c r="FD310" s="233"/>
      <c r="FE310" s="233"/>
      <c r="FF310" s="233"/>
      <c r="FG310" s="233"/>
      <c r="FH310" s="233"/>
      <c r="FI310" s="233"/>
      <c r="FJ310" s="233"/>
      <c r="FK310" s="233"/>
      <c r="FL310" s="233"/>
      <c r="FM310" s="233"/>
      <c r="FN310" s="233"/>
      <c r="FO310" s="233"/>
      <c r="FP310" s="233"/>
      <c r="FQ310" s="233"/>
      <c r="FR310" s="233"/>
      <c r="FS310" s="233"/>
      <c r="FT310" s="233"/>
      <c r="FU310" s="233"/>
      <c r="FV310" s="233"/>
      <c r="FW310" s="233"/>
      <c r="FX310" s="233"/>
      <c r="FY310" s="233"/>
      <c r="FZ310" s="233"/>
      <c r="GA310" s="233"/>
      <c r="GB310" s="233"/>
      <c r="GC310" s="233"/>
      <c r="GD310" s="233"/>
      <c r="GE310" s="233"/>
      <c r="GF310" s="233"/>
      <c r="GG310" s="233"/>
      <c r="GH310" s="233"/>
      <c r="GI310" s="233"/>
      <c r="GJ310" s="233"/>
      <c r="GK310" s="461"/>
      <c r="GL310" s="461"/>
      <c r="GM310" s="461"/>
      <c r="GN310" s="461"/>
      <c r="GO310" s="461"/>
      <c r="GP310" s="461"/>
      <c r="GQ310" s="461"/>
      <c r="GR310" s="461"/>
      <c r="GS310" s="461"/>
      <c r="GT310" s="461"/>
      <c r="GU310" s="461"/>
      <c r="GV310" s="461"/>
      <c r="GW310" s="461"/>
      <c r="GX310" s="461"/>
      <c r="GY310" s="461"/>
      <c r="GZ310" s="461"/>
      <c r="HA310" s="461"/>
      <c r="HB310" s="461"/>
      <c r="HC310" s="461"/>
      <c r="HD310" s="461"/>
      <c r="HE310" s="461"/>
      <c r="HF310" s="461"/>
      <c r="HG310" s="461"/>
      <c r="HH310" s="461"/>
      <c r="HI310" s="461"/>
      <c r="HJ310" s="461"/>
      <c r="HK310" s="461"/>
      <c r="HL310" s="461"/>
      <c r="HM310" s="461"/>
      <c r="HN310" s="461"/>
      <c r="HO310" s="461"/>
      <c r="HP310" s="461"/>
      <c r="HQ310" s="461"/>
      <c r="HR310" s="461"/>
      <c r="HS310" s="461"/>
      <c r="HT310" s="461"/>
      <c r="HU310" s="461"/>
      <c r="HV310" s="461"/>
      <c r="HW310" s="461"/>
      <c r="HX310" s="461"/>
      <c r="HY310" s="461"/>
      <c r="HZ310" s="461"/>
      <c r="IA310" s="461"/>
      <c r="IB310" s="461"/>
      <c r="IC310" s="461"/>
      <c r="ID310" s="461"/>
      <c r="IE310" s="461"/>
      <c r="IF310" s="461"/>
      <c r="IG310" s="461"/>
      <c r="IH310" s="462"/>
      <c r="II310" s="462"/>
      <c r="IJ310" s="462"/>
      <c r="IK310" s="462"/>
      <c r="IL310" s="462"/>
      <c r="IM310" s="462"/>
      <c r="IN310" s="462"/>
      <c r="IO310" s="462"/>
      <c r="IP310" s="233"/>
      <c r="IQ310" s="233"/>
      <c r="IR310" s="233"/>
      <c r="IS310" s="233"/>
      <c r="IT310" s="233"/>
      <c r="IU310" s="233"/>
      <c r="IV310" s="233"/>
      <c r="IW310" s="233"/>
      <c r="IX310" s="233"/>
      <c r="IY310" s="233"/>
      <c r="IZ310" s="233"/>
      <c r="JA310" s="233"/>
      <c r="JB310" s="233"/>
      <c r="JC310" s="233"/>
      <c r="JD310" s="233"/>
      <c r="JE310" s="233"/>
      <c r="JF310" s="233"/>
      <c r="JG310" s="233"/>
      <c r="JH310" s="233"/>
      <c r="JI310" s="233"/>
      <c r="JJ310" s="233"/>
      <c r="JK310" s="233"/>
      <c r="JL310" s="233"/>
      <c r="JM310" s="233"/>
      <c r="JN310" s="233"/>
      <c r="JO310" s="233"/>
      <c r="JP310" s="233"/>
      <c r="JQ310" s="233"/>
      <c r="JR310" s="233"/>
      <c r="JS310" s="233"/>
      <c r="JT310" s="233"/>
      <c r="JU310" s="233"/>
      <c r="JV310" s="233"/>
      <c r="JW310" s="233"/>
      <c r="JX310" s="233"/>
      <c r="JY310" s="233"/>
      <c r="JZ310" s="233"/>
      <c r="KA310" s="233"/>
      <c r="KB310" s="233"/>
      <c r="KC310" s="233"/>
      <c r="KD310" s="233"/>
      <c r="KE310" s="233"/>
      <c r="KF310" s="233"/>
      <c r="KG310" s="233"/>
      <c r="KH310" s="233"/>
      <c r="KI310" s="233"/>
      <c r="KJ310" s="233"/>
      <c r="KK310" s="233"/>
      <c r="KL310" s="233"/>
      <c r="KM310" s="233"/>
      <c r="KN310" s="233"/>
      <c r="KO310" s="233"/>
      <c r="KP310" s="233"/>
      <c r="KQ310" s="233"/>
      <c r="KR310" s="233"/>
      <c r="KS310" s="233"/>
      <c r="KT310" s="233"/>
      <c r="KU310" s="233"/>
      <c r="KV310" s="233"/>
      <c r="KW310" s="233"/>
      <c r="KX310" s="233"/>
      <c r="KY310" s="233"/>
      <c r="KZ310" s="233"/>
      <c r="LA310" s="233"/>
      <c r="LB310" s="233"/>
      <c r="LC310" s="233"/>
      <c r="LD310" s="233"/>
      <c r="LE310" s="233"/>
      <c r="LF310" s="233"/>
      <c r="LG310" s="233"/>
      <c r="LH310" s="233"/>
      <c r="LI310" s="233"/>
      <c r="LJ310" s="233"/>
      <c r="LK310" s="233"/>
      <c r="LL310" s="233"/>
      <c r="LM310" s="233"/>
      <c r="LN310" s="233"/>
      <c r="LO310" s="233"/>
      <c r="LP310" s="233"/>
      <c r="LQ310" s="233"/>
      <c r="LR310" s="233"/>
      <c r="LS310" s="233"/>
      <c r="LT310" s="233"/>
      <c r="LU310" s="233"/>
      <c r="LV310" s="233"/>
      <c r="LW310" s="233"/>
      <c r="LX310" s="233"/>
      <c r="LY310" s="233"/>
      <c r="LZ310" s="233"/>
      <c r="MA310" s="233"/>
      <c r="MB310" s="233"/>
      <c r="MC310" s="233"/>
      <c r="MD310" s="233"/>
      <c r="ME310" s="233"/>
      <c r="MF310" s="233"/>
      <c r="MG310" s="233"/>
      <c r="MH310" s="233"/>
      <c r="MI310" s="233"/>
      <c r="MJ310" s="233"/>
      <c r="MK310" s="233"/>
      <c r="ML310" s="233"/>
      <c r="MM310" s="233"/>
      <c r="MN310" s="233"/>
      <c r="MO310" s="233"/>
      <c r="MP310" s="233"/>
      <c r="MQ310" s="233"/>
      <c r="MR310" s="233"/>
      <c r="MS310" s="233"/>
      <c r="MT310" s="233"/>
      <c r="MU310" s="233"/>
      <c r="MV310" s="233"/>
      <c r="MW310" s="233"/>
      <c r="MX310" s="233"/>
      <c r="MY310" s="233"/>
      <c r="MZ310" s="233"/>
      <c r="NA310" s="233"/>
      <c r="NB310" s="233"/>
      <c r="NC310" s="233"/>
      <c r="ND310" s="233"/>
      <c r="NE310" s="233"/>
      <c r="NF310" s="233"/>
      <c r="NG310" s="233"/>
      <c r="NH310" s="233"/>
      <c r="NI310" s="233"/>
      <c r="NJ310" s="233"/>
      <c r="NK310" s="233"/>
      <c r="NL310" s="233"/>
      <c r="NM310" s="233"/>
      <c r="NN310" s="233"/>
      <c r="NO310" s="233"/>
      <c r="NP310" s="233"/>
      <c r="NQ310" s="233"/>
      <c r="NR310" s="233"/>
      <c r="NS310" s="233"/>
      <c r="NT310" s="233"/>
      <c r="NU310" s="233"/>
      <c r="NV310" s="233"/>
      <c r="NW310" s="233"/>
      <c r="NX310" s="233"/>
      <c r="NY310" s="233"/>
      <c r="NZ310" s="233"/>
      <c r="OA310" s="233"/>
      <c r="OB310" s="233"/>
      <c r="OC310" s="233"/>
      <c r="OD310" s="233"/>
      <c r="OE310" s="233"/>
      <c r="OF310" s="233"/>
      <c r="OG310" s="233"/>
      <c r="OH310" s="233"/>
      <c r="OI310" s="233"/>
      <c r="OJ310" s="233"/>
      <c r="OK310" s="233"/>
      <c r="OL310" s="233"/>
      <c r="OM310" s="233"/>
      <c r="ON310" s="233"/>
      <c r="OO310" s="233"/>
      <c r="OP310" s="233"/>
      <c r="OQ310" s="233"/>
      <c r="OR310" s="233"/>
      <c r="OS310" s="233"/>
      <c r="OT310" s="233"/>
      <c r="OU310" s="233"/>
      <c r="OV310" s="233"/>
      <c r="OW310" s="233"/>
      <c r="OX310" s="233"/>
      <c r="OY310" s="233"/>
      <c r="OZ310" s="233"/>
      <c r="PA310" s="233"/>
      <c r="PB310" s="233"/>
      <c r="PC310" s="233"/>
      <c r="PD310" s="233"/>
      <c r="PE310" s="233"/>
      <c r="PF310" s="233"/>
      <c r="PG310" s="233"/>
      <c r="PH310" s="233"/>
      <c r="PI310" s="233"/>
      <c r="PJ310" s="233"/>
      <c r="PK310" s="233"/>
      <c r="PL310" s="233"/>
      <c r="PM310" s="233"/>
      <c r="PN310" s="233"/>
      <c r="PO310" s="233"/>
      <c r="PP310" s="233"/>
      <c r="PQ310" s="233"/>
      <c r="PR310" s="233"/>
      <c r="PS310" s="233"/>
      <c r="PT310" s="233"/>
      <c r="PU310" s="233"/>
      <c r="PV310" s="233"/>
      <c r="PW310" s="233"/>
      <c r="PX310" s="233"/>
      <c r="PY310" s="233"/>
      <c r="PZ310" s="233"/>
      <c r="QA310" s="233"/>
      <c r="QB310" s="233"/>
      <c r="QC310" s="233"/>
      <c r="QD310" s="233"/>
      <c r="QE310" s="233"/>
      <c r="QF310" s="233"/>
      <c r="QG310" s="233"/>
      <c r="QH310" s="233"/>
      <c r="QI310" s="233"/>
      <c r="QJ310" s="233"/>
      <c r="QK310" s="233"/>
      <c r="QL310" s="233"/>
      <c r="QM310" s="233"/>
      <c r="QN310" s="233"/>
      <c r="QO310" s="233"/>
      <c r="QP310" s="233"/>
      <c r="QQ310" s="233"/>
      <c r="QR310" s="233"/>
      <c r="QS310" s="233"/>
      <c r="QT310" s="233"/>
      <c r="QU310" s="233"/>
      <c r="QV310" s="233"/>
      <c r="QW310" s="233"/>
      <c r="QX310" s="233"/>
      <c r="QY310" s="233"/>
      <c r="QZ310" s="233"/>
      <c r="RA310" s="233"/>
      <c r="RB310" s="233"/>
      <c r="RC310" s="233"/>
      <c r="RD310" s="233"/>
      <c r="RE310" s="233"/>
      <c r="RF310" s="233"/>
      <c r="RG310" s="233"/>
      <c r="RH310" s="233"/>
      <c r="RI310" s="233"/>
      <c r="RJ310" s="233"/>
      <c r="RK310" s="233"/>
      <c r="RL310" s="233"/>
      <c r="RM310" s="233"/>
      <c r="RN310" s="233"/>
      <c r="RO310" s="233"/>
      <c r="RP310" s="233"/>
      <c r="RQ310" s="233"/>
      <c r="RR310" s="233"/>
      <c r="RS310" s="233"/>
      <c r="RT310" s="233"/>
      <c r="RU310" s="233"/>
      <c r="RV310" s="233"/>
      <c r="RW310" s="233"/>
      <c r="RX310" s="233"/>
      <c r="RY310" s="233"/>
      <c r="RZ310" s="233"/>
      <c r="SA310" s="233"/>
      <c r="SB310" s="233"/>
      <c r="SC310" s="233"/>
      <c r="SD310" s="233"/>
      <c r="SE310" s="233"/>
      <c r="SF310" s="233"/>
      <c r="SG310" s="233"/>
      <c r="SH310" s="233"/>
      <c r="SI310" s="233"/>
      <c r="SJ310" s="233"/>
      <c r="SK310" s="233"/>
      <c r="SL310" s="233"/>
      <c r="SM310" s="233"/>
      <c r="SN310" s="233"/>
      <c r="SO310" s="233"/>
      <c r="SP310" s="233"/>
      <c r="SQ310" s="233"/>
      <c r="SR310" s="233"/>
      <c r="SS310" s="233"/>
      <c r="ST310" s="233"/>
      <c r="SU310" s="233"/>
      <c r="SV310" s="233"/>
      <c r="SW310" s="233"/>
      <c r="SX310" s="233"/>
      <c r="SY310" s="233"/>
      <c r="SZ310" s="233"/>
      <c r="TA310" s="233"/>
      <c r="TB310" s="233"/>
      <c r="TC310" s="233"/>
      <c r="TD310" s="233"/>
      <c r="TE310" s="233"/>
      <c r="TF310" s="233"/>
      <c r="TG310" s="233"/>
      <c r="TH310" s="233"/>
      <c r="TI310" s="233"/>
      <c r="TJ310" s="233"/>
      <c r="TK310" s="233"/>
      <c r="TL310" s="233"/>
      <c r="TM310" s="233"/>
      <c r="TN310" s="233"/>
      <c r="TO310" s="233"/>
      <c r="TP310" s="233"/>
      <c r="TQ310" s="233"/>
      <c r="TR310" s="233"/>
      <c r="TS310" s="233"/>
      <c r="TT310" s="233"/>
      <c r="TU310" s="233"/>
      <c r="TV310" s="233"/>
      <c r="TW310" s="233"/>
      <c r="TX310" s="233"/>
      <c r="TY310" s="233"/>
      <c r="TZ310" s="233"/>
      <c r="UA310" s="233"/>
      <c r="UB310" s="233"/>
      <c r="UC310" s="233"/>
      <c r="UD310" s="233"/>
      <c r="UE310" s="233"/>
      <c r="UF310" s="233"/>
      <c r="UG310" s="233"/>
      <c r="UH310" s="233"/>
      <c r="UI310" s="233"/>
      <c r="UJ310" s="233"/>
      <c r="UK310" s="233"/>
      <c r="UL310" s="233"/>
      <c r="UM310" s="233"/>
      <c r="UN310" s="233"/>
      <c r="UO310" s="233"/>
      <c r="UP310" s="233"/>
      <c r="UQ310" s="233"/>
      <c r="UR310" s="233"/>
      <c r="US310" s="233"/>
      <c r="UT310" s="233"/>
      <c r="UU310" s="233"/>
      <c r="UV310" s="233"/>
      <c r="UW310" s="233"/>
      <c r="UX310" s="233"/>
      <c r="UY310" s="233"/>
      <c r="UZ310" s="233"/>
      <c r="VA310" s="233"/>
      <c r="VB310" s="233"/>
      <c r="VC310" s="233"/>
      <c r="VD310" s="233"/>
      <c r="VE310" s="233"/>
      <c r="VF310" s="233"/>
      <c r="VG310" s="233"/>
      <c r="VH310" s="233"/>
      <c r="VI310" s="233"/>
      <c r="VJ310" s="233"/>
      <c r="VK310" s="233"/>
      <c r="VL310" s="233"/>
      <c r="VM310" s="233"/>
      <c r="VN310" s="233"/>
      <c r="VO310" s="233"/>
      <c r="VP310" s="233"/>
      <c r="VQ310" s="233"/>
      <c r="VR310" s="233"/>
      <c r="VS310" s="233"/>
      <c r="VT310" s="233"/>
      <c r="VU310" s="233"/>
      <c r="VV310" s="233"/>
      <c r="VW310" s="233"/>
      <c r="VX310" s="233"/>
      <c r="VY310" s="233"/>
      <c r="VZ310" s="233"/>
      <c r="WA310" s="233"/>
      <c r="WB310" s="233"/>
      <c r="WC310" s="233"/>
      <c r="WD310" s="233"/>
      <c r="WE310" s="233"/>
      <c r="WF310" s="233"/>
      <c r="WG310" s="233"/>
      <c r="WH310" s="233"/>
      <c r="WI310" s="233"/>
      <c r="WJ310" s="233"/>
      <c r="WK310" s="233"/>
      <c r="WL310" s="233"/>
      <c r="WM310" s="233"/>
      <c r="WN310" s="233"/>
      <c r="WO310" s="233"/>
      <c r="WP310" s="233"/>
      <c r="WQ310" s="233"/>
      <c r="WR310" s="233"/>
      <c r="WS310" s="233"/>
      <c r="WT310" s="233"/>
      <c r="WU310" s="233"/>
      <c r="WV310" s="233"/>
      <c r="WW310" s="233"/>
      <c r="WX310" s="233"/>
      <c r="WY310" s="233"/>
      <c r="WZ310" s="233"/>
      <c r="XA310" s="233"/>
      <c r="XB310" s="233"/>
      <c r="XC310" s="233"/>
      <c r="XD310" s="233"/>
      <c r="XE310" s="233"/>
      <c r="XF310" s="233"/>
      <c r="XG310" s="233"/>
      <c r="XH310" s="233"/>
      <c r="XI310" s="233"/>
      <c r="XJ310" s="233"/>
      <c r="XK310" s="233"/>
      <c r="XL310" s="233"/>
      <c r="XM310" s="233"/>
      <c r="XN310" s="233"/>
      <c r="XO310" s="233"/>
      <c r="XP310" s="233"/>
      <c r="XQ310" s="233"/>
      <c r="XR310" s="233"/>
      <c r="XS310" s="233"/>
      <c r="XT310" s="233"/>
      <c r="XU310" s="233"/>
      <c r="XV310" s="233"/>
      <c r="XW310" s="233"/>
      <c r="XX310" s="233"/>
      <c r="XY310" s="233"/>
      <c r="XZ310" s="233"/>
      <c r="YA310" s="233"/>
      <c r="YB310" s="233"/>
      <c r="YC310" s="233"/>
      <c r="YD310" s="233"/>
      <c r="YE310" s="233"/>
      <c r="YF310" s="233"/>
      <c r="YG310" s="233"/>
      <c r="YH310" s="233"/>
      <c r="YI310" s="233"/>
      <c r="YJ310" s="233"/>
      <c r="YK310" s="233"/>
      <c r="YL310" s="233"/>
      <c r="YM310" s="233"/>
      <c r="YN310" s="233"/>
      <c r="YO310" s="233"/>
      <c r="YP310" s="233"/>
      <c r="YQ310" s="233"/>
      <c r="YR310" s="233"/>
      <c r="YS310" s="233"/>
      <c r="YT310" s="233"/>
      <c r="YU310" s="233"/>
      <c r="YV310" s="233"/>
      <c r="YW310" s="233"/>
      <c r="YX310" s="233"/>
      <c r="YY310" s="233"/>
      <c r="YZ310" s="233"/>
      <c r="ZA310" s="233"/>
      <c r="ZB310" s="233"/>
      <c r="ZC310" s="233"/>
      <c r="ZD310" s="233"/>
      <c r="ZE310" s="233"/>
      <c r="ZF310" s="233"/>
      <c r="ZG310" s="233"/>
      <c r="ZH310" s="233"/>
      <c r="ZI310" s="233"/>
      <c r="ZJ310" s="233"/>
      <c r="ZK310" s="233"/>
      <c r="ZL310" s="233"/>
      <c r="ZM310" s="233"/>
      <c r="ZN310" s="233"/>
      <c r="ZO310" s="233"/>
      <c r="ZP310" s="233"/>
      <c r="ZQ310" s="233"/>
      <c r="ZR310" s="233"/>
      <c r="ZS310" s="233"/>
      <c r="ZT310" s="233"/>
      <c r="ZU310" s="233"/>
      <c r="ZV310" s="233"/>
      <c r="ZW310" s="233"/>
      <c r="ZX310" s="233"/>
      <c r="ZY310" s="233"/>
      <c r="ZZ310" s="233"/>
      <c r="AAA310" s="233"/>
      <c r="AAB310" s="233"/>
      <c r="AAC310" s="233"/>
      <c r="AAD310" s="233"/>
      <c r="AAE310" s="233"/>
      <c r="AAF310" s="233"/>
      <c r="AAG310" s="233"/>
      <c r="AAH310" s="233"/>
      <c r="AAI310" s="233"/>
      <c r="AAJ310" s="233"/>
      <c r="AAK310" s="233"/>
      <c r="AAL310" s="233"/>
      <c r="AAM310" s="233"/>
      <c r="AAN310" s="233"/>
      <c r="AAO310" s="233"/>
      <c r="AAP310" s="233"/>
      <c r="AAQ310" s="233"/>
      <c r="AAR310" s="233"/>
      <c r="AAS310" s="233"/>
      <c r="AAT310" s="233"/>
      <c r="AAU310" s="233"/>
      <c r="AAV310" s="233"/>
      <c r="AAW310" s="233"/>
      <c r="AAX310" s="233"/>
      <c r="AAY310" s="233"/>
      <c r="AAZ310" s="233"/>
      <c r="ABA310" s="233"/>
      <c r="ABB310" s="233"/>
      <c r="ABC310" s="233"/>
      <c r="ABD310" s="233"/>
      <c r="ABE310" s="233"/>
      <c r="ABF310" s="233"/>
      <c r="ABG310" s="233"/>
      <c r="ABH310" s="233"/>
      <c r="ABI310" s="233"/>
      <c r="ABJ310" s="233"/>
      <c r="ABK310" s="233"/>
      <c r="ABL310" s="233"/>
      <c r="ABM310" s="233"/>
      <c r="ABN310" s="233"/>
      <c r="ABO310" s="233"/>
      <c r="ABP310" s="233"/>
      <c r="ABQ310" s="233"/>
      <c r="ABR310" s="233"/>
      <c r="ABS310" s="233"/>
      <c r="ABT310" s="233"/>
      <c r="ABU310" s="233"/>
      <c r="ABV310" s="233"/>
      <c r="ABW310" s="233"/>
      <c r="ABX310" s="233"/>
      <c r="ABY310" s="233"/>
      <c r="ABZ310" s="233"/>
      <c r="ACA310" s="233"/>
      <c r="ACB310" s="233"/>
      <c r="ACC310" s="233"/>
      <c r="ACD310" s="233"/>
      <c r="ACE310" s="233"/>
      <c r="ACF310" s="233"/>
      <c r="ACG310" s="233"/>
      <c r="ACH310" s="233"/>
      <c r="ACI310" s="233"/>
      <c r="ACJ310" s="233"/>
      <c r="ACK310" s="233"/>
      <c r="ACL310" s="233"/>
      <c r="ACM310" s="233"/>
      <c r="ACN310" s="233"/>
      <c r="ACO310" s="233"/>
      <c r="ACP310" s="233"/>
      <c r="ACQ310" s="233"/>
      <c r="ACR310" s="233"/>
      <c r="ACS310" s="233"/>
      <c r="ACT310" s="233"/>
      <c r="ACU310" s="233"/>
      <c r="ACV310" s="233"/>
      <c r="ACW310" s="233"/>
      <c r="ACX310" s="233"/>
      <c r="ACY310" s="233"/>
      <c r="ACZ310" s="233"/>
      <c r="ADA310" s="233"/>
      <c r="ADB310" s="233"/>
      <c r="ADC310" s="233"/>
      <c r="ADD310" s="233"/>
      <c r="ADE310" s="233"/>
      <c r="ADF310" s="233"/>
      <c r="ADG310" s="233"/>
      <c r="ADH310" s="233"/>
      <c r="ADI310" s="233"/>
      <c r="ADJ310" s="233"/>
      <c r="ADK310" s="233"/>
      <c r="ADL310" s="233"/>
      <c r="ADM310" s="233"/>
      <c r="ADN310" s="233"/>
      <c r="ADO310" s="233"/>
      <c r="ADP310" s="233"/>
      <c r="ADQ310" s="233"/>
      <c r="ADR310" s="233"/>
      <c r="ADS310" s="233"/>
      <c r="ADT310" s="233"/>
      <c r="ADU310" s="233"/>
      <c r="ADV310" s="233"/>
      <c r="ADW310" s="233"/>
      <c r="ADX310" s="233"/>
      <c r="ADY310" s="233"/>
      <c r="ADZ310" s="233"/>
      <c r="AEA310" s="233"/>
      <c r="AEB310" s="233"/>
      <c r="AEC310" s="233"/>
      <c r="AED310" s="233"/>
      <c r="AEE310" s="233"/>
      <c r="AEF310" s="233"/>
      <c r="AEG310" s="233"/>
      <c r="AEH310" s="233"/>
      <c r="AEI310" s="233"/>
      <c r="AEJ310" s="233"/>
      <c r="AEK310" s="233"/>
      <c r="AEL310" s="233"/>
      <c r="AEM310" s="233"/>
      <c r="AEN310" s="233"/>
      <c r="AEO310" s="233"/>
      <c r="AEP310" s="233"/>
      <c r="AEQ310" s="233"/>
      <c r="AER310" s="233"/>
      <c r="AES310" s="233"/>
      <c r="AET310" s="233"/>
      <c r="AEU310" s="233"/>
      <c r="AEV310" s="233"/>
      <c r="AEW310" s="233"/>
      <c r="AEX310" s="233"/>
      <c r="AEY310" s="233"/>
      <c r="AEZ310" s="233"/>
      <c r="AFA310" s="233"/>
      <c r="AFB310" s="233"/>
      <c r="AFC310" s="233"/>
      <c r="AFD310" s="233"/>
      <c r="AFE310" s="233"/>
      <c r="AFF310" s="233"/>
      <c r="AFG310" s="233"/>
      <c r="AFH310" s="233"/>
      <c r="AFI310" s="233"/>
      <c r="AFJ310" s="233"/>
      <c r="AFK310" s="233"/>
      <c r="AFL310" s="233"/>
      <c r="AFM310" s="233"/>
      <c r="AFN310" s="233"/>
      <c r="AFO310" s="233"/>
      <c r="AFP310" s="233"/>
      <c r="AFQ310" s="233"/>
      <c r="AFR310" s="233"/>
      <c r="AFS310" s="233"/>
      <c r="AFT310" s="233"/>
      <c r="AFU310" s="233"/>
      <c r="AFV310" s="233"/>
      <c r="AFW310" s="233"/>
      <c r="AFX310" s="233"/>
      <c r="AFY310" s="233"/>
      <c r="AFZ310" s="233"/>
      <c r="AGA310" s="233"/>
      <c r="AGB310" s="233"/>
      <c r="AGC310" s="233"/>
      <c r="AGD310" s="233"/>
      <c r="AGE310" s="233"/>
      <c r="AGF310" s="233"/>
      <c r="AGG310" s="233"/>
      <c r="AGH310" s="233"/>
      <c r="AGI310" s="233"/>
      <c r="AGJ310" s="233"/>
      <c r="AGK310" s="233"/>
      <c r="AGL310" s="233"/>
      <c r="AGM310" s="233"/>
      <c r="AGN310" s="233"/>
      <c r="AGO310" s="233"/>
      <c r="AGP310" s="233"/>
      <c r="AGQ310" s="233"/>
      <c r="AGR310" s="233"/>
      <c r="AGS310" s="233"/>
      <c r="AGT310" s="233"/>
      <c r="AGU310" s="233"/>
      <c r="AGV310" s="233"/>
      <c r="AGW310" s="233"/>
      <c r="AGX310" s="233"/>
      <c r="AGY310" s="233"/>
      <c r="AGZ310" s="233"/>
      <c r="AHA310" s="233"/>
      <c r="AHB310" s="233"/>
      <c r="AHC310" s="233"/>
      <c r="AHD310" s="233"/>
      <c r="AHE310" s="233"/>
      <c r="AHF310" s="233"/>
      <c r="AHG310" s="233"/>
      <c r="AHH310" s="233"/>
      <c r="AHI310" s="233"/>
      <c r="AHJ310" s="233"/>
      <c r="AHK310" s="233"/>
      <c r="AHL310" s="233"/>
      <c r="AHM310" s="233"/>
      <c r="AHN310" s="233"/>
      <c r="AHO310" s="233"/>
      <c r="AHP310" s="233"/>
      <c r="AHQ310" s="233"/>
      <c r="AHR310" s="233"/>
      <c r="AHS310" s="233"/>
      <c r="AHT310" s="233"/>
      <c r="AHU310" s="233"/>
      <c r="AHV310" s="233"/>
      <c r="AHW310" s="233"/>
      <c r="AHX310" s="233"/>
      <c r="AHY310" s="233"/>
      <c r="AHZ310" s="233"/>
      <c r="AIA310" s="233"/>
      <c r="AIB310" s="233"/>
      <c r="AIC310" s="233"/>
      <c r="AID310" s="233"/>
      <c r="AIE310" s="233"/>
      <c r="AIF310" s="233"/>
      <c r="AIG310" s="233"/>
      <c r="AIH310" s="233"/>
      <c r="AII310" s="233"/>
      <c r="AIJ310" s="233"/>
      <c r="AIK310" s="233"/>
      <c r="AIL310" s="233"/>
      <c r="AIM310" s="233"/>
      <c r="AIN310" s="233"/>
      <c r="AIO310" s="233"/>
      <c r="AIP310" s="233"/>
      <c r="AIQ310" s="233"/>
      <c r="AIR310" s="233"/>
      <c r="AIS310" s="233"/>
      <c r="AIT310" s="233"/>
      <c r="AIU310" s="233"/>
      <c r="AIV310" s="233"/>
      <c r="AIW310" s="233"/>
      <c r="AIX310" s="233"/>
      <c r="AIY310" s="233"/>
      <c r="AIZ310" s="233"/>
      <c r="AJA310" s="233"/>
      <c r="AJB310" s="233"/>
      <c r="AJC310" s="233"/>
      <c r="AJD310" s="233"/>
      <c r="AJE310" s="233"/>
      <c r="AJF310" s="233"/>
      <c r="AJG310" s="233"/>
      <c r="AJH310" s="233"/>
      <c r="AJI310" s="233"/>
      <c r="AJJ310" s="233"/>
      <c r="AJK310" s="233"/>
      <c r="AJL310" s="233"/>
      <c r="AJM310" s="233"/>
      <c r="AJN310" s="233"/>
      <c r="AJO310" s="233"/>
      <c r="AJP310" s="233"/>
      <c r="AJQ310" s="233"/>
      <c r="AJR310" s="233"/>
      <c r="AJS310" s="233"/>
      <c r="AJT310" s="233"/>
      <c r="AJU310" s="233"/>
      <c r="AJV310" s="233"/>
      <c r="AJW310" s="233"/>
      <c r="AJX310" s="233"/>
      <c r="AJY310" s="233"/>
      <c r="AJZ310" s="233"/>
      <c r="AKA310" s="233"/>
      <c r="AKB310" s="233"/>
      <c r="AKC310" s="233"/>
      <c r="AKD310" s="233"/>
      <c r="AKE310" s="233"/>
      <c r="AKF310" s="233"/>
      <c r="AKG310" s="233"/>
      <c r="AKH310" s="233"/>
      <c r="AKI310" s="233"/>
      <c r="AKJ310" s="233"/>
      <c r="AKK310" s="233"/>
      <c r="AKL310" s="233"/>
      <c r="AKM310" s="233"/>
      <c r="AKN310" s="233"/>
      <c r="AKO310" s="233"/>
      <c r="AKP310" s="233"/>
      <c r="AKQ310" s="233"/>
      <c r="AKR310" s="233"/>
      <c r="AKS310" s="233"/>
      <c r="AKT310" s="233"/>
      <c r="AKU310" s="233"/>
      <c r="AKV310" s="233"/>
      <c r="AKW310" s="233"/>
      <c r="AKX310" s="233"/>
      <c r="AKY310" s="233"/>
      <c r="AKZ310" s="233"/>
      <c r="ALA310" s="233"/>
      <c r="ALB310" s="233"/>
      <c r="ALC310" s="233"/>
      <c r="ALD310" s="233"/>
      <c r="ALE310" s="233"/>
      <c r="ALF310" s="233"/>
      <c r="ALG310" s="233"/>
      <c r="ALH310" s="233"/>
      <c r="ALI310" s="233"/>
      <c r="ALJ310" s="233"/>
      <c r="ALK310" s="233"/>
      <c r="ALL310" s="233"/>
      <c r="ALM310" s="233"/>
      <c r="ALN310" s="233"/>
      <c r="ALO310" s="233"/>
      <c r="ALP310" s="233"/>
      <c r="ALQ310" s="233"/>
      <c r="ALR310" s="233"/>
      <c r="ALS310" s="233"/>
      <c r="ALT310" s="233"/>
      <c r="ALU310" s="233"/>
      <c r="ALV310" s="233"/>
      <c r="ALW310" s="233"/>
      <c r="ALX310" s="233"/>
      <c r="ALY310" s="233"/>
      <c r="ALZ310" s="233"/>
      <c r="AMA310" s="233"/>
      <c r="AMB310" s="233"/>
      <c r="AMC310" s="233"/>
      <c r="AMD310" s="233"/>
      <c r="AME310" s="233"/>
      <c r="AMF310" s="233"/>
      <c r="AMG310" s="233"/>
      <c r="AMH310" s="233"/>
      <c r="AMI310" s="233"/>
      <c r="AMJ310" s="233"/>
      <c r="AMK310" s="233"/>
      <c r="AML310" s="233"/>
      <c r="AMM310" s="233"/>
      <c r="AMN310" s="233"/>
    </row>
    <row r="311" spans="1:1028" s="234" customFormat="1" ht="15.6" customHeight="1" x14ac:dyDescent="0.2">
      <c r="A311" s="547" t="s">
        <v>728</v>
      </c>
      <c r="B311" s="788"/>
      <c r="C311" s="788"/>
      <c r="D311" s="548" t="s">
        <v>150</v>
      </c>
      <c r="E311" s="549"/>
      <c r="F311" s="550"/>
      <c r="G311" s="551"/>
      <c r="H311" s="552"/>
      <c r="I311" s="553"/>
      <c r="J311" s="499"/>
      <c r="K311" s="233"/>
      <c r="L311" s="233"/>
      <c r="M311" s="233"/>
      <c r="N311" s="233"/>
      <c r="O311" s="233"/>
      <c r="P311" s="233"/>
      <c r="Q311" s="233"/>
      <c r="R311" s="233"/>
      <c r="S311" s="233"/>
      <c r="T311" s="233"/>
      <c r="U311" s="233"/>
      <c r="V311" s="233"/>
      <c r="W311" s="233"/>
      <c r="X311" s="233"/>
      <c r="Y311" s="233"/>
      <c r="Z311" s="233"/>
      <c r="AA311" s="233"/>
      <c r="AB311" s="233"/>
      <c r="AC311" s="233"/>
      <c r="AD311" s="233"/>
      <c r="AE311" s="233"/>
      <c r="AF311" s="233"/>
      <c r="AG311" s="233"/>
      <c r="AH311" s="233"/>
      <c r="AI311" s="233"/>
      <c r="AJ311" s="233"/>
      <c r="AK311" s="233"/>
      <c r="AL311" s="233"/>
      <c r="AM311" s="233"/>
      <c r="AN311" s="233"/>
      <c r="AO311" s="233"/>
      <c r="AP311" s="233"/>
      <c r="AQ311" s="233"/>
      <c r="AR311" s="233"/>
      <c r="AS311" s="233"/>
      <c r="AT311" s="233"/>
      <c r="AU311" s="233"/>
      <c r="AV311" s="233"/>
      <c r="AW311" s="233"/>
      <c r="AX311" s="233"/>
      <c r="AY311" s="233"/>
      <c r="AZ311" s="233"/>
      <c r="BA311" s="233"/>
      <c r="BB311" s="233"/>
      <c r="BC311" s="233"/>
      <c r="BD311" s="233"/>
      <c r="BE311" s="233"/>
      <c r="BF311" s="233"/>
      <c r="BG311" s="233"/>
      <c r="BH311" s="233"/>
      <c r="BI311" s="233"/>
      <c r="BJ311" s="233"/>
      <c r="BK311" s="233"/>
      <c r="BL311" s="233"/>
      <c r="BM311" s="233"/>
      <c r="BN311" s="233"/>
      <c r="BO311" s="233"/>
      <c r="BP311" s="233"/>
      <c r="BQ311" s="233"/>
      <c r="BR311" s="233"/>
      <c r="BS311" s="233"/>
      <c r="BT311" s="233"/>
      <c r="BU311" s="233"/>
      <c r="BV311" s="233"/>
      <c r="BW311" s="233"/>
      <c r="BX311" s="233"/>
      <c r="BY311" s="233"/>
      <c r="BZ311" s="233"/>
      <c r="CA311" s="233"/>
      <c r="CB311" s="233"/>
      <c r="CC311" s="233"/>
      <c r="CD311" s="233"/>
      <c r="CE311" s="233"/>
      <c r="CF311" s="233"/>
      <c r="CG311" s="233"/>
      <c r="CH311" s="233"/>
      <c r="CI311" s="233"/>
      <c r="CJ311" s="233"/>
      <c r="CK311" s="233"/>
      <c r="CL311" s="233"/>
      <c r="CM311" s="233"/>
      <c r="CN311" s="233"/>
      <c r="CO311" s="233"/>
      <c r="CP311" s="233"/>
      <c r="CQ311" s="233"/>
      <c r="CR311" s="233"/>
      <c r="CS311" s="233"/>
      <c r="CT311" s="233"/>
      <c r="CU311" s="233"/>
      <c r="CV311" s="233"/>
      <c r="CW311" s="233"/>
      <c r="CX311" s="233"/>
      <c r="CY311" s="233"/>
      <c r="CZ311" s="233"/>
      <c r="DA311" s="233"/>
      <c r="DB311" s="233"/>
      <c r="DC311" s="233"/>
      <c r="DD311" s="233"/>
      <c r="DE311" s="233"/>
      <c r="DF311" s="233"/>
      <c r="DG311" s="233"/>
      <c r="DH311" s="233"/>
      <c r="DI311" s="233"/>
      <c r="DJ311" s="233"/>
      <c r="DK311" s="233"/>
      <c r="DL311" s="233"/>
      <c r="DM311" s="233"/>
      <c r="DN311" s="233"/>
      <c r="DO311" s="233"/>
      <c r="DP311" s="233"/>
      <c r="DQ311" s="233"/>
      <c r="DR311" s="233"/>
      <c r="DS311" s="233"/>
      <c r="DT311" s="233"/>
      <c r="DU311" s="233"/>
      <c r="DV311" s="233"/>
      <c r="DW311" s="233"/>
      <c r="DX311" s="233"/>
      <c r="DY311" s="233"/>
      <c r="DZ311" s="233"/>
      <c r="EA311" s="233"/>
      <c r="EB311" s="233"/>
      <c r="EC311" s="233"/>
      <c r="ED311" s="233"/>
      <c r="EE311" s="233"/>
      <c r="EF311" s="233"/>
      <c r="EG311" s="233"/>
      <c r="EH311" s="233"/>
      <c r="EI311" s="233"/>
      <c r="EJ311" s="233"/>
      <c r="EK311" s="233"/>
      <c r="EL311" s="233"/>
      <c r="EM311" s="233"/>
      <c r="EN311" s="233"/>
      <c r="EO311" s="233"/>
      <c r="EP311" s="233"/>
      <c r="EQ311" s="233"/>
      <c r="ER311" s="233"/>
      <c r="ES311" s="233"/>
      <c r="ET311" s="233"/>
      <c r="EU311" s="233"/>
      <c r="EV311" s="233"/>
      <c r="EW311" s="233"/>
      <c r="EX311" s="233"/>
      <c r="EY311" s="233"/>
      <c r="EZ311" s="233"/>
      <c r="FA311" s="233"/>
      <c r="FB311" s="233"/>
      <c r="FC311" s="233"/>
      <c r="FD311" s="233"/>
      <c r="FE311" s="233"/>
      <c r="FF311" s="233"/>
      <c r="FG311" s="233"/>
      <c r="FH311" s="233"/>
      <c r="FI311" s="233"/>
      <c r="FJ311" s="233"/>
      <c r="FK311" s="233"/>
      <c r="FL311" s="233"/>
      <c r="FM311" s="233"/>
      <c r="FN311" s="233"/>
      <c r="FO311" s="233"/>
      <c r="FP311" s="233"/>
      <c r="FQ311" s="233"/>
      <c r="FR311" s="233"/>
      <c r="FS311" s="233"/>
      <c r="FT311" s="233"/>
      <c r="FU311" s="233"/>
      <c r="FV311" s="233"/>
      <c r="FW311" s="233"/>
      <c r="FX311" s="233"/>
      <c r="FY311" s="233"/>
      <c r="FZ311" s="233"/>
      <c r="GA311" s="233"/>
      <c r="GB311" s="233"/>
      <c r="GC311" s="233"/>
      <c r="GD311" s="233"/>
      <c r="GE311" s="233"/>
      <c r="GF311" s="233"/>
      <c r="GG311" s="233"/>
      <c r="GH311" s="233"/>
      <c r="GI311" s="233"/>
      <c r="GJ311" s="233"/>
      <c r="GK311" s="461"/>
      <c r="GL311" s="461"/>
      <c r="GM311" s="461"/>
      <c r="GN311" s="461"/>
      <c r="GO311" s="461"/>
      <c r="GP311" s="461"/>
      <c r="GQ311" s="461"/>
      <c r="GR311" s="461"/>
      <c r="GS311" s="461"/>
      <c r="GT311" s="461"/>
      <c r="GU311" s="461"/>
      <c r="GV311" s="461"/>
      <c r="GW311" s="461"/>
      <c r="GX311" s="461"/>
      <c r="GY311" s="461"/>
      <c r="GZ311" s="461"/>
      <c r="HA311" s="461"/>
      <c r="HB311" s="461"/>
      <c r="HC311" s="461"/>
      <c r="HD311" s="461"/>
      <c r="HE311" s="461"/>
      <c r="HF311" s="461"/>
      <c r="HG311" s="461"/>
      <c r="HH311" s="461"/>
      <c r="HI311" s="461"/>
      <c r="HJ311" s="461"/>
      <c r="HK311" s="461"/>
      <c r="HL311" s="461"/>
      <c r="HM311" s="461"/>
      <c r="HN311" s="461"/>
      <c r="HO311" s="461"/>
      <c r="HP311" s="461"/>
      <c r="HQ311" s="461"/>
      <c r="HR311" s="461"/>
      <c r="HS311" s="461"/>
      <c r="HT311" s="461"/>
      <c r="HU311" s="461"/>
      <c r="HV311" s="461"/>
      <c r="HW311" s="461"/>
      <c r="HX311" s="461"/>
      <c r="HY311" s="461"/>
      <c r="HZ311" s="461"/>
      <c r="IA311" s="461"/>
      <c r="IB311" s="461"/>
      <c r="IC311" s="461"/>
      <c r="ID311" s="461"/>
      <c r="IE311" s="461"/>
      <c r="IF311" s="461"/>
      <c r="IG311" s="461"/>
      <c r="IH311" s="462"/>
      <c r="II311" s="462"/>
      <c r="IJ311" s="462"/>
      <c r="IK311" s="462"/>
      <c r="IL311" s="462"/>
      <c r="IM311" s="462"/>
      <c r="IN311" s="462"/>
      <c r="IO311" s="462"/>
      <c r="IP311" s="233"/>
      <c r="IQ311" s="233"/>
      <c r="IR311" s="233"/>
      <c r="IS311" s="233"/>
      <c r="IT311" s="233"/>
      <c r="IU311" s="233"/>
      <c r="IV311" s="233"/>
      <c r="IW311" s="233"/>
      <c r="IX311" s="233"/>
      <c r="IY311" s="233"/>
      <c r="IZ311" s="233"/>
      <c r="JA311" s="233"/>
      <c r="JB311" s="233"/>
      <c r="JC311" s="233"/>
      <c r="JD311" s="233"/>
      <c r="JE311" s="233"/>
      <c r="JF311" s="233"/>
      <c r="JG311" s="233"/>
      <c r="JH311" s="233"/>
      <c r="JI311" s="233"/>
      <c r="JJ311" s="233"/>
      <c r="JK311" s="233"/>
      <c r="JL311" s="233"/>
      <c r="JM311" s="233"/>
      <c r="JN311" s="233"/>
      <c r="JO311" s="233"/>
      <c r="JP311" s="233"/>
      <c r="JQ311" s="233"/>
      <c r="JR311" s="233"/>
      <c r="JS311" s="233"/>
      <c r="JT311" s="233"/>
      <c r="JU311" s="233"/>
      <c r="JV311" s="233"/>
      <c r="JW311" s="233"/>
      <c r="JX311" s="233"/>
      <c r="JY311" s="233"/>
      <c r="JZ311" s="233"/>
      <c r="KA311" s="233"/>
      <c r="KB311" s="233"/>
      <c r="KC311" s="233"/>
      <c r="KD311" s="233"/>
      <c r="KE311" s="233"/>
      <c r="KF311" s="233"/>
      <c r="KG311" s="233"/>
      <c r="KH311" s="233"/>
      <c r="KI311" s="233"/>
      <c r="KJ311" s="233"/>
      <c r="KK311" s="233"/>
      <c r="KL311" s="233"/>
      <c r="KM311" s="233"/>
      <c r="KN311" s="233"/>
      <c r="KO311" s="233"/>
      <c r="KP311" s="233"/>
      <c r="KQ311" s="233"/>
      <c r="KR311" s="233"/>
      <c r="KS311" s="233"/>
      <c r="KT311" s="233"/>
      <c r="KU311" s="233"/>
      <c r="KV311" s="233"/>
      <c r="KW311" s="233"/>
      <c r="KX311" s="233"/>
      <c r="KY311" s="233"/>
      <c r="KZ311" s="233"/>
      <c r="LA311" s="233"/>
      <c r="LB311" s="233"/>
      <c r="LC311" s="233"/>
      <c r="LD311" s="233"/>
      <c r="LE311" s="233"/>
      <c r="LF311" s="233"/>
      <c r="LG311" s="233"/>
      <c r="LH311" s="233"/>
      <c r="LI311" s="233"/>
      <c r="LJ311" s="233"/>
      <c r="LK311" s="233"/>
      <c r="LL311" s="233"/>
      <c r="LM311" s="233"/>
      <c r="LN311" s="233"/>
      <c r="LO311" s="233"/>
      <c r="LP311" s="233"/>
      <c r="LQ311" s="233"/>
      <c r="LR311" s="233"/>
      <c r="LS311" s="233"/>
      <c r="LT311" s="233"/>
      <c r="LU311" s="233"/>
      <c r="LV311" s="233"/>
      <c r="LW311" s="233"/>
      <c r="LX311" s="233"/>
      <c r="LY311" s="233"/>
      <c r="LZ311" s="233"/>
      <c r="MA311" s="233"/>
      <c r="MB311" s="233"/>
      <c r="MC311" s="233"/>
      <c r="MD311" s="233"/>
      <c r="ME311" s="233"/>
      <c r="MF311" s="233"/>
      <c r="MG311" s="233"/>
      <c r="MH311" s="233"/>
      <c r="MI311" s="233"/>
      <c r="MJ311" s="233"/>
      <c r="MK311" s="233"/>
      <c r="ML311" s="233"/>
      <c r="MM311" s="233"/>
      <c r="MN311" s="233"/>
      <c r="MO311" s="233"/>
      <c r="MP311" s="233"/>
      <c r="MQ311" s="233"/>
      <c r="MR311" s="233"/>
      <c r="MS311" s="233"/>
      <c r="MT311" s="233"/>
      <c r="MU311" s="233"/>
      <c r="MV311" s="233"/>
      <c r="MW311" s="233"/>
      <c r="MX311" s="233"/>
      <c r="MY311" s="233"/>
      <c r="MZ311" s="233"/>
      <c r="NA311" s="233"/>
      <c r="NB311" s="233"/>
      <c r="NC311" s="233"/>
      <c r="ND311" s="233"/>
      <c r="NE311" s="233"/>
      <c r="NF311" s="233"/>
      <c r="NG311" s="233"/>
      <c r="NH311" s="233"/>
      <c r="NI311" s="233"/>
      <c r="NJ311" s="233"/>
      <c r="NK311" s="233"/>
      <c r="NL311" s="233"/>
      <c r="NM311" s="233"/>
      <c r="NN311" s="233"/>
      <c r="NO311" s="233"/>
      <c r="NP311" s="233"/>
      <c r="NQ311" s="233"/>
      <c r="NR311" s="233"/>
      <c r="NS311" s="233"/>
      <c r="NT311" s="233"/>
      <c r="NU311" s="233"/>
      <c r="NV311" s="233"/>
      <c r="NW311" s="233"/>
      <c r="NX311" s="233"/>
      <c r="NY311" s="233"/>
      <c r="NZ311" s="233"/>
      <c r="OA311" s="233"/>
      <c r="OB311" s="233"/>
      <c r="OC311" s="233"/>
      <c r="OD311" s="233"/>
      <c r="OE311" s="233"/>
      <c r="OF311" s="233"/>
      <c r="OG311" s="233"/>
      <c r="OH311" s="233"/>
      <c r="OI311" s="233"/>
      <c r="OJ311" s="233"/>
      <c r="OK311" s="233"/>
      <c r="OL311" s="233"/>
      <c r="OM311" s="233"/>
      <c r="ON311" s="233"/>
      <c r="OO311" s="233"/>
      <c r="OP311" s="233"/>
      <c r="OQ311" s="233"/>
      <c r="OR311" s="233"/>
      <c r="OS311" s="233"/>
      <c r="OT311" s="233"/>
      <c r="OU311" s="233"/>
      <c r="OV311" s="233"/>
      <c r="OW311" s="233"/>
      <c r="OX311" s="233"/>
      <c r="OY311" s="233"/>
      <c r="OZ311" s="233"/>
      <c r="PA311" s="233"/>
      <c r="PB311" s="233"/>
      <c r="PC311" s="233"/>
      <c r="PD311" s="233"/>
      <c r="PE311" s="233"/>
      <c r="PF311" s="233"/>
      <c r="PG311" s="233"/>
      <c r="PH311" s="233"/>
      <c r="PI311" s="233"/>
      <c r="PJ311" s="233"/>
      <c r="PK311" s="233"/>
      <c r="PL311" s="233"/>
      <c r="PM311" s="233"/>
      <c r="PN311" s="233"/>
      <c r="PO311" s="233"/>
      <c r="PP311" s="233"/>
      <c r="PQ311" s="233"/>
      <c r="PR311" s="233"/>
      <c r="PS311" s="233"/>
      <c r="PT311" s="233"/>
      <c r="PU311" s="233"/>
      <c r="PV311" s="233"/>
      <c r="PW311" s="233"/>
      <c r="PX311" s="233"/>
      <c r="PY311" s="233"/>
      <c r="PZ311" s="233"/>
      <c r="QA311" s="233"/>
      <c r="QB311" s="233"/>
      <c r="QC311" s="233"/>
      <c r="QD311" s="233"/>
      <c r="QE311" s="233"/>
      <c r="QF311" s="233"/>
      <c r="QG311" s="233"/>
      <c r="QH311" s="233"/>
      <c r="QI311" s="233"/>
      <c r="QJ311" s="233"/>
      <c r="QK311" s="233"/>
      <c r="QL311" s="233"/>
      <c r="QM311" s="233"/>
      <c r="QN311" s="233"/>
      <c r="QO311" s="233"/>
      <c r="QP311" s="233"/>
      <c r="QQ311" s="233"/>
      <c r="QR311" s="233"/>
      <c r="QS311" s="233"/>
      <c r="QT311" s="233"/>
      <c r="QU311" s="233"/>
      <c r="QV311" s="233"/>
      <c r="QW311" s="233"/>
      <c r="QX311" s="233"/>
      <c r="QY311" s="233"/>
      <c r="QZ311" s="233"/>
      <c r="RA311" s="233"/>
      <c r="RB311" s="233"/>
      <c r="RC311" s="233"/>
      <c r="RD311" s="233"/>
      <c r="RE311" s="233"/>
      <c r="RF311" s="233"/>
      <c r="RG311" s="233"/>
      <c r="RH311" s="233"/>
      <c r="RI311" s="233"/>
      <c r="RJ311" s="233"/>
      <c r="RK311" s="233"/>
      <c r="RL311" s="233"/>
      <c r="RM311" s="233"/>
      <c r="RN311" s="233"/>
      <c r="RO311" s="233"/>
      <c r="RP311" s="233"/>
      <c r="RQ311" s="233"/>
      <c r="RR311" s="233"/>
      <c r="RS311" s="233"/>
      <c r="RT311" s="233"/>
      <c r="RU311" s="233"/>
      <c r="RV311" s="233"/>
      <c r="RW311" s="233"/>
      <c r="RX311" s="233"/>
      <c r="RY311" s="233"/>
      <c r="RZ311" s="233"/>
      <c r="SA311" s="233"/>
      <c r="SB311" s="233"/>
      <c r="SC311" s="233"/>
      <c r="SD311" s="233"/>
      <c r="SE311" s="233"/>
      <c r="SF311" s="233"/>
      <c r="SG311" s="233"/>
      <c r="SH311" s="233"/>
      <c r="SI311" s="233"/>
      <c r="SJ311" s="233"/>
      <c r="SK311" s="233"/>
      <c r="SL311" s="233"/>
      <c r="SM311" s="233"/>
      <c r="SN311" s="233"/>
      <c r="SO311" s="233"/>
      <c r="SP311" s="233"/>
      <c r="SQ311" s="233"/>
      <c r="SR311" s="233"/>
      <c r="SS311" s="233"/>
      <c r="ST311" s="233"/>
      <c r="SU311" s="233"/>
      <c r="SV311" s="233"/>
      <c r="SW311" s="233"/>
      <c r="SX311" s="233"/>
      <c r="SY311" s="233"/>
      <c r="SZ311" s="233"/>
      <c r="TA311" s="233"/>
      <c r="TB311" s="233"/>
      <c r="TC311" s="233"/>
      <c r="TD311" s="233"/>
      <c r="TE311" s="233"/>
      <c r="TF311" s="233"/>
      <c r="TG311" s="233"/>
      <c r="TH311" s="233"/>
      <c r="TI311" s="233"/>
      <c r="TJ311" s="233"/>
      <c r="TK311" s="233"/>
      <c r="TL311" s="233"/>
      <c r="TM311" s="233"/>
      <c r="TN311" s="233"/>
      <c r="TO311" s="233"/>
      <c r="TP311" s="233"/>
      <c r="TQ311" s="233"/>
      <c r="TR311" s="233"/>
      <c r="TS311" s="233"/>
      <c r="TT311" s="233"/>
      <c r="TU311" s="233"/>
      <c r="TV311" s="233"/>
      <c r="TW311" s="233"/>
      <c r="TX311" s="233"/>
      <c r="TY311" s="233"/>
      <c r="TZ311" s="233"/>
      <c r="UA311" s="233"/>
      <c r="UB311" s="233"/>
      <c r="UC311" s="233"/>
      <c r="UD311" s="233"/>
      <c r="UE311" s="233"/>
      <c r="UF311" s="233"/>
      <c r="UG311" s="233"/>
      <c r="UH311" s="233"/>
      <c r="UI311" s="233"/>
      <c r="UJ311" s="233"/>
      <c r="UK311" s="233"/>
      <c r="UL311" s="233"/>
      <c r="UM311" s="233"/>
      <c r="UN311" s="233"/>
      <c r="UO311" s="233"/>
      <c r="UP311" s="233"/>
      <c r="UQ311" s="233"/>
      <c r="UR311" s="233"/>
      <c r="US311" s="233"/>
      <c r="UT311" s="233"/>
      <c r="UU311" s="233"/>
      <c r="UV311" s="233"/>
      <c r="UW311" s="233"/>
      <c r="UX311" s="233"/>
      <c r="UY311" s="233"/>
      <c r="UZ311" s="233"/>
      <c r="VA311" s="233"/>
      <c r="VB311" s="233"/>
      <c r="VC311" s="233"/>
      <c r="VD311" s="233"/>
      <c r="VE311" s="233"/>
      <c r="VF311" s="233"/>
      <c r="VG311" s="233"/>
      <c r="VH311" s="233"/>
      <c r="VI311" s="233"/>
      <c r="VJ311" s="233"/>
      <c r="VK311" s="233"/>
      <c r="VL311" s="233"/>
      <c r="VM311" s="233"/>
      <c r="VN311" s="233"/>
      <c r="VO311" s="233"/>
      <c r="VP311" s="233"/>
      <c r="VQ311" s="233"/>
      <c r="VR311" s="233"/>
      <c r="VS311" s="233"/>
      <c r="VT311" s="233"/>
      <c r="VU311" s="233"/>
      <c r="VV311" s="233"/>
      <c r="VW311" s="233"/>
      <c r="VX311" s="233"/>
      <c r="VY311" s="233"/>
      <c r="VZ311" s="233"/>
      <c r="WA311" s="233"/>
      <c r="WB311" s="233"/>
      <c r="WC311" s="233"/>
      <c r="WD311" s="233"/>
      <c r="WE311" s="233"/>
      <c r="WF311" s="233"/>
      <c r="WG311" s="233"/>
      <c r="WH311" s="233"/>
      <c r="WI311" s="233"/>
      <c r="WJ311" s="233"/>
      <c r="WK311" s="233"/>
      <c r="WL311" s="233"/>
      <c r="WM311" s="233"/>
      <c r="WN311" s="233"/>
      <c r="WO311" s="233"/>
      <c r="WP311" s="233"/>
      <c r="WQ311" s="233"/>
      <c r="WR311" s="233"/>
      <c r="WS311" s="233"/>
      <c r="WT311" s="233"/>
      <c r="WU311" s="233"/>
      <c r="WV311" s="233"/>
      <c r="WW311" s="233"/>
      <c r="WX311" s="233"/>
      <c r="WY311" s="233"/>
      <c r="WZ311" s="233"/>
      <c r="XA311" s="233"/>
      <c r="XB311" s="233"/>
      <c r="XC311" s="233"/>
      <c r="XD311" s="233"/>
      <c r="XE311" s="233"/>
      <c r="XF311" s="233"/>
      <c r="XG311" s="233"/>
      <c r="XH311" s="233"/>
      <c r="XI311" s="233"/>
      <c r="XJ311" s="233"/>
      <c r="XK311" s="233"/>
      <c r="XL311" s="233"/>
      <c r="XM311" s="233"/>
      <c r="XN311" s="233"/>
      <c r="XO311" s="233"/>
      <c r="XP311" s="233"/>
      <c r="XQ311" s="233"/>
      <c r="XR311" s="233"/>
      <c r="XS311" s="233"/>
      <c r="XT311" s="233"/>
      <c r="XU311" s="233"/>
      <c r="XV311" s="233"/>
      <c r="XW311" s="233"/>
      <c r="XX311" s="233"/>
      <c r="XY311" s="233"/>
      <c r="XZ311" s="233"/>
      <c r="YA311" s="233"/>
      <c r="YB311" s="233"/>
      <c r="YC311" s="233"/>
      <c r="YD311" s="233"/>
      <c r="YE311" s="233"/>
      <c r="YF311" s="233"/>
      <c r="YG311" s="233"/>
      <c r="YH311" s="233"/>
      <c r="YI311" s="233"/>
      <c r="YJ311" s="233"/>
      <c r="YK311" s="233"/>
      <c r="YL311" s="233"/>
      <c r="YM311" s="233"/>
      <c r="YN311" s="233"/>
      <c r="YO311" s="233"/>
      <c r="YP311" s="233"/>
      <c r="YQ311" s="233"/>
      <c r="YR311" s="233"/>
      <c r="YS311" s="233"/>
      <c r="YT311" s="233"/>
      <c r="YU311" s="233"/>
      <c r="YV311" s="233"/>
      <c r="YW311" s="233"/>
      <c r="YX311" s="233"/>
      <c r="YY311" s="233"/>
      <c r="YZ311" s="233"/>
      <c r="ZA311" s="233"/>
      <c r="ZB311" s="233"/>
      <c r="ZC311" s="233"/>
      <c r="ZD311" s="233"/>
      <c r="ZE311" s="233"/>
      <c r="ZF311" s="233"/>
      <c r="ZG311" s="233"/>
      <c r="ZH311" s="233"/>
      <c r="ZI311" s="233"/>
      <c r="ZJ311" s="233"/>
      <c r="ZK311" s="233"/>
      <c r="ZL311" s="233"/>
      <c r="ZM311" s="233"/>
      <c r="ZN311" s="233"/>
      <c r="ZO311" s="233"/>
      <c r="ZP311" s="233"/>
      <c r="ZQ311" s="233"/>
      <c r="ZR311" s="233"/>
      <c r="ZS311" s="233"/>
      <c r="ZT311" s="233"/>
      <c r="ZU311" s="233"/>
      <c r="ZV311" s="233"/>
      <c r="ZW311" s="233"/>
      <c r="ZX311" s="233"/>
      <c r="ZY311" s="233"/>
      <c r="ZZ311" s="233"/>
      <c r="AAA311" s="233"/>
      <c r="AAB311" s="233"/>
      <c r="AAC311" s="233"/>
      <c r="AAD311" s="233"/>
      <c r="AAE311" s="233"/>
      <c r="AAF311" s="233"/>
      <c r="AAG311" s="233"/>
      <c r="AAH311" s="233"/>
      <c r="AAI311" s="233"/>
      <c r="AAJ311" s="233"/>
      <c r="AAK311" s="233"/>
      <c r="AAL311" s="233"/>
      <c r="AAM311" s="233"/>
      <c r="AAN311" s="233"/>
      <c r="AAO311" s="233"/>
      <c r="AAP311" s="233"/>
      <c r="AAQ311" s="233"/>
      <c r="AAR311" s="233"/>
      <c r="AAS311" s="233"/>
      <c r="AAT311" s="233"/>
      <c r="AAU311" s="233"/>
      <c r="AAV311" s="233"/>
      <c r="AAW311" s="233"/>
      <c r="AAX311" s="233"/>
      <c r="AAY311" s="233"/>
      <c r="AAZ311" s="233"/>
      <c r="ABA311" s="233"/>
      <c r="ABB311" s="233"/>
      <c r="ABC311" s="233"/>
      <c r="ABD311" s="233"/>
      <c r="ABE311" s="233"/>
      <c r="ABF311" s="233"/>
      <c r="ABG311" s="233"/>
      <c r="ABH311" s="233"/>
      <c r="ABI311" s="233"/>
      <c r="ABJ311" s="233"/>
      <c r="ABK311" s="233"/>
      <c r="ABL311" s="233"/>
      <c r="ABM311" s="233"/>
      <c r="ABN311" s="233"/>
      <c r="ABO311" s="233"/>
      <c r="ABP311" s="233"/>
      <c r="ABQ311" s="233"/>
      <c r="ABR311" s="233"/>
      <c r="ABS311" s="233"/>
      <c r="ABT311" s="233"/>
      <c r="ABU311" s="233"/>
      <c r="ABV311" s="233"/>
      <c r="ABW311" s="233"/>
      <c r="ABX311" s="233"/>
      <c r="ABY311" s="233"/>
      <c r="ABZ311" s="233"/>
      <c r="ACA311" s="233"/>
      <c r="ACB311" s="233"/>
      <c r="ACC311" s="233"/>
      <c r="ACD311" s="233"/>
      <c r="ACE311" s="233"/>
      <c r="ACF311" s="233"/>
      <c r="ACG311" s="233"/>
      <c r="ACH311" s="233"/>
      <c r="ACI311" s="233"/>
      <c r="ACJ311" s="233"/>
      <c r="ACK311" s="233"/>
      <c r="ACL311" s="233"/>
      <c r="ACM311" s="233"/>
      <c r="ACN311" s="233"/>
      <c r="ACO311" s="233"/>
      <c r="ACP311" s="233"/>
      <c r="ACQ311" s="233"/>
      <c r="ACR311" s="233"/>
      <c r="ACS311" s="233"/>
      <c r="ACT311" s="233"/>
      <c r="ACU311" s="233"/>
      <c r="ACV311" s="233"/>
      <c r="ACW311" s="233"/>
      <c r="ACX311" s="233"/>
      <c r="ACY311" s="233"/>
      <c r="ACZ311" s="233"/>
      <c r="ADA311" s="233"/>
      <c r="ADB311" s="233"/>
      <c r="ADC311" s="233"/>
      <c r="ADD311" s="233"/>
      <c r="ADE311" s="233"/>
      <c r="ADF311" s="233"/>
      <c r="ADG311" s="233"/>
      <c r="ADH311" s="233"/>
      <c r="ADI311" s="233"/>
      <c r="ADJ311" s="233"/>
      <c r="ADK311" s="233"/>
      <c r="ADL311" s="233"/>
      <c r="ADM311" s="233"/>
      <c r="ADN311" s="233"/>
      <c r="ADO311" s="233"/>
      <c r="ADP311" s="233"/>
      <c r="ADQ311" s="233"/>
      <c r="ADR311" s="233"/>
      <c r="ADS311" s="233"/>
      <c r="ADT311" s="233"/>
      <c r="ADU311" s="233"/>
      <c r="ADV311" s="233"/>
      <c r="ADW311" s="233"/>
      <c r="ADX311" s="233"/>
      <c r="ADY311" s="233"/>
      <c r="ADZ311" s="233"/>
      <c r="AEA311" s="233"/>
      <c r="AEB311" s="233"/>
      <c r="AEC311" s="233"/>
      <c r="AED311" s="233"/>
      <c r="AEE311" s="233"/>
      <c r="AEF311" s="233"/>
      <c r="AEG311" s="233"/>
      <c r="AEH311" s="233"/>
      <c r="AEI311" s="233"/>
      <c r="AEJ311" s="233"/>
      <c r="AEK311" s="233"/>
      <c r="AEL311" s="233"/>
      <c r="AEM311" s="233"/>
      <c r="AEN311" s="233"/>
      <c r="AEO311" s="233"/>
      <c r="AEP311" s="233"/>
      <c r="AEQ311" s="233"/>
      <c r="AER311" s="233"/>
      <c r="AES311" s="233"/>
      <c r="AET311" s="233"/>
      <c r="AEU311" s="233"/>
      <c r="AEV311" s="233"/>
      <c r="AEW311" s="233"/>
      <c r="AEX311" s="233"/>
      <c r="AEY311" s="233"/>
      <c r="AEZ311" s="233"/>
      <c r="AFA311" s="233"/>
      <c r="AFB311" s="233"/>
      <c r="AFC311" s="233"/>
      <c r="AFD311" s="233"/>
      <c r="AFE311" s="233"/>
      <c r="AFF311" s="233"/>
      <c r="AFG311" s="233"/>
      <c r="AFH311" s="233"/>
      <c r="AFI311" s="233"/>
      <c r="AFJ311" s="233"/>
      <c r="AFK311" s="233"/>
      <c r="AFL311" s="233"/>
      <c r="AFM311" s="233"/>
      <c r="AFN311" s="233"/>
      <c r="AFO311" s="233"/>
      <c r="AFP311" s="233"/>
      <c r="AFQ311" s="233"/>
      <c r="AFR311" s="233"/>
      <c r="AFS311" s="233"/>
      <c r="AFT311" s="233"/>
      <c r="AFU311" s="233"/>
      <c r="AFV311" s="233"/>
      <c r="AFW311" s="233"/>
      <c r="AFX311" s="233"/>
      <c r="AFY311" s="233"/>
      <c r="AFZ311" s="233"/>
      <c r="AGA311" s="233"/>
      <c r="AGB311" s="233"/>
      <c r="AGC311" s="233"/>
      <c r="AGD311" s="233"/>
      <c r="AGE311" s="233"/>
      <c r="AGF311" s="233"/>
      <c r="AGG311" s="233"/>
      <c r="AGH311" s="233"/>
      <c r="AGI311" s="233"/>
      <c r="AGJ311" s="233"/>
      <c r="AGK311" s="233"/>
      <c r="AGL311" s="233"/>
      <c r="AGM311" s="233"/>
      <c r="AGN311" s="233"/>
      <c r="AGO311" s="233"/>
      <c r="AGP311" s="233"/>
      <c r="AGQ311" s="233"/>
      <c r="AGR311" s="233"/>
      <c r="AGS311" s="233"/>
      <c r="AGT311" s="233"/>
      <c r="AGU311" s="233"/>
      <c r="AGV311" s="233"/>
      <c r="AGW311" s="233"/>
      <c r="AGX311" s="233"/>
      <c r="AGY311" s="233"/>
      <c r="AGZ311" s="233"/>
      <c r="AHA311" s="233"/>
      <c r="AHB311" s="233"/>
      <c r="AHC311" s="233"/>
      <c r="AHD311" s="233"/>
      <c r="AHE311" s="233"/>
      <c r="AHF311" s="233"/>
      <c r="AHG311" s="233"/>
      <c r="AHH311" s="233"/>
      <c r="AHI311" s="233"/>
      <c r="AHJ311" s="233"/>
      <c r="AHK311" s="233"/>
      <c r="AHL311" s="233"/>
      <c r="AHM311" s="233"/>
      <c r="AHN311" s="233"/>
      <c r="AHO311" s="233"/>
      <c r="AHP311" s="233"/>
      <c r="AHQ311" s="233"/>
      <c r="AHR311" s="233"/>
      <c r="AHS311" s="233"/>
      <c r="AHT311" s="233"/>
      <c r="AHU311" s="233"/>
      <c r="AHV311" s="233"/>
      <c r="AHW311" s="233"/>
      <c r="AHX311" s="233"/>
      <c r="AHY311" s="233"/>
      <c r="AHZ311" s="233"/>
      <c r="AIA311" s="233"/>
      <c r="AIB311" s="233"/>
      <c r="AIC311" s="233"/>
      <c r="AID311" s="233"/>
      <c r="AIE311" s="233"/>
      <c r="AIF311" s="233"/>
      <c r="AIG311" s="233"/>
      <c r="AIH311" s="233"/>
      <c r="AII311" s="233"/>
      <c r="AIJ311" s="233"/>
      <c r="AIK311" s="233"/>
      <c r="AIL311" s="233"/>
      <c r="AIM311" s="233"/>
      <c r="AIN311" s="233"/>
      <c r="AIO311" s="233"/>
      <c r="AIP311" s="233"/>
      <c r="AIQ311" s="233"/>
      <c r="AIR311" s="233"/>
      <c r="AIS311" s="233"/>
      <c r="AIT311" s="233"/>
      <c r="AIU311" s="233"/>
      <c r="AIV311" s="233"/>
      <c r="AIW311" s="233"/>
      <c r="AIX311" s="233"/>
      <c r="AIY311" s="233"/>
      <c r="AIZ311" s="233"/>
      <c r="AJA311" s="233"/>
      <c r="AJB311" s="233"/>
      <c r="AJC311" s="233"/>
      <c r="AJD311" s="233"/>
      <c r="AJE311" s="233"/>
      <c r="AJF311" s="233"/>
      <c r="AJG311" s="233"/>
      <c r="AJH311" s="233"/>
      <c r="AJI311" s="233"/>
      <c r="AJJ311" s="233"/>
      <c r="AJK311" s="233"/>
      <c r="AJL311" s="233"/>
      <c r="AJM311" s="233"/>
      <c r="AJN311" s="233"/>
      <c r="AJO311" s="233"/>
      <c r="AJP311" s="233"/>
      <c r="AJQ311" s="233"/>
      <c r="AJR311" s="233"/>
      <c r="AJS311" s="233"/>
      <c r="AJT311" s="233"/>
      <c r="AJU311" s="233"/>
      <c r="AJV311" s="233"/>
      <c r="AJW311" s="233"/>
      <c r="AJX311" s="233"/>
      <c r="AJY311" s="233"/>
      <c r="AJZ311" s="233"/>
      <c r="AKA311" s="233"/>
      <c r="AKB311" s="233"/>
      <c r="AKC311" s="233"/>
      <c r="AKD311" s="233"/>
      <c r="AKE311" s="233"/>
      <c r="AKF311" s="233"/>
      <c r="AKG311" s="233"/>
      <c r="AKH311" s="233"/>
      <c r="AKI311" s="233"/>
      <c r="AKJ311" s="233"/>
      <c r="AKK311" s="233"/>
      <c r="AKL311" s="233"/>
      <c r="AKM311" s="233"/>
      <c r="AKN311" s="233"/>
      <c r="AKO311" s="233"/>
      <c r="AKP311" s="233"/>
      <c r="AKQ311" s="233"/>
      <c r="AKR311" s="233"/>
      <c r="AKS311" s="233"/>
      <c r="AKT311" s="233"/>
      <c r="AKU311" s="233"/>
      <c r="AKV311" s="233"/>
      <c r="AKW311" s="233"/>
      <c r="AKX311" s="233"/>
      <c r="AKY311" s="233"/>
      <c r="AKZ311" s="233"/>
      <c r="ALA311" s="233"/>
      <c r="ALB311" s="233"/>
      <c r="ALC311" s="233"/>
      <c r="ALD311" s="233"/>
      <c r="ALE311" s="233"/>
      <c r="ALF311" s="233"/>
      <c r="ALG311" s="233"/>
      <c r="ALH311" s="233"/>
      <c r="ALI311" s="233"/>
      <c r="ALJ311" s="233"/>
      <c r="ALK311" s="233"/>
      <c r="ALL311" s="233"/>
      <c r="ALM311" s="233"/>
      <c r="ALN311" s="233"/>
      <c r="ALO311" s="233"/>
      <c r="ALP311" s="233"/>
      <c r="ALQ311" s="233"/>
      <c r="ALR311" s="233"/>
      <c r="ALS311" s="233"/>
      <c r="ALT311" s="233"/>
      <c r="ALU311" s="233"/>
      <c r="ALV311" s="233"/>
      <c r="ALW311" s="233"/>
      <c r="ALX311" s="233"/>
      <c r="ALY311" s="233"/>
      <c r="ALZ311" s="233"/>
      <c r="AMA311" s="233"/>
      <c r="AMB311" s="233"/>
      <c r="AMC311" s="233"/>
      <c r="AMD311" s="233"/>
      <c r="AME311" s="233"/>
      <c r="AMF311" s="233"/>
      <c r="AMG311" s="233"/>
      <c r="AMH311" s="233"/>
      <c r="AMI311" s="233"/>
      <c r="AMJ311" s="233"/>
      <c r="AMK311" s="233"/>
      <c r="AML311" s="233"/>
      <c r="AMM311" s="233"/>
      <c r="AMN311" s="233"/>
    </row>
    <row r="312" spans="1:1028" s="234" customFormat="1" ht="15.6" customHeight="1" x14ac:dyDescent="0.2">
      <c r="A312" s="251" t="s">
        <v>772</v>
      </c>
      <c r="B312" s="514" t="s">
        <v>335</v>
      </c>
      <c r="C312" s="514">
        <v>1046</v>
      </c>
      <c r="D312" s="253" t="s">
        <v>771</v>
      </c>
      <c r="E312" s="251" t="s">
        <v>24</v>
      </c>
      <c r="F312" s="546">
        <v>1</v>
      </c>
      <c r="G312" s="545">
        <v>32.07</v>
      </c>
      <c r="H312" s="201">
        <f t="shared" ref="H312" si="222">ROUND((F312*G312),2)</f>
        <v>32.07</v>
      </c>
      <c r="I312" s="202">
        <f t="shared" ref="I312" si="223">ROUND(H312*(1+$I$6),2)</f>
        <v>40.04</v>
      </c>
      <c r="J312" s="203">
        <f t="shared" si="213"/>
        <v>4.5371837963070084E-5</v>
      </c>
      <c r="K312" s="233"/>
      <c r="L312" s="233"/>
      <c r="M312" s="233"/>
      <c r="N312" s="233"/>
      <c r="O312" s="233"/>
      <c r="P312" s="233"/>
      <c r="Q312" s="233"/>
      <c r="R312" s="233"/>
      <c r="S312" s="233"/>
      <c r="T312" s="233"/>
      <c r="U312" s="233"/>
      <c r="V312" s="233"/>
      <c r="W312" s="233"/>
      <c r="X312" s="233"/>
      <c r="Y312" s="233"/>
      <c r="Z312" s="233"/>
      <c r="AA312" s="233"/>
      <c r="AB312" s="233"/>
      <c r="AC312" s="233"/>
      <c r="AD312" s="233"/>
      <c r="AE312" s="233"/>
      <c r="AF312" s="233"/>
      <c r="AG312" s="233"/>
      <c r="AH312" s="233"/>
      <c r="AI312" s="233"/>
      <c r="AJ312" s="233"/>
      <c r="AK312" s="233"/>
      <c r="AL312" s="233"/>
      <c r="AM312" s="233"/>
      <c r="AN312" s="233"/>
      <c r="AO312" s="233"/>
      <c r="AP312" s="233"/>
      <c r="AQ312" s="233"/>
      <c r="AR312" s="233"/>
      <c r="AS312" s="233"/>
      <c r="AT312" s="233"/>
      <c r="AU312" s="233"/>
      <c r="AV312" s="233"/>
      <c r="AW312" s="233"/>
      <c r="AX312" s="233"/>
      <c r="AY312" s="233"/>
      <c r="AZ312" s="233"/>
      <c r="BA312" s="233"/>
      <c r="BB312" s="233"/>
      <c r="BC312" s="233"/>
      <c r="BD312" s="233"/>
      <c r="BE312" s="233"/>
      <c r="BF312" s="233"/>
      <c r="BG312" s="233"/>
      <c r="BH312" s="233"/>
      <c r="BI312" s="233"/>
      <c r="BJ312" s="233"/>
      <c r="BK312" s="233"/>
      <c r="BL312" s="233"/>
      <c r="BM312" s="233"/>
      <c r="BN312" s="233"/>
      <c r="BO312" s="233"/>
      <c r="BP312" s="233"/>
      <c r="BQ312" s="233"/>
      <c r="BR312" s="233"/>
      <c r="BS312" s="233"/>
      <c r="BT312" s="233"/>
      <c r="BU312" s="233"/>
      <c r="BV312" s="233"/>
      <c r="BW312" s="233"/>
      <c r="BX312" s="233"/>
      <c r="BY312" s="233"/>
      <c r="BZ312" s="233"/>
      <c r="CA312" s="233"/>
      <c r="CB312" s="233"/>
      <c r="CC312" s="233"/>
      <c r="CD312" s="233"/>
      <c r="CE312" s="233"/>
      <c r="CF312" s="233"/>
      <c r="CG312" s="233"/>
      <c r="CH312" s="233"/>
      <c r="CI312" s="233"/>
      <c r="CJ312" s="233"/>
      <c r="CK312" s="233"/>
      <c r="CL312" s="233"/>
      <c r="CM312" s="233"/>
      <c r="CN312" s="233"/>
      <c r="CO312" s="233"/>
      <c r="CP312" s="233"/>
      <c r="CQ312" s="233"/>
      <c r="CR312" s="233"/>
      <c r="CS312" s="233"/>
      <c r="CT312" s="233"/>
      <c r="CU312" s="233"/>
      <c r="CV312" s="233"/>
      <c r="CW312" s="233"/>
      <c r="CX312" s="233"/>
      <c r="CY312" s="233"/>
      <c r="CZ312" s="233"/>
      <c r="DA312" s="233"/>
      <c r="DB312" s="233"/>
      <c r="DC312" s="233"/>
      <c r="DD312" s="233"/>
      <c r="DE312" s="233"/>
      <c r="DF312" s="233"/>
      <c r="DG312" s="233"/>
      <c r="DH312" s="233"/>
      <c r="DI312" s="233"/>
      <c r="DJ312" s="233"/>
      <c r="DK312" s="233"/>
      <c r="DL312" s="233"/>
      <c r="DM312" s="233"/>
      <c r="DN312" s="233"/>
      <c r="DO312" s="233"/>
      <c r="DP312" s="233"/>
      <c r="DQ312" s="233"/>
      <c r="DR312" s="233"/>
      <c r="DS312" s="233"/>
      <c r="DT312" s="233"/>
      <c r="DU312" s="233"/>
      <c r="DV312" s="233"/>
      <c r="DW312" s="233"/>
      <c r="DX312" s="233"/>
      <c r="DY312" s="233"/>
      <c r="DZ312" s="233"/>
      <c r="EA312" s="233"/>
      <c r="EB312" s="233"/>
      <c r="EC312" s="233"/>
      <c r="ED312" s="233"/>
      <c r="EE312" s="233"/>
      <c r="EF312" s="233"/>
      <c r="EG312" s="233"/>
      <c r="EH312" s="233"/>
      <c r="EI312" s="233"/>
      <c r="EJ312" s="233"/>
      <c r="EK312" s="233"/>
      <c r="EL312" s="233"/>
      <c r="EM312" s="233"/>
      <c r="EN312" s="233"/>
      <c r="EO312" s="233"/>
      <c r="EP312" s="233"/>
      <c r="EQ312" s="233"/>
      <c r="ER312" s="233"/>
      <c r="ES312" s="233"/>
      <c r="ET312" s="233"/>
      <c r="EU312" s="233"/>
      <c r="EV312" s="233"/>
      <c r="EW312" s="233"/>
      <c r="EX312" s="233"/>
      <c r="EY312" s="233"/>
      <c r="EZ312" s="233"/>
      <c r="FA312" s="233"/>
      <c r="FB312" s="233"/>
      <c r="FC312" s="233"/>
      <c r="FD312" s="233"/>
      <c r="FE312" s="233"/>
      <c r="FF312" s="233"/>
      <c r="FG312" s="233"/>
      <c r="FH312" s="233"/>
      <c r="FI312" s="233"/>
      <c r="FJ312" s="233"/>
      <c r="FK312" s="233"/>
      <c r="FL312" s="233"/>
      <c r="FM312" s="233"/>
      <c r="FN312" s="233"/>
      <c r="FO312" s="233"/>
      <c r="FP312" s="233"/>
      <c r="FQ312" s="233"/>
      <c r="FR312" s="233"/>
      <c r="FS312" s="233"/>
      <c r="FT312" s="233"/>
      <c r="FU312" s="233"/>
      <c r="FV312" s="233"/>
      <c r="FW312" s="233"/>
      <c r="FX312" s="233"/>
      <c r="FY312" s="233"/>
      <c r="FZ312" s="233"/>
      <c r="GA312" s="233"/>
      <c r="GB312" s="233"/>
      <c r="GC312" s="233"/>
      <c r="GD312" s="233"/>
      <c r="GE312" s="233"/>
      <c r="GF312" s="233"/>
      <c r="GG312" s="233"/>
      <c r="GH312" s="233"/>
      <c r="GI312" s="233"/>
      <c r="GJ312" s="233"/>
      <c r="GK312" s="461"/>
      <c r="GL312" s="461"/>
      <c r="GM312" s="461"/>
      <c r="GN312" s="461"/>
      <c r="GO312" s="461"/>
      <c r="GP312" s="461"/>
      <c r="GQ312" s="461"/>
      <c r="GR312" s="461"/>
      <c r="GS312" s="461"/>
      <c r="GT312" s="461"/>
      <c r="GU312" s="461"/>
      <c r="GV312" s="461"/>
      <c r="GW312" s="461"/>
      <c r="GX312" s="461"/>
      <c r="GY312" s="461"/>
      <c r="GZ312" s="461"/>
      <c r="HA312" s="461"/>
      <c r="HB312" s="461"/>
      <c r="HC312" s="461"/>
      <c r="HD312" s="461"/>
      <c r="HE312" s="461"/>
      <c r="HF312" s="461"/>
      <c r="HG312" s="461"/>
      <c r="HH312" s="461"/>
      <c r="HI312" s="461"/>
      <c r="HJ312" s="461"/>
      <c r="HK312" s="461"/>
      <c r="HL312" s="461"/>
      <c r="HM312" s="461"/>
      <c r="HN312" s="461"/>
      <c r="HO312" s="461"/>
      <c r="HP312" s="461"/>
      <c r="HQ312" s="461"/>
      <c r="HR312" s="461"/>
      <c r="HS312" s="461"/>
      <c r="HT312" s="461"/>
      <c r="HU312" s="461"/>
      <c r="HV312" s="461"/>
      <c r="HW312" s="461"/>
      <c r="HX312" s="461"/>
      <c r="HY312" s="461"/>
      <c r="HZ312" s="461"/>
      <c r="IA312" s="461"/>
      <c r="IB312" s="461"/>
      <c r="IC312" s="461"/>
      <c r="ID312" s="461"/>
      <c r="IE312" s="461"/>
      <c r="IF312" s="461"/>
      <c r="IG312" s="461"/>
      <c r="IH312" s="462"/>
      <c r="II312" s="462"/>
      <c r="IJ312" s="462"/>
      <c r="IK312" s="462"/>
      <c r="IL312" s="462"/>
      <c r="IM312" s="462"/>
      <c r="IN312" s="462"/>
      <c r="IO312" s="462"/>
      <c r="IP312" s="233"/>
      <c r="IQ312" s="233"/>
      <c r="IR312" s="233"/>
      <c r="IS312" s="233"/>
      <c r="IT312" s="233"/>
      <c r="IU312" s="233"/>
      <c r="IV312" s="233"/>
      <c r="IW312" s="233"/>
      <c r="IX312" s="233"/>
      <c r="IY312" s="233"/>
      <c r="IZ312" s="233"/>
      <c r="JA312" s="233"/>
      <c r="JB312" s="233"/>
      <c r="JC312" s="233"/>
      <c r="JD312" s="233"/>
      <c r="JE312" s="233"/>
      <c r="JF312" s="233"/>
      <c r="JG312" s="233"/>
      <c r="JH312" s="233"/>
      <c r="JI312" s="233"/>
      <c r="JJ312" s="233"/>
      <c r="JK312" s="233"/>
      <c r="JL312" s="233"/>
      <c r="JM312" s="233"/>
      <c r="JN312" s="233"/>
      <c r="JO312" s="233"/>
      <c r="JP312" s="233"/>
      <c r="JQ312" s="233"/>
      <c r="JR312" s="233"/>
      <c r="JS312" s="233"/>
      <c r="JT312" s="233"/>
      <c r="JU312" s="233"/>
      <c r="JV312" s="233"/>
      <c r="JW312" s="233"/>
      <c r="JX312" s="233"/>
      <c r="JY312" s="233"/>
      <c r="JZ312" s="233"/>
      <c r="KA312" s="233"/>
      <c r="KB312" s="233"/>
      <c r="KC312" s="233"/>
      <c r="KD312" s="233"/>
      <c r="KE312" s="233"/>
      <c r="KF312" s="233"/>
      <c r="KG312" s="233"/>
      <c r="KH312" s="233"/>
      <c r="KI312" s="233"/>
      <c r="KJ312" s="233"/>
      <c r="KK312" s="233"/>
      <c r="KL312" s="233"/>
      <c r="KM312" s="233"/>
      <c r="KN312" s="233"/>
      <c r="KO312" s="233"/>
      <c r="KP312" s="233"/>
      <c r="KQ312" s="233"/>
      <c r="KR312" s="233"/>
      <c r="KS312" s="233"/>
      <c r="KT312" s="233"/>
      <c r="KU312" s="233"/>
      <c r="KV312" s="233"/>
      <c r="KW312" s="233"/>
      <c r="KX312" s="233"/>
      <c r="KY312" s="233"/>
      <c r="KZ312" s="233"/>
      <c r="LA312" s="233"/>
      <c r="LB312" s="233"/>
      <c r="LC312" s="233"/>
      <c r="LD312" s="233"/>
      <c r="LE312" s="233"/>
      <c r="LF312" s="233"/>
      <c r="LG312" s="233"/>
      <c r="LH312" s="233"/>
      <c r="LI312" s="233"/>
      <c r="LJ312" s="233"/>
      <c r="LK312" s="233"/>
      <c r="LL312" s="233"/>
      <c r="LM312" s="233"/>
      <c r="LN312" s="233"/>
      <c r="LO312" s="233"/>
      <c r="LP312" s="233"/>
      <c r="LQ312" s="233"/>
      <c r="LR312" s="233"/>
      <c r="LS312" s="233"/>
      <c r="LT312" s="233"/>
      <c r="LU312" s="233"/>
      <c r="LV312" s="233"/>
      <c r="LW312" s="233"/>
      <c r="LX312" s="233"/>
      <c r="LY312" s="233"/>
      <c r="LZ312" s="233"/>
      <c r="MA312" s="233"/>
      <c r="MB312" s="233"/>
      <c r="MC312" s="233"/>
      <c r="MD312" s="233"/>
      <c r="ME312" s="233"/>
      <c r="MF312" s="233"/>
      <c r="MG312" s="233"/>
      <c r="MH312" s="233"/>
      <c r="MI312" s="233"/>
      <c r="MJ312" s="233"/>
      <c r="MK312" s="233"/>
      <c r="ML312" s="233"/>
      <c r="MM312" s="233"/>
      <c r="MN312" s="233"/>
      <c r="MO312" s="233"/>
      <c r="MP312" s="233"/>
      <c r="MQ312" s="233"/>
      <c r="MR312" s="233"/>
      <c r="MS312" s="233"/>
      <c r="MT312" s="233"/>
      <c r="MU312" s="233"/>
      <c r="MV312" s="233"/>
      <c r="MW312" s="233"/>
      <c r="MX312" s="233"/>
      <c r="MY312" s="233"/>
      <c r="MZ312" s="233"/>
      <c r="NA312" s="233"/>
      <c r="NB312" s="233"/>
      <c r="NC312" s="233"/>
      <c r="ND312" s="233"/>
      <c r="NE312" s="233"/>
      <c r="NF312" s="233"/>
      <c r="NG312" s="233"/>
      <c r="NH312" s="233"/>
      <c r="NI312" s="233"/>
      <c r="NJ312" s="233"/>
      <c r="NK312" s="233"/>
      <c r="NL312" s="233"/>
      <c r="NM312" s="233"/>
      <c r="NN312" s="233"/>
      <c r="NO312" s="233"/>
      <c r="NP312" s="233"/>
      <c r="NQ312" s="233"/>
      <c r="NR312" s="233"/>
      <c r="NS312" s="233"/>
      <c r="NT312" s="233"/>
      <c r="NU312" s="233"/>
      <c r="NV312" s="233"/>
      <c r="NW312" s="233"/>
      <c r="NX312" s="233"/>
      <c r="NY312" s="233"/>
      <c r="NZ312" s="233"/>
      <c r="OA312" s="233"/>
      <c r="OB312" s="233"/>
      <c r="OC312" s="233"/>
      <c r="OD312" s="233"/>
      <c r="OE312" s="233"/>
      <c r="OF312" s="233"/>
      <c r="OG312" s="233"/>
      <c r="OH312" s="233"/>
      <c r="OI312" s="233"/>
      <c r="OJ312" s="233"/>
      <c r="OK312" s="233"/>
      <c r="OL312" s="233"/>
      <c r="OM312" s="233"/>
      <c r="ON312" s="233"/>
      <c r="OO312" s="233"/>
      <c r="OP312" s="233"/>
      <c r="OQ312" s="233"/>
      <c r="OR312" s="233"/>
      <c r="OS312" s="233"/>
      <c r="OT312" s="233"/>
      <c r="OU312" s="233"/>
      <c r="OV312" s="233"/>
      <c r="OW312" s="233"/>
      <c r="OX312" s="233"/>
      <c r="OY312" s="233"/>
      <c r="OZ312" s="233"/>
      <c r="PA312" s="233"/>
      <c r="PB312" s="233"/>
      <c r="PC312" s="233"/>
      <c r="PD312" s="233"/>
      <c r="PE312" s="233"/>
      <c r="PF312" s="233"/>
      <c r="PG312" s="233"/>
      <c r="PH312" s="233"/>
      <c r="PI312" s="233"/>
      <c r="PJ312" s="233"/>
      <c r="PK312" s="233"/>
      <c r="PL312" s="233"/>
      <c r="PM312" s="233"/>
      <c r="PN312" s="233"/>
      <c r="PO312" s="233"/>
      <c r="PP312" s="233"/>
      <c r="PQ312" s="233"/>
      <c r="PR312" s="233"/>
      <c r="PS312" s="233"/>
      <c r="PT312" s="233"/>
      <c r="PU312" s="233"/>
      <c r="PV312" s="233"/>
      <c r="PW312" s="233"/>
      <c r="PX312" s="233"/>
      <c r="PY312" s="233"/>
      <c r="PZ312" s="233"/>
      <c r="QA312" s="233"/>
      <c r="QB312" s="233"/>
      <c r="QC312" s="233"/>
      <c r="QD312" s="233"/>
      <c r="QE312" s="233"/>
      <c r="QF312" s="233"/>
      <c r="QG312" s="233"/>
      <c r="QH312" s="233"/>
      <c r="QI312" s="233"/>
      <c r="QJ312" s="233"/>
      <c r="QK312" s="233"/>
      <c r="QL312" s="233"/>
      <c r="QM312" s="233"/>
      <c r="QN312" s="233"/>
      <c r="QO312" s="233"/>
      <c r="QP312" s="233"/>
      <c r="QQ312" s="233"/>
      <c r="QR312" s="233"/>
      <c r="QS312" s="233"/>
      <c r="QT312" s="233"/>
      <c r="QU312" s="233"/>
      <c r="QV312" s="233"/>
      <c r="QW312" s="233"/>
      <c r="QX312" s="233"/>
      <c r="QY312" s="233"/>
      <c r="QZ312" s="233"/>
      <c r="RA312" s="233"/>
      <c r="RB312" s="233"/>
      <c r="RC312" s="233"/>
      <c r="RD312" s="233"/>
      <c r="RE312" s="233"/>
      <c r="RF312" s="233"/>
      <c r="RG312" s="233"/>
      <c r="RH312" s="233"/>
      <c r="RI312" s="233"/>
      <c r="RJ312" s="233"/>
      <c r="RK312" s="233"/>
      <c r="RL312" s="233"/>
      <c r="RM312" s="233"/>
      <c r="RN312" s="233"/>
      <c r="RO312" s="233"/>
      <c r="RP312" s="233"/>
      <c r="RQ312" s="233"/>
      <c r="RR312" s="233"/>
      <c r="RS312" s="233"/>
      <c r="RT312" s="233"/>
      <c r="RU312" s="233"/>
      <c r="RV312" s="233"/>
      <c r="RW312" s="233"/>
      <c r="RX312" s="233"/>
      <c r="RY312" s="233"/>
      <c r="RZ312" s="233"/>
      <c r="SA312" s="233"/>
      <c r="SB312" s="233"/>
      <c r="SC312" s="233"/>
      <c r="SD312" s="233"/>
      <c r="SE312" s="233"/>
      <c r="SF312" s="233"/>
      <c r="SG312" s="233"/>
      <c r="SH312" s="233"/>
      <c r="SI312" s="233"/>
      <c r="SJ312" s="233"/>
      <c r="SK312" s="233"/>
      <c r="SL312" s="233"/>
      <c r="SM312" s="233"/>
      <c r="SN312" s="233"/>
      <c r="SO312" s="233"/>
      <c r="SP312" s="233"/>
      <c r="SQ312" s="233"/>
      <c r="SR312" s="233"/>
      <c r="SS312" s="233"/>
      <c r="ST312" s="233"/>
      <c r="SU312" s="233"/>
      <c r="SV312" s="233"/>
      <c r="SW312" s="233"/>
      <c r="SX312" s="233"/>
      <c r="SY312" s="233"/>
      <c r="SZ312" s="233"/>
      <c r="TA312" s="233"/>
      <c r="TB312" s="233"/>
      <c r="TC312" s="233"/>
      <c r="TD312" s="233"/>
      <c r="TE312" s="233"/>
      <c r="TF312" s="233"/>
      <c r="TG312" s="233"/>
      <c r="TH312" s="233"/>
      <c r="TI312" s="233"/>
      <c r="TJ312" s="233"/>
      <c r="TK312" s="233"/>
      <c r="TL312" s="233"/>
      <c r="TM312" s="233"/>
      <c r="TN312" s="233"/>
      <c r="TO312" s="233"/>
      <c r="TP312" s="233"/>
      <c r="TQ312" s="233"/>
      <c r="TR312" s="233"/>
      <c r="TS312" s="233"/>
      <c r="TT312" s="233"/>
      <c r="TU312" s="233"/>
      <c r="TV312" s="233"/>
      <c r="TW312" s="233"/>
      <c r="TX312" s="233"/>
      <c r="TY312" s="233"/>
      <c r="TZ312" s="233"/>
      <c r="UA312" s="233"/>
      <c r="UB312" s="233"/>
      <c r="UC312" s="233"/>
      <c r="UD312" s="233"/>
      <c r="UE312" s="233"/>
      <c r="UF312" s="233"/>
      <c r="UG312" s="233"/>
      <c r="UH312" s="233"/>
      <c r="UI312" s="233"/>
      <c r="UJ312" s="233"/>
      <c r="UK312" s="233"/>
      <c r="UL312" s="233"/>
      <c r="UM312" s="233"/>
      <c r="UN312" s="233"/>
      <c r="UO312" s="233"/>
      <c r="UP312" s="233"/>
      <c r="UQ312" s="233"/>
      <c r="UR312" s="233"/>
      <c r="US312" s="233"/>
      <c r="UT312" s="233"/>
      <c r="UU312" s="233"/>
      <c r="UV312" s="233"/>
      <c r="UW312" s="233"/>
      <c r="UX312" s="233"/>
      <c r="UY312" s="233"/>
      <c r="UZ312" s="233"/>
      <c r="VA312" s="233"/>
      <c r="VB312" s="233"/>
      <c r="VC312" s="233"/>
      <c r="VD312" s="233"/>
      <c r="VE312" s="233"/>
      <c r="VF312" s="233"/>
      <c r="VG312" s="233"/>
      <c r="VH312" s="233"/>
      <c r="VI312" s="233"/>
      <c r="VJ312" s="233"/>
      <c r="VK312" s="233"/>
      <c r="VL312" s="233"/>
      <c r="VM312" s="233"/>
      <c r="VN312" s="233"/>
      <c r="VO312" s="233"/>
      <c r="VP312" s="233"/>
      <c r="VQ312" s="233"/>
      <c r="VR312" s="233"/>
      <c r="VS312" s="233"/>
      <c r="VT312" s="233"/>
      <c r="VU312" s="233"/>
      <c r="VV312" s="233"/>
      <c r="VW312" s="233"/>
      <c r="VX312" s="233"/>
      <c r="VY312" s="233"/>
      <c r="VZ312" s="233"/>
      <c r="WA312" s="233"/>
      <c r="WB312" s="233"/>
      <c r="WC312" s="233"/>
      <c r="WD312" s="233"/>
      <c r="WE312" s="233"/>
      <c r="WF312" s="233"/>
      <c r="WG312" s="233"/>
      <c r="WH312" s="233"/>
      <c r="WI312" s="233"/>
      <c r="WJ312" s="233"/>
      <c r="WK312" s="233"/>
      <c r="WL312" s="233"/>
      <c r="WM312" s="233"/>
      <c r="WN312" s="233"/>
      <c r="WO312" s="233"/>
      <c r="WP312" s="233"/>
      <c r="WQ312" s="233"/>
      <c r="WR312" s="233"/>
      <c r="WS312" s="233"/>
      <c r="WT312" s="233"/>
      <c r="WU312" s="233"/>
      <c r="WV312" s="233"/>
      <c r="WW312" s="233"/>
      <c r="WX312" s="233"/>
      <c r="WY312" s="233"/>
      <c r="WZ312" s="233"/>
      <c r="XA312" s="233"/>
      <c r="XB312" s="233"/>
      <c r="XC312" s="233"/>
      <c r="XD312" s="233"/>
      <c r="XE312" s="233"/>
      <c r="XF312" s="233"/>
      <c r="XG312" s="233"/>
      <c r="XH312" s="233"/>
      <c r="XI312" s="233"/>
      <c r="XJ312" s="233"/>
      <c r="XK312" s="233"/>
      <c r="XL312" s="233"/>
      <c r="XM312" s="233"/>
      <c r="XN312" s="233"/>
      <c r="XO312" s="233"/>
      <c r="XP312" s="233"/>
      <c r="XQ312" s="233"/>
      <c r="XR312" s="233"/>
      <c r="XS312" s="233"/>
      <c r="XT312" s="233"/>
      <c r="XU312" s="233"/>
      <c r="XV312" s="233"/>
      <c r="XW312" s="233"/>
      <c r="XX312" s="233"/>
      <c r="XY312" s="233"/>
      <c r="XZ312" s="233"/>
      <c r="YA312" s="233"/>
      <c r="YB312" s="233"/>
      <c r="YC312" s="233"/>
      <c r="YD312" s="233"/>
      <c r="YE312" s="233"/>
      <c r="YF312" s="233"/>
      <c r="YG312" s="233"/>
      <c r="YH312" s="233"/>
      <c r="YI312" s="233"/>
      <c r="YJ312" s="233"/>
      <c r="YK312" s="233"/>
      <c r="YL312" s="233"/>
      <c r="YM312" s="233"/>
      <c r="YN312" s="233"/>
      <c r="YO312" s="233"/>
      <c r="YP312" s="233"/>
      <c r="YQ312" s="233"/>
      <c r="YR312" s="233"/>
      <c r="YS312" s="233"/>
      <c r="YT312" s="233"/>
      <c r="YU312" s="233"/>
      <c r="YV312" s="233"/>
      <c r="YW312" s="233"/>
      <c r="YX312" s="233"/>
      <c r="YY312" s="233"/>
      <c r="YZ312" s="233"/>
      <c r="ZA312" s="233"/>
      <c r="ZB312" s="233"/>
      <c r="ZC312" s="233"/>
      <c r="ZD312" s="233"/>
      <c r="ZE312" s="233"/>
      <c r="ZF312" s="233"/>
      <c r="ZG312" s="233"/>
      <c r="ZH312" s="233"/>
      <c r="ZI312" s="233"/>
      <c r="ZJ312" s="233"/>
      <c r="ZK312" s="233"/>
      <c r="ZL312" s="233"/>
      <c r="ZM312" s="233"/>
      <c r="ZN312" s="233"/>
      <c r="ZO312" s="233"/>
      <c r="ZP312" s="233"/>
      <c r="ZQ312" s="233"/>
      <c r="ZR312" s="233"/>
      <c r="ZS312" s="233"/>
      <c r="ZT312" s="233"/>
      <c r="ZU312" s="233"/>
      <c r="ZV312" s="233"/>
      <c r="ZW312" s="233"/>
      <c r="ZX312" s="233"/>
      <c r="ZY312" s="233"/>
      <c r="ZZ312" s="233"/>
      <c r="AAA312" s="233"/>
      <c r="AAB312" s="233"/>
      <c r="AAC312" s="233"/>
      <c r="AAD312" s="233"/>
      <c r="AAE312" s="233"/>
      <c r="AAF312" s="233"/>
      <c r="AAG312" s="233"/>
      <c r="AAH312" s="233"/>
      <c r="AAI312" s="233"/>
      <c r="AAJ312" s="233"/>
      <c r="AAK312" s="233"/>
      <c r="AAL312" s="233"/>
      <c r="AAM312" s="233"/>
      <c r="AAN312" s="233"/>
      <c r="AAO312" s="233"/>
      <c r="AAP312" s="233"/>
      <c r="AAQ312" s="233"/>
      <c r="AAR312" s="233"/>
      <c r="AAS312" s="233"/>
      <c r="AAT312" s="233"/>
      <c r="AAU312" s="233"/>
      <c r="AAV312" s="233"/>
      <c r="AAW312" s="233"/>
      <c r="AAX312" s="233"/>
      <c r="AAY312" s="233"/>
      <c r="AAZ312" s="233"/>
      <c r="ABA312" s="233"/>
      <c r="ABB312" s="233"/>
      <c r="ABC312" s="233"/>
      <c r="ABD312" s="233"/>
      <c r="ABE312" s="233"/>
      <c r="ABF312" s="233"/>
      <c r="ABG312" s="233"/>
      <c r="ABH312" s="233"/>
      <c r="ABI312" s="233"/>
      <c r="ABJ312" s="233"/>
      <c r="ABK312" s="233"/>
      <c r="ABL312" s="233"/>
      <c r="ABM312" s="233"/>
      <c r="ABN312" s="233"/>
      <c r="ABO312" s="233"/>
      <c r="ABP312" s="233"/>
      <c r="ABQ312" s="233"/>
      <c r="ABR312" s="233"/>
      <c r="ABS312" s="233"/>
      <c r="ABT312" s="233"/>
      <c r="ABU312" s="233"/>
      <c r="ABV312" s="233"/>
      <c r="ABW312" s="233"/>
      <c r="ABX312" s="233"/>
      <c r="ABY312" s="233"/>
      <c r="ABZ312" s="233"/>
      <c r="ACA312" s="233"/>
      <c r="ACB312" s="233"/>
      <c r="ACC312" s="233"/>
      <c r="ACD312" s="233"/>
      <c r="ACE312" s="233"/>
      <c r="ACF312" s="233"/>
      <c r="ACG312" s="233"/>
      <c r="ACH312" s="233"/>
      <c r="ACI312" s="233"/>
      <c r="ACJ312" s="233"/>
      <c r="ACK312" s="233"/>
      <c r="ACL312" s="233"/>
      <c r="ACM312" s="233"/>
      <c r="ACN312" s="233"/>
      <c r="ACO312" s="233"/>
      <c r="ACP312" s="233"/>
      <c r="ACQ312" s="233"/>
      <c r="ACR312" s="233"/>
      <c r="ACS312" s="233"/>
      <c r="ACT312" s="233"/>
      <c r="ACU312" s="233"/>
      <c r="ACV312" s="233"/>
      <c r="ACW312" s="233"/>
      <c r="ACX312" s="233"/>
      <c r="ACY312" s="233"/>
      <c r="ACZ312" s="233"/>
      <c r="ADA312" s="233"/>
      <c r="ADB312" s="233"/>
      <c r="ADC312" s="233"/>
      <c r="ADD312" s="233"/>
      <c r="ADE312" s="233"/>
      <c r="ADF312" s="233"/>
      <c r="ADG312" s="233"/>
      <c r="ADH312" s="233"/>
      <c r="ADI312" s="233"/>
      <c r="ADJ312" s="233"/>
      <c r="ADK312" s="233"/>
      <c r="ADL312" s="233"/>
      <c r="ADM312" s="233"/>
      <c r="ADN312" s="233"/>
      <c r="ADO312" s="233"/>
      <c r="ADP312" s="233"/>
      <c r="ADQ312" s="233"/>
      <c r="ADR312" s="233"/>
      <c r="ADS312" s="233"/>
      <c r="ADT312" s="233"/>
      <c r="ADU312" s="233"/>
      <c r="ADV312" s="233"/>
      <c r="ADW312" s="233"/>
      <c r="ADX312" s="233"/>
      <c r="ADY312" s="233"/>
      <c r="ADZ312" s="233"/>
      <c r="AEA312" s="233"/>
      <c r="AEB312" s="233"/>
      <c r="AEC312" s="233"/>
      <c r="AED312" s="233"/>
      <c r="AEE312" s="233"/>
      <c r="AEF312" s="233"/>
      <c r="AEG312" s="233"/>
      <c r="AEH312" s="233"/>
      <c r="AEI312" s="233"/>
      <c r="AEJ312" s="233"/>
      <c r="AEK312" s="233"/>
      <c r="AEL312" s="233"/>
      <c r="AEM312" s="233"/>
      <c r="AEN312" s="233"/>
      <c r="AEO312" s="233"/>
      <c r="AEP312" s="233"/>
      <c r="AEQ312" s="233"/>
      <c r="AER312" s="233"/>
      <c r="AES312" s="233"/>
      <c r="AET312" s="233"/>
      <c r="AEU312" s="233"/>
      <c r="AEV312" s="233"/>
      <c r="AEW312" s="233"/>
      <c r="AEX312" s="233"/>
      <c r="AEY312" s="233"/>
      <c r="AEZ312" s="233"/>
      <c r="AFA312" s="233"/>
      <c r="AFB312" s="233"/>
      <c r="AFC312" s="233"/>
      <c r="AFD312" s="233"/>
      <c r="AFE312" s="233"/>
      <c r="AFF312" s="233"/>
      <c r="AFG312" s="233"/>
      <c r="AFH312" s="233"/>
      <c r="AFI312" s="233"/>
      <c r="AFJ312" s="233"/>
      <c r="AFK312" s="233"/>
      <c r="AFL312" s="233"/>
      <c r="AFM312" s="233"/>
      <c r="AFN312" s="233"/>
      <c r="AFO312" s="233"/>
      <c r="AFP312" s="233"/>
      <c r="AFQ312" s="233"/>
      <c r="AFR312" s="233"/>
      <c r="AFS312" s="233"/>
      <c r="AFT312" s="233"/>
      <c r="AFU312" s="233"/>
      <c r="AFV312" s="233"/>
      <c r="AFW312" s="233"/>
      <c r="AFX312" s="233"/>
      <c r="AFY312" s="233"/>
      <c r="AFZ312" s="233"/>
      <c r="AGA312" s="233"/>
      <c r="AGB312" s="233"/>
      <c r="AGC312" s="233"/>
      <c r="AGD312" s="233"/>
      <c r="AGE312" s="233"/>
      <c r="AGF312" s="233"/>
      <c r="AGG312" s="233"/>
      <c r="AGH312" s="233"/>
      <c r="AGI312" s="233"/>
      <c r="AGJ312" s="233"/>
      <c r="AGK312" s="233"/>
      <c r="AGL312" s="233"/>
      <c r="AGM312" s="233"/>
      <c r="AGN312" s="233"/>
      <c r="AGO312" s="233"/>
      <c r="AGP312" s="233"/>
      <c r="AGQ312" s="233"/>
      <c r="AGR312" s="233"/>
      <c r="AGS312" s="233"/>
      <c r="AGT312" s="233"/>
      <c r="AGU312" s="233"/>
      <c r="AGV312" s="233"/>
      <c r="AGW312" s="233"/>
      <c r="AGX312" s="233"/>
      <c r="AGY312" s="233"/>
      <c r="AGZ312" s="233"/>
      <c r="AHA312" s="233"/>
      <c r="AHB312" s="233"/>
      <c r="AHC312" s="233"/>
      <c r="AHD312" s="233"/>
      <c r="AHE312" s="233"/>
      <c r="AHF312" s="233"/>
      <c r="AHG312" s="233"/>
      <c r="AHH312" s="233"/>
      <c r="AHI312" s="233"/>
      <c r="AHJ312" s="233"/>
      <c r="AHK312" s="233"/>
      <c r="AHL312" s="233"/>
      <c r="AHM312" s="233"/>
      <c r="AHN312" s="233"/>
      <c r="AHO312" s="233"/>
      <c r="AHP312" s="233"/>
      <c r="AHQ312" s="233"/>
      <c r="AHR312" s="233"/>
      <c r="AHS312" s="233"/>
      <c r="AHT312" s="233"/>
      <c r="AHU312" s="233"/>
      <c r="AHV312" s="233"/>
      <c r="AHW312" s="233"/>
      <c r="AHX312" s="233"/>
      <c r="AHY312" s="233"/>
      <c r="AHZ312" s="233"/>
      <c r="AIA312" s="233"/>
      <c r="AIB312" s="233"/>
      <c r="AIC312" s="233"/>
      <c r="AID312" s="233"/>
      <c r="AIE312" s="233"/>
      <c r="AIF312" s="233"/>
      <c r="AIG312" s="233"/>
      <c r="AIH312" s="233"/>
      <c r="AII312" s="233"/>
      <c r="AIJ312" s="233"/>
      <c r="AIK312" s="233"/>
      <c r="AIL312" s="233"/>
      <c r="AIM312" s="233"/>
      <c r="AIN312" s="233"/>
      <c r="AIO312" s="233"/>
      <c r="AIP312" s="233"/>
      <c r="AIQ312" s="233"/>
      <c r="AIR312" s="233"/>
      <c r="AIS312" s="233"/>
      <c r="AIT312" s="233"/>
      <c r="AIU312" s="233"/>
      <c r="AIV312" s="233"/>
      <c r="AIW312" s="233"/>
      <c r="AIX312" s="233"/>
      <c r="AIY312" s="233"/>
      <c r="AIZ312" s="233"/>
      <c r="AJA312" s="233"/>
      <c r="AJB312" s="233"/>
      <c r="AJC312" s="233"/>
      <c r="AJD312" s="233"/>
      <c r="AJE312" s="233"/>
      <c r="AJF312" s="233"/>
      <c r="AJG312" s="233"/>
      <c r="AJH312" s="233"/>
      <c r="AJI312" s="233"/>
      <c r="AJJ312" s="233"/>
      <c r="AJK312" s="233"/>
      <c r="AJL312" s="233"/>
      <c r="AJM312" s="233"/>
      <c r="AJN312" s="233"/>
      <c r="AJO312" s="233"/>
      <c r="AJP312" s="233"/>
      <c r="AJQ312" s="233"/>
      <c r="AJR312" s="233"/>
      <c r="AJS312" s="233"/>
      <c r="AJT312" s="233"/>
      <c r="AJU312" s="233"/>
      <c r="AJV312" s="233"/>
      <c r="AJW312" s="233"/>
      <c r="AJX312" s="233"/>
      <c r="AJY312" s="233"/>
      <c r="AJZ312" s="233"/>
      <c r="AKA312" s="233"/>
      <c r="AKB312" s="233"/>
      <c r="AKC312" s="233"/>
      <c r="AKD312" s="233"/>
      <c r="AKE312" s="233"/>
      <c r="AKF312" s="233"/>
      <c r="AKG312" s="233"/>
      <c r="AKH312" s="233"/>
      <c r="AKI312" s="233"/>
      <c r="AKJ312" s="233"/>
      <c r="AKK312" s="233"/>
      <c r="AKL312" s="233"/>
      <c r="AKM312" s="233"/>
      <c r="AKN312" s="233"/>
      <c r="AKO312" s="233"/>
      <c r="AKP312" s="233"/>
      <c r="AKQ312" s="233"/>
      <c r="AKR312" s="233"/>
      <c r="AKS312" s="233"/>
      <c r="AKT312" s="233"/>
      <c r="AKU312" s="233"/>
      <c r="AKV312" s="233"/>
      <c r="AKW312" s="233"/>
      <c r="AKX312" s="233"/>
      <c r="AKY312" s="233"/>
      <c r="AKZ312" s="233"/>
      <c r="ALA312" s="233"/>
      <c r="ALB312" s="233"/>
      <c r="ALC312" s="233"/>
      <c r="ALD312" s="233"/>
      <c r="ALE312" s="233"/>
      <c r="ALF312" s="233"/>
      <c r="ALG312" s="233"/>
      <c r="ALH312" s="233"/>
      <c r="ALI312" s="233"/>
      <c r="ALJ312" s="233"/>
      <c r="ALK312" s="233"/>
      <c r="ALL312" s="233"/>
      <c r="ALM312" s="233"/>
      <c r="ALN312" s="233"/>
      <c r="ALO312" s="233"/>
      <c r="ALP312" s="233"/>
      <c r="ALQ312" s="233"/>
      <c r="ALR312" s="233"/>
      <c r="ALS312" s="233"/>
      <c r="ALT312" s="233"/>
      <c r="ALU312" s="233"/>
      <c r="ALV312" s="233"/>
      <c r="ALW312" s="233"/>
      <c r="ALX312" s="233"/>
      <c r="ALY312" s="233"/>
      <c r="ALZ312" s="233"/>
      <c r="AMA312" s="233"/>
      <c r="AMB312" s="233"/>
      <c r="AMC312" s="233"/>
      <c r="AMD312" s="233"/>
      <c r="AME312" s="233"/>
      <c r="AMF312" s="233"/>
      <c r="AMG312" s="233"/>
      <c r="AMH312" s="233"/>
      <c r="AMI312" s="233"/>
      <c r="AMJ312" s="233"/>
      <c r="AMK312" s="233"/>
      <c r="AML312" s="233"/>
      <c r="AMM312" s="233"/>
      <c r="AMN312" s="233"/>
    </row>
    <row r="313" spans="1:1028" s="234" customFormat="1" ht="24.95" customHeight="1" x14ac:dyDescent="0.2">
      <c r="A313" s="251" t="s">
        <v>834</v>
      </c>
      <c r="B313" s="251" t="s">
        <v>25</v>
      </c>
      <c r="C313" s="252" t="s">
        <v>153</v>
      </c>
      <c r="D313" s="253" t="s">
        <v>154</v>
      </c>
      <c r="E313" s="251" t="s">
        <v>26</v>
      </c>
      <c r="F313" s="554">
        <v>15</v>
      </c>
      <c r="G313" s="555">
        <v>42.45</v>
      </c>
      <c r="H313" s="201">
        <f t="shared" ref="H313" si="224">ROUND((F313*G313),2)</f>
        <v>636.75</v>
      </c>
      <c r="I313" s="202">
        <f t="shared" ref="I313" si="225">ROUND(H313*(1+$I$6),2)</f>
        <v>794.92</v>
      </c>
      <c r="J313" s="203">
        <f t="shared" ref="J313" si="226">(I313/$I$356)</f>
        <v>9.0077376207801365E-4</v>
      </c>
      <c r="K313" s="233"/>
      <c r="L313" s="233"/>
      <c r="M313" s="233"/>
      <c r="N313" s="233"/>
      <c r="O313" s="233"/>
      <c r="P313" s="233"/>
      <c r="Q313" s="233"/>
      <c r="R313" s="233"/>
      <c r="S313" s="233"/>
      <c r="T313" s="233"/>
      <c r="U313" s="233"/>
      <c r="V313" s="233"/>
      <c r="W313" s="233"/>
      <c r="X313" s="233"/>
      <c r="Y313" s="233"/>
      <c r="Z313" s="233"/>
      <c r="AA313" s="233"/>
      <c r="AB313" s="233"/>
      <c r="AC313" s="233"/>
      <c r="AD313" s="233"/>
      <c r="AE313" s="233"/>
      <c r="AF313" s="233"/>
      <c r="AG313" s="233"/>
      <c r="AH313" s="233"/>
      <c r="AI313" s="233"/>
      <c r="AJ313" s="233"/>
      <c r="AK313" s="233"/>
      <c r="AL313" s="233"/>
      <c r="AM313" s="233"/>
      <c r="AN313" s="233"/>
      <c r="AO313" s="233"/>
      <c r="AP313" s="233"/>
      <c r="AQ313" s="233"/>
      <c r="AR313" s="233"/>
      <c r="AS313" s="233"/>
      <c r="AT313" s="233"/>
      <c r="AU313" s="233"/>
      <c r="AV313" s="233"/>
      <c r="AW313" s="233"/>
      <c r="AX313" s="233"/>
      <c r="AY313" s="233"/>
      <c r="AZ313" s="233"/>
      <c r="BA313" s="233"/>
      <c r="BB313" s="233"/>
      <c r="BC313" s="233"/>
      <c r="BD313" s="233"/>
      <c r="BE313" s="233"/>
      <c r="BF313" s="233"/>
      <c r="BG313" s="233"/>
      <c r="BH313" s="233"/>
      <c r="BI313" s="233"/>
      <c r="BJ313" s="233"/>
      <c r="BK313" s="233"/>
      <c r="BL313" s="233"/>
      <c r="BM313" s="233"/>
      <c r="BN313" s="233"/>
      <c r="BO313" s="233"/>
      <c r="BP313" s="233"/>
      <c r="BQ313" s="233"/>
      <c r="BR313" s="233"/>
      <c r="BS313" s="233"/>
      <c r="BT313" s="233"/>
      <c r="BU313" s="233"/>
      <c r="BV313" s="233"/>
      <c r="BW313" s="233"/>
      <c r="BX313" s="233"/>
      <c r="BY313" s="233"/>
      <c r="BZ313" s="233"/>
      <c r="CA313" s="233"/>
      <c r="CB313" s="233"/>
      <c r="CC313" s="233"/>
      <c r="CD313" s="233"/>
      <c r="CE313" s="233"/>
      <c r="CF313" s="233"/>
      <c r="CG313" s="233"/>
      <c r="CH313" s="233"/>
      <c r="CI313" s="233"/>
      <c r="CJ313" s="233"/>
      <c r="CK313" s="233"/>
      <c r="CL313" s="233"/>
      <c r="CM313" s="233"/>
      <c r="CN313" s="233"/>
      <c r="CO313" s="233"/>
      <c r="CP313" s="233"/>
      <c r="CQ313" s="233"/>
      <c r="CR313" s="233"/>
      <c r="CS313" s="233"/>
      <c r="CT313" s="233"/>
      <c r="CU313" s="233"/>
      <c r="CV313" s="233"/>
      <c r="CW313" s="233"/>
      <c r="CX313" s="233"/>
      <c r="CY313" s="233"/>
      <c r="CZ313" s="233"/>
      <c r="DA313" s="233"/>
      <c r="DB313" s="233"/>
      <c r="DC313" s="233"/>
      <c r="DD313" s="233"/>
      <c r="DE313" s="233"/>
      <c r="DF313" s="233"/>
      <c r="DG313" s="233"/>
      <c r="DH313" s="233"/>
      <c r="DI313" s="233"/>
      <c r="DJ313" s="233"/>
      <c r="DK313" s="233"/>
      <c r="DL313" s="233"/>
      <c r="DM313" s="233"/>
      <c r="DN313" s="233"/>
      <c r="DO313" s="233"/>
      <c r="DP313" s="233"/>
      <c r="DQ313" s="233"/>
      <c r="DR313" s="233"/>
      <c r="DS313" s="233"/>
      <c r="DT313" s="233"/>
      <c r="DU313" s="233"/>
      <c r="DV313" s="233"/>
      <c r="DW313" s="233"/>
      <c r="DX313" s="233"/>
      <c r="DY313" s="233"/>
      <c r="DZ313" s="233"/>
      <c r="EA313" s="233"/>
      <c r="EB313" s="233"/>
      <c r="EC313" s="233"/>
      <c r="ED313" s="233"/>
      <c r="EE313" s="233"/>
      <c r="EF313" s="233"/>
      <c r="EG313" s="233"/>
      <c r="EH313" s="233"/>
      <c r="EI313" s="233"/>
      <c r="EJ313" s="233"/>
      <c r="EK313" s="233"/>
      <c r="EL313" s="233"/>
      <c r="EM313" s="233"/>
      <c r="EN313" s="233"/>
      <c r="EO313" s="233"/>
      <c r="EP313" s="233"/>
      <c r="EQ313" s="233"/>
      <c r="ER313" s="233"/>
      <c r="ES313" s="233"/>
      <c r="ET313" s="233"/>
      <c r="EU313" s="233"/>
      <c r="EV313" s="233"/>
      <c r="EW313" s="233"/>
      <c r="EX313" s="233"/>
      <c r="EY313" s="233"/>
      <c r="EZ313" s="233"/>
      <c r="FA313" s="233"/>
      <c r="FB313" s="233"/>
      <c r="FC313" s="233"/>
      <c r="FD313" s="233"/>
      <c r="FE313" s="233"/>
      <c r="FF313" s="233"/>
      <c r="FG313" s="233"/>
      <c r="FH313" s="233"/>
      <c r="FI313" s="233"/>
      <c r="FJ313" s="233"/>
      <c r="FK313" s="233"/>
      <c r="FL313" s="233"/>
      <c r="FM313" s="233"/>
      <c r="FN313" s="233"/>
      <c r="FO313" s="233"/>
      <c r="FP313" s="233"/>
      <c r="FQ313" s="233"/>
      <c r="FR313" s="233"/>
      <c r="FS313" s="233"/>
      <c r="FT313" s="233"/>
      <c r="FU313" s="233"/>
      <c r="FV313" s="233"/>
      <c r="FW313" s="233"/>
      <c r="FX313" s="233"/>
      <c r="FY313" s="233"/>
      <c r="FZ313" s="233"/>
      <c r="GA313" s="233"/>
      <c r="GB313" s="233"/>
      <c r="GC313" s="233"/>
      <c r="GD313" s="233"/>
      <c r="GE313" s="233"/>
      <c r="GF313" s="233"/>
      <c r="GG313" s="233"/>
      <c r="GH313" s="233"/>
      <c r="GI313" s="233"/>
      <c r="GJ313" s="233"/>
      <c r="GK313" s="461"/>
      <c r="GL313" s="461"/>
      <c r="GM313" s="461"/>
      <c r="GN313" s="461"/>
      <c r="GO313" s="461"/>
      <c r="GP313" s="461"/>
      <c r="GQ313" s="461"/>
      <c r="GR313" s="461"/>
      <c r="GS313" s="461"/>
      <c r="GT313" s="461"/>
      <c r="GU313" s="461"/>
      <c r="GV313" s="461"/>
      <c r="GW313" s="461"/>
      <c r="GX313" s="461"/>
      <c r="GY313" s="461"/>
      <c r="GZ313" s="461"/>
      <c r="HA313" s="461"/>
      <c r="HB313" s="461"/>
      <c r="HC313" s="461"/>
      <c r="HD313" s="461"/>
      <c r="HE313" s="461"/>
      <c r="HF313" s="461"/>
      <c r="HG313" s="461"/>
      <c r="HH313" s="461"/>
      <c r="HI313" s="461"/>
      <c r="HJ313" s="461"/>
      <c r="HK313" s="461"/>
      <c r="HL313" s="461"/>
      <c r="HM313" s="461"/>
      <c r="HN313" s="461"/>
      <c r="HO313" s="461"/>
      <c r="HP313" s="461"/>
      <c r="HQ313" s="461"/>
      <c r="HR313" s="461"/>
      <c r="HS313" s="461"/>
      <c r="HT313" s="461"/>
      <c r="HU313" s="461"/>
      <c r="HV313" s="461"/>
      <c r="HW313" s="461"/>
      <c r="HX313" s="461"/>
      <c r="HY313" s="461"/>
      <c r="HZ313" s="461"/>
      <c r="IA313" s="461"/>
      <c r="IB313" s="461"/>
      <c r="IC313" s="461"/>
      <c r="ID313" s="461"/>
      <c r="IE313" s="461"/>
      <c r="IF313" s="461"/>
      <c r="IG313" s="461"/>
      <c r="IH313" s="462"/>
      <c r="II313" s="462"/>
      <c r="IJ313" s="462"/>
      <c r="IK313" s="462"/>
      <c r="IL313" s="462"/>
      <c r="IM313" s="462"/>
      <c r="IN313" s="462"/>
      <c r="IO313" s="462"/>
      <c r="IP313" s="233"/>
      <c r="IQ313" s="233"/>
      <c r="IR313" s="233"/>
      <c r="IS313" s="233"/>
      <c r="IT313" s="233"/>
      <c r="IU313" s="233"/>
      <c r="IV313" s="233"/>
      <c r="IW313" s="233"/>
      <c r="IX313" s="233"/>
      <c r="IY313" s="233"/>
      <c r="IZ313" s="233"/>
      <c r="JA313" s="233"/>
      <c r="JB313" s="233"/>
      <c r="JC313" s="233"/>
      <c r="JD313" s="233"/>
      <c r="JE313" s="233"/>
      <c r="JF313" s="233"/>
      <c r="JG313" s="233"/>
      <c r="JH313" s="233"/>
      <c r="JI313" s="233"/>
      <c r="JJ313" s="233"/>
      <c r="JK313" s="233"/>
      <c r="JL313" s="233"/>
      <c r="JM313" s="233"/>
      <c r="JN313" s="233"/>
      <c r="JO313" s="233"/>
      <c r="JP313" s="233"/>
      <c r="JQ313" s="233"/>
      <c r="JR313" s="233"/>
      <c r="JS313" s="233"/>
      <c r="JT313" s="233"/>
      <c r="JU313" s="233"/>
      <c r="JV313" s="233"/>
      <c r="JW313" s="233"/>
      <c r="JX313" s="233"/>
      <c r="JY313" s="233"/>
      <c r="JZ313" s="233"/>
      <c r="KA313" s="233"/>
      <c r="KB313" s="233"/>
      <c r="KC313" s="233"/>
      <c r="KD313" s="233"/>
      <c r="KE313" s="233"/>
      <c r="KF313" s="233"/>
      <c r="KG313" s="233"/>
      <c r="KH313" s="233"/>
      <c r="KI313" s="233"/>
      <c r="KJ313" s="233"/>
      <c r="KK313" s="233"/>
      <c r="KL313" s="233"/>
      <c r="KM313" s="233"/>
      <c r="KN313" s="233"/>
      <c r="KO313" s="233"/>
      <c r="KP313" s="233"/>
      <c r="KQ313" s="233"/>
      <c r="KR313" s="233"/>
      <c r="KS313" s="233"/>
      <c r="KT313" s="233"/>
      <c r="KU313" s="233"/>
      <c r="KV313" s="233"/>
      <c r="KW313" s="233"/>
      <c r="KX313" s="233"/>
      <c r="KY313" s="233"/>
      <c r="KZ313" s="233"/>
      <c r="LA313" s="233"/>
      <c r="LB313" s="233"/>
      <c r="LC313" s="233"/>
      <c r="LD313" s="233"/>
      <c r="LE313" s="233"/>
      <c r="LF313" s="233"/>
      <c r="LG313" s="233"/>
      <c r="LH313" s="233"/>
      <c r="LI313" s="233"/>
      <c r="LJ313" s="233"/>
      <c r="LK313" s="233"/>
      <c r="LL313" s="233"/>
      <c r="LM313" s="233"/>
      <c r="LN313" s="233"/>
      <c r="LO313" s="233"/>
      <c r="LP313" s="233"/>
      <c r="LQ313" s="233"/>
      <c r="LR313" s="233"/>
      <c r="LS313" s="233"/>
      <c r="LT313" s="233"/>
      <c r="LU313" s="233"/>
      <c r="LV313" s="233"/>
      <c r="LW313" s="233"/>
      <c r="LX313" s="233"/>
      <c r="LY313" s="233"/>
      <c r="LZ313" s="233"/>
      <c r="MA313" s="233"/>
      <c r="MB313" s="233"/>
      <c r="MC313" s="233"/>
      <c r="MD313" s="233"/>
      <c r="ME313" s="233"/>
      <c r="MF313" s="233"/>
      <c r="MG313" s="233"/>
      <c r="MH313" s="233"/>
      <c r="MI313" s="233"/>
      <c r="MJ313" s="233"/>
      <c r="MK313" s="233"/>
      <c r="ML313" s="233"/>
      <c r="MM313" s="233"/>
      <c r="MN313" s="233"/>
      <c r="MO313" s="233"/>
      <c r="MP313" s="233"/>
      <c r="MQ313" s="233"/>
      <c r="MR313" s="233"/>
      <c r="MS313" s="233"/>
      <c r="MT313" s="233"/>
      <c r="MU313" s="233"/>
      <c r="MV313" s="233"/>
      <c r="MW313" s="233"/>
      <c r="MX313" s="233"/>
      <c r="MY313" s="233"/>
      <c r="MZ313" s="233"/>
      <c r="NA313" s="233"/>
      <c r="NB313" s="233"/>
      <c r="NC313" s="233"/>
      <c r="ND313" s="233"/>
      <c r="NE313" s="233"/>
      <c r="NF313" s="233"/>
      <c r="NG313" s="233"/>
      <c r="NH313" s="233"/>
      <c r="NI313" s="233"/>
      <c r="NJ313" s="233"/>
      <c r="NK313" s="233"/>
      <c r="NL313" s="233"/>
      <c r="NM313" s="233"/>
      <c r="NN313" s="233"/>
      <c r="NO313" s="233"/>
      <c r="NP313" s="233"/>
      <c r="NQ313" s="233"/>
      <c r="NR313" s="233"/>
      <c r="NS313" s="233"/>
      <c r="NT313" s="233"/>
      <c r="NU313" s="233"/>
      <c r="NV313" s="233"/>
      <c r="NW313" s="233"/>
      <c r="NX313" s="233"/>
      <c r="NY313" s="233"/>
      <c r="NZ313" s="233"/>
      <c r="OA313" s="233"/>
      <c r="OB313" s="233"/>
      <c r="OC313" s="233"/>
      <c r="OD313" s="233"/>
      <c r="OE313" s="233"/>
      <c r="OF313" s="233"/>
      <c r="OG313" s="233"/>
      <c r="OH313" s="233"/>
      <c r="OI313" s="233"/>
      <c r="OJ313" s="233"/>
      <c r="OK313" s="233"/>
      <c r="OL313" s="233"/>
      <c r="OM313" s="233"/>
      <c r="ON313" s="233"/>
      <c r="OO313" s="233"/>
      <c r="OP313" s="233"/>
      <c r="OQ313" s="233"/>
      <c r="OR313" s="233"/>
      <c r="OS313" s="233"/>
      <c r="OT313" s="233"/>
      <c r="OU313" s="233"/>
      <c r="OV313" s="233"/>
      <c r="OW313" s="233"/>
      <c r="OX313" s="233"/>
      <c r="OY313" s="233"/>
      <c r="OZ313" s="233"/>
      <c r="PA313" s="233"/>
      <c r="PB313" s="233"/>
      <c r="PC313" s="233"/>
      <c r="PD313" s="233"/>
      <c r="PE313" s="233"/>
      <c r="PF313" s="233"/>
      <c r="PG313" s="233"/>
      <c r="PH313" s="233"/>
      <c r="PI313" s="233"/>
      <c r="PJ313" s="233"/>
      <c r="PK313" s="233"/>
      <c r="PL313" s="233"/>
      <c r="PM313" s="233"/>
      <c r="PN313" s="233"/>
      <c r="PO313" s="233"/>
      <c r="PP313" s="233"/>
      <c r="PQ313" s="233"/>
      <c r="PR313" s="233"/>
      <c r="PS313" s="233"/>
      <c r="PT313" s="233"/>
      <c r="PU313" s="233"/>
      <c r="PV313" s="233"/>
      <c r="PW313" s="233"/>
      <c r="PX313" s="233"/>
      <c r="PY313" s="233"/>
      <c r="PZ313" s="233"/>
      <c r="QA313" s="233"/>
      <c r="QB313" s="233"/>
      <c r="QC313" s="233"/>
      <c r="QD313" s="233"/>
      <c r="QE313" s="233"/>
      <c r="QF313" s="233"/>
      <c r="QG313" s="233"/>
      <c r="QH313" s="233"/>
      <c r="QI313" s="233"/>
      <c r="QJ313" s="233"/>
      <c r="QK313" s="233"/>
      <c r="QL313" s="233"/>
      <c r="QM313" s="233"/>
      <c r="QN313" s="233"/>
      <c r="QO313" s="233"/>
      <c r="QP313" s="233"/>
      <c r="QQ313" s="233"/>
      <c r="QR313" s="233"/>
      <c r="QS313" s="233"/>
      <c r="QT313" s="233"/>
      <c r="QU313" s="233"/>
      <c r="QV313" s="233"/>
      <c r="QW313" s="233"/>
      <c r="QX313" s="233"/>
      <c r="QY313" s="233"/>
      <c r="QZ313" s="233"/>
      <c r="RA313" s="233"/>
      <c r="RB313" s="233"/>
      <c r="RC313" s="233"/>
      <c r="RD313" s="233"/>
      <c r="RE313" s="233"/>
      <c r="RF313" s="233"/>
      <c r="RG313" s="233"/>
      <c r="RH313" s="233"/>
      <c r="RI313" s="233"/>
      <c r="RJ313" s="233"/>
      <c r="RK313" s="233"/>
      <c r="RL313" s="233"/>
      <c r="RM313" s="233"/>
      <c r="RN313" s="233"/>
      <c r="RO313" s="233"/>
      <c r="RP313" s="233"/>
      <c r="RQ313" s="233"/>
      <c r="RR313" s="233"/>
      <c r="RS313" s="233"/>
      <c r="RT313" s="233"/>
      <c r="RU313" s="233"/>
      <c r="RV313" s="233"/>
      <c r="RW313" s="233"/>
      <c r="RX313" s="233"/>
      <c r="RY313" s="233"/>
      <c r="RZ313" s="233"/>
      <c r="SA313" s="233"/>
      <c r="SB313" s="233"/>
      <c r="SC313" s="233"/>
      <c r="SD313" s="233"/>
      <c r="SE313" s="233"/>
      <c r="SF313" s="233"/>
      <c r="SG313" s="233"/>
      <c r="SH313" s="233"/>
      <c r="SI313" s="233"/>
      <c r="SJ313" s="233"/>
      <c r="SK313" s="233"/>
      <c r="SL313" s="233"/>
      <c r="SM313" s="233"/>
      <c r="SN313" s="233"/>
      <c r="SO313" s="233"/>
      <c r="SP313" s="233"/>
      <c r="SQ313" s="233"/>
      <c r="SR313" s="233"/>
      <c r="SS313" s="233"/>
      <c r="ST313" s="233"/>
      <c r="SU313" s="233"/>
      <c r="SV313" s="233"/>
      <c r="SW313" s="233"/>
      <c r="SX313" s="233"/>
      <c r="SY313" s="233"/>
      <c r="SZ313" s="233"/>
      <c r="TA313" s="233"/>
      <c r="TB313" s="233"/>
      <c r="TC313" s="233"/>
      <c r="TD313" s="233"/>
      <c r="TE313" s="233"/>
      <c r="TF313" s="233"/>
      <c r="TG313" s="233"/>
      <c r="TH313" s="233"/>
      <c r="TI313" s="233"/>
      <c r="TJ313" s="233"/>
      <c r="TK313" s="233"/>
      <c r="TL313" s="233"/>
      <c r="TM313" s="233"/>
      <c r="TN313" s="233"/>
      <c r="TO313" s="233"/>
      <c r="TP313" s="233"/>
      <c r="TQ313" s="233"/>
      <c r="TR313" s="233"/>
      <c r="TS313" s="233"/>
      <c r="TT313" s="233"/>
      <c r="TU313" s="233"/>
      <c r="TV313" s="233"/>
      <c r="TW313" s="233"/>
      <c r="TX313" s="233"/>
      <c r="TY313" s="233"/>
      <c r="TZ313" s="233"/>
      <c r="UA313" s="233"/>
      <c r="UB313" s="233"/>
      <c r="UC313" s="233"/>
      <c r="UD313" s="233"/>
      <c r="UE313" s="233"/>
      <c r="UF313" s="233"/>
      <c r="UG313" s="233"/>
      <c r="UH313" s="233"/>
      <c r="UI313" s="233"/>
      <c r="UJ313" s="233"/>
      <c r="UK313" s="233"/>
      <c r="UL313" s="233"/>
      <c r="UM313" s="233"/>
      <c r="UN313" s="233"/>
      <c r="UO313" s="233"/>
      <c r="UP313" s="233"/>
      <c r="UQ313" s="233"/>
      <c r="UR313" s="233"/>
      <c r="US313" s="233"/>
      <c r="UT313" s="233"/>
      <c r="UU313" s="233"/>
      <c r="UV313" s="233"/>
      <c r="UW313" s="233"/>
      <c r="UX313" s="233"/>
      <c r="UY313" s="233"/>
      <c r="UZ313" s="233"/>
      <c r="VA313" s="233"/>
      <c r="VB313" s="233"/>
      <c r="VC313" s="233"/>
      <c r="VD313" s="233"/>
      <c r="VE313" s="233"/>
      <c r="VF313" s="233"/>
      <c r="VG313" s="233"/>
      <c r="VH313" s="233"/>
      <c r="VI313" s="233"/>
      <c r="VJ313" s="233"/>
      <c r="VK313" s="233"/>
      <c r="VL313" s="233"/>
      <c r="VM313" s="233"/>
      <c r="VN313" s="233"/>
      <c r="VO313" s="233"/>
      <c r="VP313" s="233"/>
      <c r="VQ313" s="233"/>
      <c r="VR313" s="233"/>
      <c r="VS313" s="233"/>
      <c r="VT313" s="233"/>
      <c r="VU313" s="233"/>
      <c r="VV313" s="233"/>
      <c r="VW313" s="233"/>
      <c r="VX313" s="233"/>
      <c r="VY313" s="233"/>
      <c r="VZ313" s="233"/>
      <c r="WA313" s="233"/>
      <c r="WB313" s="233"/>
      <c r="WC313" s="233"/>
      <c r="WD313" s="233"/>
      <c r="WE313" s="233"/>
      <c r="WF313" s="233"/>
      <c r="WG313" s="233"/>
      <c r="WH313" s="233"/>
      <c r="WI313" s="233"/>
      <c r="WJ313" s="233"/>
      <c r="WK313" s="233"/>
      <c r="WL313" s="233"/>
      <c r="WM313" s="233"/>
      <c r="WN313" s="233"/>
      <c r="WO313" s="233"/>
      <c r="WP313" s="233"/>
      <c r="WQ313" s="233"/>
      <c r="WR313" s="233"/>
      <c r="WS313" s="233"/>
      <c r="WT313" s="233"/>
      <c r="WU313" s="233"/>
      <c r="WV313" s="233"/>
      <c r="WW313" s="233"/>
      <c r="WX313" s="233"/>
      <c r="WY313" s="233"/>
      <c r="WZ313" s="233"/>
      <c r="XA313" s="233"/>
      <c r="XB313" s="233"/>
      <c r="XC313" s="233"/>
      <c r="XD313" s="233"/>
      <c r="XE313" s="233"/>
      <c r="XF313" s="233"/>
      <c r="XG313" s="233"/>
      <c r="XH313" s="233"/>
      <c r="XI313" s="233"/>
      <c r="XJ313" s="233"/>
      <c r="XK313" s="233"/>
      <c r="XL313" s="233"/>
      <c r="XM313" s="233"/>
      <c r="XN313" s="233"/>
      <c r="XO313" s="233"/>
      <c r="XP313" s="233"/>
      <c r="XQ313" s="233"/>
      <c r="XR313" s="233"/>
      <c r="XS313" s="233"/>
      <c r="XT313" s="233"/>
      <c r="XU313" s="233"/>
      <c r="XV313" s="233"/>
      <c r="XW313" s="233"/>
      <c r="XX313" s="233"/>
      <c r="XY313" s="233"/>
      <c r="XZ313" s="233"/>
      <c r="YA313" s="233"/>
      <c r="YB313" s="233"/>
      <c r="YC313" s="233"/>
      <c r="YD313" s="233"/>
      <c r="YE313" s="233"/>
      <c r="YF313" s="233"/>
      <c r="YG313" s="233"/>
      <c r="YH313" s="233"/>
      <c r="YI313" s="233"/>
      <c r="YJ313" s="233"/>
      <c r="YK313" s="233"/>
      <c r="YL313" s="233"/>
      <c r="YM313" s="233"/>
      <c r="YN313" s="233"/>
      <c r="YO313" s="233"/>
      <c r="YP313" s="233"/>
      <c r="YQ313" s="233"/>
      <c r="YR313" s="233"/>
      <c r="YS313" s="233"/>
      <c r="YT313" s="233"/>
      <c r="YU313" s="233"/>
      <c r="YV313" s="233"/>
      <c r="YW313" s="233"/>
      <c r="YX313" s="233"/>
      <c r="YY313" s="233"/>
      <c r="YZ313" s="233"/>
      <c r="ZA313" s="233"/>
      <c r="ZB313" s="233"/>
      <c r="ZC313" s="233"/>
      <c r="ZD313" s="233"/>
      <c r="ZE313" s="233"/>
      <c r="ZF313" s="233"/>
      <c r="ZG313" s="233"/>
      <c r="ZH313" s="233"/>
      <c r="ZI313" s="233"/>
      <c r="ZJ313" s="233"/>
      <c r="ZK313" s="233"/>
      <c r="ZL313" s="233"/>
      <c r="ZM313" s="233"/>
      <c r="ZN313" s="233"/>
      <c r="ZO313" s="233"/>
      <c r="ZP313" s="233"/>
      <c r="ZQ313" s="233"/>
      <c r="ZR313" s="233"/>
      <c r="ZS313" s="233"/>
      <c r="ZT313" s="233"/>
      <c r="ZU313" s="233"/>
      <c r="ZV313" s="233"/>
      <c r="ZW313" s="233"/>
      <c r="ZX313" s="233"/>
      <c r="ZY313" s="233"/>
      <c r="ZZ313" s="233"/>
      <c r="AAA313" s="233"/>
      <c r="AAB313" s="233"/>
      <c r="AAC313" s="233"/>
      <c r="AAD313" s="233"/>
      <c r="AAE313" s="233"/>
      <c r="AAF313" s="233"/>
      <c r="AAG313" s="233"/>
      <c r="AAH313" s="233"/>
      <c r="AAI313" s="233"/>
      <c r="AAJ313" s="233"/>
      <c r="AAK313" s="233"/>
      <c r="AAL313" s="233"/>
      <c r="AAM313" s="233"/>
      <c r="AAN313" s="233"/>
      <c r="AAO313" s="233"/>
      <c r="AAP313" s="233"/>
      <c r="AAQ313" s="233"/>
      <c r="AAR313" s="233"/>
      <c r="AAS313" s="233"/>
      <c r="AAT313" s="233"/>
      <c r="AAU313" s="233"/>
      <c r="AAV313" s="233"/>
      <c r="AAW313" s="233"/>
      <c r="AAX313" s="233"/>
      <c r="AAY313" s="233"/>
      <c r="AAZ313" s="233"/>
      <c r="ABA313" s="233"/>
      <c r="ABB313" s="233"/>
      <c r="ABC313" s="233"/>
      <c r="ABD313" s="233"/>
      <c r="ABE313" s="233"/>
      <c r="ABF313" s="233"/>
      <c r="ABG313" s="233"/>
      <c r="ABH313" s="233"/>
      <c r="ABI313" s="233"/>
      <c r="ABJ313" s="233"/>
      <c r="ABK313" s="233"/>
      <c r="ABL313" s="233"/>
      <c r="ABM313" s="233"/>
      <c r="ABN313" s="233"/>
      <c r="ABO313" s="233"/>
      <c r="ABP313" s="233"/>
      <c r="ABQ313" s="233"/>
      <c r="ABR313" s="233"/>
      <c r="ABS313" s="233"/>
      <c r="ABT313" s="233"/>
      <c r="ABU313" s="233"/>
      <c r="ABV313" s="233"/>
      <c r="ABW313" s="233"/>
      <c r="ABX313" s="233"/>
      <c r="ABY313" s="233"/>
      <c r="ABZ313" s="233"/>
      <c r="ACA313" s="233"/>
      <c r="ACB313" s="233"/>
      <c r="ACC313" s="233"/>
      <c r="ACD313" s="233"/>
      <c r="ACE313" s="233"/>
      <c r="ACF313" s="233"/>
      <c r="ACG313" s="233"/>
      <c r="ACH313" s="233"/>
      <c r="ACI313" s="233"/>
      <c r="ACJ313" s="233"/>
      <c r="ACK313" s="233"/>
      <c r="ACL313" s="233"/>
      <c r="ACM313" s="233"/>
      <c r="ACN313" s="233"/>
      <c r="ACO313" s="233"/>
      <c r="ACP313" s="233"/>
      <c r="ACQ313" s="233"/>
      <c r="ACR313" s="233"/>
      <c r="ACS313" s="233"/>
      <c r="ACT313" s="233"/>
      <c r="ACU313" s="233"/>
      <c r="ACV313" s="233"/>
      <c r="ACW313" s="233"/>
      <c r="ACX313" s="233"/>
      <c r="ACY313" s="233"/>
      <c r="ACZ313" s="233"/>
      <c r="ADA313" s="233"/>
      <c r="ADB313" s="233"/>
      <c r="ADC313" s="233"/>
      <c r="ADD313" s="233"/>
      <c r="ADE313" s="233"/>
      <c r="ADF313" s="233"/>
      <c r="ADG313" s="233"/>
      <c r="ADH313" s="233"/>
      <c r="ADI313" s="233"/>
      <c r="ADJ313" s="233"/>
      <c r="ADK313" s="233"/>
      <c r="ADL313" s="233"/>
      <c r="ADM313" s="233"/>
      <c r="ADN313" s="233"/>
      <c r="ADO313" s="233"/>
      <c r="ADP313" s="233"/>
      <c r="ADQ313" s="233"/>
      <c r="ADR313" s="233"/>
      <c r="ADS313" s="233"/>
      <c r="ADT313" s="233"/>
      <c r="ADU313" s="233"/>
      <c r="ADV313" s="233"/>
      <c r="ADW313" s="233"/>
      <c r="ADX313" s="233"/>
      <c r="ADY313" s="233"/>
      <c r="ADZ313" s="233"/>
      <c r="AEA313" s="233"/>
      <c r="AEB313" s="233"/>
      <c r="AEC313" s="233"/>
      <c r="AED313" s="233"/>
      <c r="AEE313" s="233"/>
      <c r="AEF313" s="233"/>
      <c r="AEG313" s="233"/>
      <c r="AEH313" s="233"/>
      <c r="AEI313" s="233"/>
      <c r="AEJ313" s="233"/>
      <c r="AEK313" s="233"/>
      <c r="AEL313" s="233"/>
      <c r="AEM313" s="233"/>
      <c r="AEN313" s="233"/>
      <c r="AEO313" s="233"/>
      <c r="AEP313" s="233"/>
      <c r="AEQ313" s="233"/>
      <c r="AER313" s="233"/>
      <c r="AES313" s="233"/>
      <c r="AET313" s="233"/>
      <c r="AEU313" s="233"/>
      <c r="AEV313" s="233"/>
      <c r="AEW313" s="233"/>
      <c r="AEX313" s="233"/>
      <c r="AEY313" s="233"/>
      <c r="AEZ313" s="233"/>
      <c r="AFA313" s="233"/>
      <c r="AFB313" s="233"/>
      <c r="AFC313" s="233"/>
      <c r="AFD313" s="233"/>
      <c r="AFE313" s="233"/>
      <c r="AFF313" s="233"/>
      <c r="AFG313" s="233"/>
      <c r="AFH313" s="233"/>
      <c r="AFI313" s="233"/>
      <c r="AFJ313" s="233"/>
      <c r="AFK313" s="233"/>
      <c r="AFL313" s="233"/>
      <c r="AFM313" s="233"/>
      <c r="AFN313" s="233"/>
      <c r="AFO313" s="233"/>
      <c r="AFP313" s="233"/>
      <c r="AFQ313" s="233"/>
      <c r="AFR313" s="233"/>
      <c r="AFS313" s="233"/>
      <c r="AFT313" s="233"/>
      <c r="AFU313" s="233"/>
      <c r="AFV313" s="233"/>
      <c r="AFW313" s="233"/>
      <c r="AFX313" s="233"/>
      <c r="AFY313" s="233"/>
      <c r="AFZ313" s="233"/>
      <c r="AGA313" s="233"/>
      <c r="AGB313" s="233"/>
      <c r="AGC313" s="233"/>
      <c r="AGD313" s="233"/>
      <c r="AGE313" s="233"/>
      <c r="AGF313" s="233"/>
      <c r="AGG313" s="233"/>
      <c r="AGH313" s="233"/>
      <c r="AGI313" s="233"/>
      <c r="AGJ313" s="233"/>
      <c r="AGK313" s="233"/>
      <c r="AGL313" s="233"/>
      <c r="AGM313" s="233"/>
      <c r="AGN313" s="233"/>
      <c r="AGO313" s="233"/>
      <c r="AGP313" s="233"/>
      <c r="AGQ313" s="233"/>
      <c r="AGR313" s="233"/>
      <c r="AGS313" s="233"/>
      <c r="AGT313" s="233"/>
      <c r="AGU313" s="233"/>
      <c r="AGV313" s="233"/>
      <c r="AGW313" s="233"/>
      <c r="AGX313" s="233"/>
      <c r="AGY313" s="233"/>
      <c r="AGZ313" s="233"/>
      <c r="AHA313" s="233"/>
      <c r="AHB313" s="233"/>
      <c r="AHC313" s="233"/>
      <c r="AHD313" s="233"/>
      <c r="AHE313" s="233"/>
      <c r="AHF313" s="233"/>
      <c r="AHG313" s="233"/>
      <c r="AHH313" s="233"/>
      <c r="AHI313" s="233"/>
      <c r="AHJ313" s="233"/>
      <c r="AHK313" s="233"/>
      <c r="AHL313" s="233"/>
      <c r="AHM313" s="233"/>
      <c r="AHN313" s="233"/>
      <c r="AHO313" s="233"/>
      <c r="AHP313" s="233"/>
      <c r="AHQ313" s="233"/>
      <c r="AHR313" s="233"/>
      <c r="AHS313" s="233"/>
      <c r="AHT313" s="233"/>
      <c r="AHU313" s="233"/>
      <c r="AHV313" s="233"/>
      <c r="AHW313" s="233"/>
      <c r="AHX313" s="233"/>
      <c r="AHY313" s="233"/>
      <c r="AHZ313" s="233"/>
      <c r="AIA313" s="233"/>
      <c r="AIB313" s="233"/>
      <c r="AIC313" s="233"/>
      <c r="AID313" s="233"/>
      <c r="AIE313" s="233"/>
      <c r="AIF313" s="233"/>
      <c r="AIG313" s="233"/>
      <c r="AIH313" s="233"/>
      <c r="AII313" s="233"/>
      <c r="AIJ313" s="233"/>
      <c r="AIK313" s="233"/>
      <c r="AIL313" s="233"/>
      <c r="AIM313" s="233"/>
      <c r="AIN313" s="233"/>
      <c r="AIO313" s="233"/>
      <c r="AIP313" s="233"/>
      <c r="AIQ313" s="233"/>
      <c r="AIR313" s="233"/>
      <c r="AIS313" s="233"/>
      <c r="AIT313" s="233"/>
      <c r="AIU313" s="233"/>
      <c r="AIV313" s="233"/>
      <c r="AIW313" s="233"/>
      <c r="AIX313" s="233"/>
      <c r="AIY313" s="233"/>
      <c r="AIZ313" s="233"/>
      <c r="AJA313" s="233"/>
      <c r="AJB313" s="233"/>
      <c r="AJC313" s="233"/>
      <c r="AJD313" s="233"/>
      <c r="AJE313" s="233"/>
      <c r="AJF313" s="233"/>
      <c r="AJG313" s="233"/>
      <c r="AJH313" s="233"/>
      <c r="AJI313" s="233"/>
      <c r="AJJ313" s="233"/>
      <c r="AJK313" s="233"/>
      <c r="AJL313" s="233"/>
      <c r="AJM313" s="233"/>
      <c r="AJN313" s="233"/>
      <c r="AJO313" s="233"/>
      <c r="AJP313" s="233"/>
      <c r="AJQ313" s="233"/>
      <c r="AJR313" s="233"/>
      <c r="AJS313" s="233"/>
      <c r="AJT313" s="233"/>
      <c r="AJU313" s="233"/>
      <c r="AJV313" s="233"/>
      <c r="AJW313" s="233"/>
      <c r="AJX313" s="233"/>
      <c r="AJY313" s="233"/>
      <c r="AJZ313" s="233"/>
      <c r="AKA313" s="233"/>
      <c r="AKB313" s="233"/>
      <c r="AKC313" s="233"/>
      <c r="AKD313" s="233"/>
      <c r="AKE313" s="233"/>
      <c r="AKF313" s="233"/>
      <c r="AKG313" s="233"/>
      <c r="AKH313" s="233"/>
      <c r="AKI313" s="233"/>
      <c r="AKJ313" s="233"/>
      <c r="AKK313" s="233"/>
      <c r="AKL313" s="233"/>
      <c r="AKM313" s="233"/>
      <c r="AKN313" s="233"/>
      <c r="AKO313" s="233"/>
      <c r="AKP313" s="233"/>
      <c r="AKQ313" s="233"/>
      <c r="AKR313" s="233"/>
      <c r="AKS313" s="233"/>
      <c r="AKT313" s="233"/>
      <c r="AKU313" s="233"/>
      <c r="AKV313" s="233"/>
      <c r="AKW313" s="233"/>
      <c r="AKX313" s="233"/>
      <c r="AKY313" s="233"/>
      <c r="AKZ313" s="233"/>
      <c r="ALA313" s="233"/>
      <c r="ALB313" s="233"/>
      <c r="ALC313" s="233"/>
      <c r="ALD313" s="233"/>
      <c r="ALE313" s="233"/>
      <c r="ALF313" s="233"/>
      <c r="ALG313" s="233"/>
      <c r="ALH313" s="233"/>
      <c r="ALI313" s="233"/>
      <c r="ALJ313" s="233"/>
      <c r="ALK313" s="233"/>
      <c r="ALL313" s="233"/>
      <c r="ALM313" s="233"/>
      <c r="ALN313" s="233"/>
      <c r="ALO313" s="233"/>
      <c r="ALP313" s="233"/>
      <c r="ALQ313" s="233"/>
      <c r="ALR313" s="233"/>
      <c r="ALS313" s="233"/>
      <c r="ALT313" s="233"/>
      <c r="ALU313" s="233"/>
      <c r="ALV313" s="233"/>
      <c r="ALW313" s="233"/>
      <c r="ALX313" s="233"/>
      <c r="ALY313" s="233"/>
      <c r="ALZ313" s="233"/>
      <c r="AMA313" s="233"/>
      <c r="AMB313" s="233"/>
      <c r="AMC313" s="233"/>
      <c r="AMD313" s="233"/>
      <c r="AME313" s="233"/>
      <c r="AMF313" s="233"/>
      <c r="AMG313" s="233"/>
      <c r="AMH313" s="233"/>
      <c r="AMI313" s="233"/>
      <c r="AMJ313" s="233"/>
      <c r="AMK313" s="233"/>
      <c r="AML313" s="233"/>
      <c r="AMM313" s="233"/>
      <c r="AMN313" s="233"/>
    </row>
    <row r="314" spans="1:1028" s="234" customFormat="1" ht="15.6" customHeight="1" x14ac:dyDescent="0.2">
      <c r="A314" s="547" t="s">
        <v>729</v>
      </c>
      <c r="B314" s="788"/>
      <c r="C314" s="788"/>
      <c r="D314" s="548" t="s">
        <v>210</v>
      </c>
      <c r="E314" s="549"/>
      <c r="F314" s="550"/>
      <c r="G314" s="551"/>
      <c r="H314" s="552"/>
      <c r="I314" s="553"/>
      <c r="J314" s="499"/>
      <c r="K314" s="233"/>
      <c r="L314" s="233"/>
      <c r="M314" s="233"/>
      <c r="N314" s="233"/>
      <c r="O314" s="233"/>
      <c r="P314" s="233"/>
      <c r="Q314" s="233"/>
      <c r="R314" s="233"/>
      <c r="S314" s="233"/>
      <c r="T314" s="233"/>
      <c r="U314" s="233"/>
      <c r="V314" s="233"/>
      <c r="W314" s="233"/>
      <c r="X314" s="233"/>
      <c r="Y314" s="233"/>
      <c r="Z314" s="233"/>
      <c r="AA314" s="233"/>
      <c r="AB314" s="233"/>
      <c r="AC314" s="233"/>
      <c r="AD314" s="233"/>
      <c r="AE314" s="233"/>
      <c r="AF314" s="233"/>
      <c r="AG314" s="233"/>
      <c r="AH314" s="233"/>
      <c r="AI314" s="233"/>
      <c r="AJ314" s="233"/>
      <c r="AK314" s="233"/>
      <c r="AL314" s="233"/>
      <c r="AM314" s="233"/>
      <c r="AN314" s="233"/>
      <c r="AO314" s="233"/>
      <c r="AP314" s="233"/>
      <c r="AQ314" s="233"/>
      <c r="AR314" s="233"/>
      <c r="AS314" s="233"/>
      <c r="AT314" s="233"/>
      <c r="AU314" s="233"/>
      <c r="AV314" s="233"/>
      <c r="AW314" s="233"/>
      <c r="AX314" s="233"/>
      <c r="AY314" s="233"/>
      <c r="AZ314" s="233"/>
      <c r="BA314" s="233"/>
      <c r="BB314" s="233"/>
      <c r="BC314" s="233"/>
      <c r="BD314" s="233"/>
      <c r="BE314" s="233"/>
      <c r="BF314" s="233"/>
      <c r="BG314" s="233"/>
      <c r="BH314" s="233"/>
      <c r="BI314" s="233"/>
      <c r="BJ314" s="233"/>
      <c r="BK314" s="233"/>
      <c r="BL314" s="233"/>
      <c r="BM314" s="233"/>
      <c r="BN314" s="233"/>
      <c r="BO314" s="233"/>
      <c r="BP314" s="233"/>
      <c r="BQ314" s="233"/>
      <c r="BR314" s="233"/>
      <c r="BS314" s="233"/>
      <c r="BT314" s="233"/>
      <c r="BU314" s="233"/>
      <c r="BV314" s="233"/>
      <c r="BW314" s="233"/>
      <c r="BX314" s="233"/>
      <c r="BY314" s="233"/>
      <c r="BZ314" s="233"/>
      <c r="CA314" s="233"/>
      <c r="CB314" s="233"/>
      <c r="CC314" s="233"/>
      <c r="CD314" s="233"/>
      <c r="CE314" s="233"/>
      <c r="CF314" s="233"/>
      <c r="CG314" s="233"/>
      <c r="CH314" s="233"/>
      <c r="CI314" s="233"/>
      <c r="CJ314" s="233"/>
      <c r="CK314" s="233"/>
      <c r="CL314" s="233"/>
      <c r="CM314" s="233"/>
      <c r="CN314" s="233"/>
      <c r="CO314" s="233"/>
      <c r="CP314" s="233"/>
      <c r="CQ314" s="233"/>
      <c r="CR314" s="233"/>
      <c r="CS314" s="233"/>
      <c r="CT314" s="233"/>
      <c r="CU314" s="233"/>
      <c r="CV314" s="233"/>
      <c r="CW314" s="233"/>
      <c r="CX314" s="233"/>
      <c r="CY314" s="233"/>
      <c r="CZ314" s="233"/>
      <c r="DA314" s="233"/>
      <c r="DB314" s="233"/>
      <c r="DC314" s="233"/>
      <c r="DD314" s="233"/>
      <c r="DE314" s="233"/>
      <c r="DF314" s="233"/>
      <c r="DG314" s="233"/>
      <c r="DH314" s="233"/>
      <c r="DI314" s="233"/>
      <c r="DJ314" s="233"/>
      <c r="DK314" s="233"/>
      <c r="DL314" s="233"/>
      <c r="DM314" s="233"/>
      <c r="DN314" s="233"/>
      <c r="DO314" s="233"/>
      <c r="DP314" s="233"/>
      <c r="DQ314" s="233"/>
      <c r="DR314" s="233"/>
      <c r="DS314" s="233"/>
      <c r="DT314" s="233"/>
      <c r="DU314" s="233"/>
      <c r="DV314" s="233"/>
      <c r="DW314" s="233"/>
      <c r="DX314" s="233"/>
      <c r="DY314" s="233"/>
      <c r="DZ314" s="233"/>
      <c r="EA314" s="233"/>
      <c r="EB314" s="233"/>
      <c r="EC314" s="233"/>
      <c r="ED314" s="233"/>
      <c r="EE314" s="233"/>
      <c r="EF314" s="233"/>
      <c r="EG314" s="233"/>
      <c r="EH314" s="233"/>
      <c r="EI314" s="233"/>
      <c r="EJ314" s="233"/>
      <c r="EK314" s="233"/>
      <c r="EL314" s="233"/>
      <c r="EM314" s="233"/>
      <c r="EN314" s="233"/>
      <c r="EO314" s="233"/>
      <c r="EP314" s="233"/>
      <c r="EQ314" s="233"/>
      <c r="ER314" s="233"/>
      <c r="ES314" s="233"/>
      <c r="ET314" s="233"/>
      <c r="EU314" s="233"/>
      <c r="EV314" s="233"/>
      <c r="EW314" s="233"/>
      <c r="EX314" s="233"/>
      <c r="EY314" s="233"/>
      <c r="EZ314" s="233"/>
      <c r="FA314" s="233"/>
      <c r="FB314" s="233"/>
      <c r="FC314" s="233"/>
      <c r="FD314" s="233"/>
      <c r="FE314" s="233"/>
      <c r="FF314" s="233"/>
      <c r="FG314" s="233"/>
      <c r="FH314" s="233"/>
      <c r="FI314" s="233"/>
      <c r="FJ314" s="233"/>
      <c r="FK314" s="233"/>
      <c r="FL314" s="233"/>
      <c r="FM314" s="233"/>
      <c r="FN314" s="233"/>
      <c r="FO314" s="233"/>
      <c r="FP314" s="233"/>
      <c r="FQ314" s="233"/>
      <c r="FR314" s="233"/>
      <c r="FS314" s="233"/>
      <c r="FT314" s="233"/>
      <c r="FU314" s="233"/>
      <c r="FV314" s="233"/>
      <c r="FW314" s="233"/>
      <c r="FX314" s="233"/>
      <c r="FY314" s="233"/>
      <c r="FZ314" s="233"/>
      <c r="GA314" s="233"/>
      <c r="GB314" s="233"/>
      <c r="GC314" s="233"/>
      <c r="GD314" s="233"/>
      <c r="GE314" s="233"/>
      <c r="GF314" s="233"/>
      <c r="GG314" s="233"/>
      <c r="GH314" s="233"/>
      <c r="GI314" s="233"/>
      <c r="GJ314" s="233"/>
      <c r="GK314" s="461"/>
      <c r="GL314" s="461"/>
      <c r="GM314" s="461"/>
      <c r="GN314" s="461"/>
      <c r="GO314" s="461"/>
      <c r="GP314" s="461"/>
      <c r="GQ314" s="461"/>
      <c r="GR314" s="461"/>
      <c r="GS314" s="461"/>
      <c r="GT314" s="461"/>
      <c r="GU314" s="461"/>
      <c r="GV314" s="461"/>
      <c r="GW314" s="461"/>
      <c r="GX314" s="461"/>
      <c r="GY314" s="461"/>
      <c r="GZ314" s="461"/>
      <c r="HA314" s="461"/>
      <c r="HB314" s="461"/>
      <c r="HC314" s="461"/>
      <c r="HD314" s="461"/>
      <c r="HE314" s="461"/>
      <c r="HF314" s="461"/>
      <c r="HG314" s="461"/>
      <c r="HH314" s="461"/>
      <c r="HI314" s="461"/>
      <c r="HJ314" s="461"/>
      <c r="HK314" s="461"/>
      <c r="HL314" s="461"/>
      <c r="HM314" s="461"/>
      <c r="HN314" s="461"/>
      <c r="HO314" s="461"/>
      <c r="HP314" s="461"/>
      <c r="HQ314" s="461"/>
      <c r="HR314" s="461"/>
      <c r="HS314" s="461"/>
      <c r="HT314" s="461"/>
      <c r="HU314" s="461"/>
      <c r="HV314" s="461"/>
      <c r="HW314" s="461"/>
      <c r="HX314" s="461"/>
      <c r="HY314" s="461"/>
      <c r="HZ314" s="461"/>
      <c r="IA314" s="461"/>
      <c r="IB314" s="461"/>
      <c r="IC314" s="461"/>
      <c r="ID314" s="461"/>
      <c r="IE314" s="461"/>
      <c r="IF314" s="461"/>
      <c r="IG314" s="461"/>
      <c r="IH314" s="462"/>
      <c r="II314" s="462"/>
      <c r="IJ314" s="462"/>
      <c r="IK314" s="462"/>
      <c r="IL314" s="462"/>
      <c r="IM314" s="462"/>
      <c r="IN314" s="462"/>
      <c r="IO314" s="462"/>
      <c r="IP314" s="233"/>
      <c r="IQ314" s="233"/>
      <c r="IR314" s="233"/>
      <c r="IS314" s="233"/>
      <c r="IT314" s="233"/>
      <c r="IU314" s="233"/>
      <c r="IV314" s="233"/>
      <c r="IW314" s="233"/>
      <c r="IX314" s="233"/>
      <c r="IY314" s="233"/>
      <c r="IZ314" s="233"/>
      <c r="JA314" s="233"/>
      <c r="JB314" s="233"/>
      <c r="JC314" s="233"/>
      <c r="JD314" s="233"/>
      <c r="JE314" s="233"/>
      <c r="JF314" s="233"/>
      <c r="JG314" s="233"/>
      <c r="JH314" s="233"/>
      <c r="JI314" s="233"/>
      <c r="JJ314" s="233"/>
      <c r="JK314" s="233"/>
      <c r="JL314" s="233"/>
      <c r="JM314" s="233"/>
      <c r="JN314" s="233"/>
      <c r="JO314" s="233"/>
      <c r="JP314" s="233"/>
      <c r="JQ314" s="233"/>
      <c r="JR314" s="233"/>
      <c r="JS314" s="233"/>
      <c r="JT314" s="233"/>
      <c r="JU314" s="233"/>
      <c r="JV314" s="233"/>
      <c r="JW314" s="233"/>
      <c r="JX314" s="233"/>
      <c r="JY314" s="233"/>
      <c r="JZ314" s="233"/>
      <c r="KA314" s="233"/>
      <c r="KB314" s="233"/>
      <c r="KC314" s="233"/>
      <c r="KD314" s="233"/>
      <c r="KE314" s="233"/>
      <c r="KF314" s="233"/>
      <c r="KG314" s="233"/>
      <c r="KH314" s="233"/>
      <c r="KI314" s="233"/>
      <c r="KJ314" s="233"/>
      <c r="KK314" s="233"/>
      <c r="KL314" s="233"/>
      <c r="KM314" s="233"/>
      <c r="KN314" s="233"/>
      <c r="KO314" s="233"/>
      <c r="KP314" s="233"/>
      <c r="KQ314" s="233"/>
      <c r="KR314" s="233"/>
      <c r="KS314" s="233"/>
      <c r="KT314" s="233"/>
      <c r="KU314" s="233"/>
      <c r="KV314" s="233"/>
      <c r="KW314" s="233"/>
      <c r="KX314" s="233"/>
      <c r="KY314" s="233"/>
      <c r="KZ314" s="233"/>
      <c r="LA314" s="233"/>
      <c r="LB314" s="233"/>
      <c r="LC314" s="233"/>
      <c r="LD314" s="233"/>
      <c r="LE314" s="233"/>
      <c r="LF314" s="233"/>
      <c r="LG314" s="233"/>
      <c r="LH314" s="233"/>
      <c r="LI314" s="233"/>
      <c r="LJ314" s="233"/>
      <c r="LK314" s="233"/>
      <c r="LL314" s="233"/>
      <c r="LM314" s="233"/>
      <c r="LN314" s="233"/>
      <c r="LO314" s="233"/>
      <c r="LP314" s="233"/>
      <c r="LQ314" s="233"/>
      <c r="LR314" s="233"/>
      <c r="LS314" s="233"/>
      <c r="LT314" s="233"/>
      <c r="LU314" s="233"/>
      <c r="LV314" s="233"/>
      <c r="LW314" s="233"/>
      <c r="LX314" s="233"/>
      <c r="LY314" s="233"/>
      <c r="LZ314" s="233"/>
      <c r="MA314" s="233"/>
      <c r="MB314" s="233"/>
      <c r="MC314" s="233"/>
      <c r="MD314" s="233"/>
      <c r="ME314" s="233"/>
      <c r="MF314" s="233"/>
      <c r="MG314" s="233"/>
      <c r="MH314" s="233"/>
      <c r="MI314" s="233"/>
      <c r="MJ314" s="233"/>
      <c r="MK314" s="233"/>
      <c r="ML314" s="233"/>
      <c r="MM314" s="233"/>
      <c r="MN314" s="233"/>
      <c r="MO314" s="233"/>
      <c r="MP314" s="233"/>
      <c r="MQ314" s="233"/>
      <c r="MR314" s="233"/>
      <c r="MS314" s="233"/>
      <c r="MT314" s="233"/>
      <c r="MU314" s="233"/>
      <c r="MV314" s="233"/>
      <c r="MW314" s="233"/>
      <c r="MX314" s="233"/>
      <c r="MY314" s="233"/>
      <c r="MZ314" s="233"/>
      <c r="NA314" s="233"/>
      <c r="NB314" s="233"/>
      <c r="NC314" s="233"/>
      <c r="ND314" s="233"/>
      <c r="NE314" s="233"/>
      <c r="NF314" s="233"/>
      <c r="NG314" s="233"/>
      <c r="NH314" s="233"/>
      <c r="NI314" s="233"/>
      <c r="NJ314" s="233"/>
      <c r="NK314" s="233"/>
      <c r="NL314" s="233"/>
      <c r="NM314" s="233"/>
      <c r="NN314" s="233"/>
      <c r="NO314" s="233"/>
      <c r="NP314" s="233"/>
      <c r="NQ314" s="233"/>
      <c r="NR314" s="233"/>
      <c r="NS314" s="233"/>
      <c r="NT314" s="233"/>
      <c r="NU314" s="233"/>
      <c r="NV314" s="233"/>
      <c r="NW314" s="233"/>
      <c r="NX314" s="233"/>
      <c r="NY314" s="233"/>
      <c r="NZ314" s="233"/>
      <c r="OA314" s="233"/>
      <c r="OB314" s="233"/>
      <c r="OC314" s="233"/>
      <c r="OD314" s="233"/>
      <c r="OE314" s="233"/>
      <c r="OF314" s="233"/>
      <c r="OG314" s="233"/>
      <c r="OH314" s="233"/>
      <c r="OI314" s="233"/>
      <c r="OJ314" s="233"/>
      <c r="OK314" s="233"/>
      <c r="OL314" s="233"/>
      <c r="OM314" s="233"/>
      <c r="ON314" s="233"/>
      <c r="OO314" s="233"/>
      <c r="OP314" s="233"/>
      <c r="OQ314" s="233"/>
      <c r="OR314" s="233"/>
      <c r="OS314" s="233"/>
      <c r="OT314" s="233"/>
      <c r="OU314" s="233"/>
      <c r="OV314" s="233"/>
      <c r="OW314" s="233"/>
      <c r="OX314" s="233"/>
      <c r="OY314" s="233"/>
      <c r="OZ314" s="233"/>
      <c r="PA314" s="233"/>
      <c r="PB314" s="233"/>
      <c r="PC314" s="233"/>
      <c r="PD314" s="233"/>
      <c r="PE314" s="233"/>
      <c r="PF314" s="233"/>
      <c r="PG314" s="233"/>
      <c r="PH314" s="233"/>
      <c r="PI314" s="233"/>
      <c r="PJ314" s="233"/>
      <c r="PK314" s="233"/>
      <c r="PL314" s="233"/>
      <c r="PM314" s="233"/>
      <c r="PN314" s="233"/>
      <c r="PO314" s="233"/>
      <c r="PP314" s="233"/>
      <c r="PQ314" s="233"/>
      <c r="PR314" s="233"/>
      <c r="PS314" s="233"/>
      <c r="PT314" s="233"/>
      <c r="PU314" s="233"/>
      <c r="PV314" s="233"/>
      <c r="PW314" s="233"/>
      <c r="PX314" s="233"/>
      <c r="PY314" s="233"/>
      <c r="PZ314" s="233"/>
      <c r="QA314" s="233"/>
      <c r="QB314" s="233"/>
      <c r="QC314" s="233"/>
      <c r="QD314" s="233"/>
      <c r="QE314" s="233"/>
      <c r="QF314" s="233"/>
      <c r="QG314" s="233"/>
      <c r="QH314" s="233"/>
      <c r="QI314" s="233"/>
      <c r="QJ314" s="233"/>
      <c r="QK314" s="233"/>
      <c r="QL314" s="233"/>
      <c r="QM314" s="233"/>
      <c r="QN314" s="233"/>
      <c r="QO314" s="233"/>
      <c r="QP314" s="233"/>
      <c r="QQ314" s="233"/>
      <c r="QR314" s="233"/>
      <c r="QS314" s="233"/>
      <c r="QT314" s="233"/>
      <c r="QU314" s="233"/>
      <c r="QV314" s="233"/>
      <c r="QW314" s="233"/>
      <c r="QX314" s="233"/>
      <c r="QY314" s="233"/>
      <c r="QZ314" s="233"/>
      <c r="RA314" s="233"/>
      <c r="RB314" s="233"/>
      <c r="RC314" s="233"/>
      <c r="RD314" s="233"/>
      <c r="RE314" s="233"/>
      <c r="RF314" s="233"/>
      <c r="RG314" s="233"/>
      <c r="RH314" s="233"/>
      <c r="RI314" s="233"/>
      <c r="RJ314" s="233"/>
      <c r="RK314" s="233"/>
      <c r="RL314" s="233"/>
      <c r="RM314" s="233"/>
      <c r="RN314" s="233"/>
      <c r="RO314" s="233"/>
      <c r="RP314" s="233"/>
      <c r="RQ314" s="233"/>
      <c r="RR314" s="233"/>
      <c r="RS314" s="233"/>
      <c r="RT314" s="233"/>
      <c r="RU314" s="233"/>
      <c r="RV314" s="233"/>
      <c r="RW314" s="233"/>
      <c r="RX314" s="233"/>
      <c r="RY314" s="233"/>
      <c r="RZ314" s="233"/>
      <c r="SA314" s="233"/>
      <c r="SB314" s="233"/>
      <c r="SC314" s="233"/>
      <c r="SD314" s="233"/>
      <c r="SE314" s="233"/>
      <c r="SF314" s="233"/>
      <c r="SG314" s="233"/>
      <c r="SH314" s="233"/>
      <c r="SI314" s="233"/>
      <c r="SJ314" s="233"/>
      <c r="SK314" s="233"/>
      <c r="SL314" s="233"/>
      <c r="SM314" s="233"/>
      <c r="SN314" s="233"/>
      <c r="SO314" s="233"/>
      <c r="SP314" s="233"/>
      <c r="SQ314" s="233"/>
      <c r="SR314" s="233"/>
      <c r="SS314" s="233"/>
      <c r="ST314" s="233"/>
      <c r="SU314" s="233"/>
      <c r="SV314" s="233"/>
      <c r="SW314" s="233"/>
      <c r="SX314" s="233"/>
      <c r="SY314" s="233"/>
      <c r="SZ314" s="233"/>
      <c r="TA314" s="233"/>
      <c r="TB314" s="233"/>
      <c r="TC314" s="233"/>
      <c r="TD314" s="233"/>
      <c r="TE314" s="233"/>
      <c r="TF314" s="233"/>
      <c r="TG314" s="233"/>
      <c r="TH314" s="233"/>
      <c r="TI314" s="233"/>
      <c r="TJ314" s="233"/>
      <c r="TK314" s="233"/>
      <c r="TL314" s="233"/>
      <c r="TM314" s="233"/>
      <c r="TN314" s="233"/>
      <c r="TO314" s="233"/>
      <c r="TP314" s="233"/>
      <c r="TQ314" s="233"/>
      <c r="TR314" s="233"/>
      <c r="TS314" s="233"/>
      <c r="TT314" s="233"/>
      <c r="TU314" s="233"/>
      <c r="TV314" s="233"/>
      <c r="TW314" s="233"/>
      <c r="TX314" s="233"/>
      <c r="TY314" s="233"/>
      <c r="TZ314" s="233"/>
      <c r="UA314" s="233"/>
      <c r="UB314" s="233"/>
      <c r="UC314" s="233"/>
      <c r="UD314" s="233"/>
      <c r="UE314" s="233"/>
      <c r="UF314" s="233"/>
      <c r="UG314" s="233"/>
      <c r="UH314" s="233"/>
      <c r="UI314" s="233"/>
      <c r="UJ314" s="233"/>
      <c r="UK314" s="233"/>
      <c r="UL314" s="233"/>
      <c r="UM314" s="233"/>
      <c r="UN314" s="233"/>
      <c r="UO314" s="233"/>
      <c r="UP314" s="233"/>
      <c r="UQ314" s="233"/>
      <c r="UR314" s="233"/>
      <c r="US314" s="233"/>
      <c r="UT314" s="233"/>
      <c r="UU314" s="233"/>
      <c r="UV314" s="233"/>
      <c r="UW314" s="233"/>
      <c r="UX314" s="233"/>
      <c r="UY314" s="233"/>
      <c r="UZ314" s="233"/>
      <c r="VA314" s="233"/>
      <c r="VB314" s="233"/>
      <c r="VC314" s="233"/>
      <c r="VD314" s="233"/>
      <c r="VE314" s="233"/>
      <c r="VF314" s="233"/>
      <c r="VG314" s="233"/>
      <c r="VH314" s="233"/>
      <c r="VI314" s="233"/>
      <c r="VJ314" s="233"/>
      <c r="VK314" s="233"/>
      <c r="VL314" s="233"/>
      <c r="VM314" s="233"/>
      <c r="VN314" s="233"/>
      <c r="VO314" s="233"/>
      <c r="VP314" s="233"/>
      <c r="VQ314" s="233"/>
      <c r="VR314" s="233"/>
      <c r="VS314" s="233"/>
      <c r="VT314" s="233"/>
      <c r="VU314" s="233"/>
      <c r="VV314" s="233"/>
      <c r="VW314" s="233"/>
      <c r="VX314" s="233"/>
      <c r="VY314" s="233"/>
      <c r="VZ314" s="233"/>
      <c r="WA314" s="233"/>
      <c r="WB314" s="233"/>
      <c r="WC314" s="233"/>
      <c r="WD314" s="233"/>
      <c r="WE314" s="233"/>
      <c r="WF314" s="233"/>
      <c r="WG314" s="233"/>
      <c r="WH314" s="233"/>
      <c r="WI314" s="233"/>
      <c r="WJ314" s="233"/>
      <c r="WK314" s="233"/>
      <c r="WL314" s="233"/>
      <c r="WM314" s="233"/>
      <c r="WN314" s="233"/>
      <c r="WO314" s="233"/>
      <c r="WP314" s="233"/>
      <c r="WQ314" s="233"/>
      <c r="WR314" s="233"/>
      <c r="WS314" s="233"/>
      <c r="WT314" s="233"/>
      <c r="WU314" s="233"/>
      <c r="WV314" s="233"/>
      <c r="WW314" s="233"/>
      <c r="WX314" s="233"/>
      <c r="WY314" s="233"/>
      <c r="WZ314" s="233"/>
      <c r="XA314" s="233"/>
      <c r="XB314" s="233"/>
      <c r="XC314" s="233"/>
      <c r="XD314" s="233"/>
      <c r="XE314" s="233"/>
      <c r="XF314" s="233"/>
      <c r="XG314" s="233"/>
      <c r="XH314" s="233"/>
      <c r="XI314" s="233"/>
      <c r="XJ314" s="233"/>
      <c r="XK314" s="233"/>
      <c r="XL314" s="233"/>
      <c r="XM314" s="233"/>
      <c r="XN314" s="233"/>
      <c r="XO314" s="233"/>
      <c r="XP314" s="233"/>
      <c r="XQ314" s="233"/>
      <c r="XR314" s="233"/>
      <c r="XS314" s="233"/>
      <c r="XT314" s="233"/>
      <c r="XU314" s="233"/>
      <c r="XV314" s="233"/>
      <c r="XW314" s="233"/>
      <c r="XX314" s="233"/>
      <c r="XY314" s="233"/>
      <c r="XZ314" s="233"/>
      <c r="YA314" s="233"/>
      <c r="YB314" s="233"/>
      <c r="YC314" s="233"/>
      <c r="YD314" s="233"/>
      <c r="YE314" s="233"/>
      <c r="YF314" s="233"/>
      <c r="YG314" s="233"/>
      <c r="YH314" s="233"/>
      <c r="YI314" s="233"/>
      <c r="YJ314" s="233"/>
      <c r="YK314" s="233"/>
      <c r="YL314" s="233"/>
      <c r="YM314" s="233"/>
      <c r="YN314" s="233"/>
      <c r="YO314" s="233"/>
      <c r="YP314" s="233"/>
      <c r="YQ314" s="233"/>
      <c r="YR314" s="233"/>
      <c r="YS314" s="233"/>
      <c r="YT314" s="233"/>
      <c r="YU314" s="233"/>
      <c r="YV314" s="233"/>
      <c r="YW314" s="233"/>
      <c r="YX314" s="233"/>
      <c r="YY314" s="233"/>
      <c r="YZ314" s="233"/>
      <c r="ZA314" s="233"/>
      <c r="ZB314" s="233"/>
      <c r="ZC314" s="233"/>
      <c r="ZD314" s="233"/>
      <c r="ZE314" s="233"/>
      <c r="ZF314" s="233"/>
      <c r="ZG314" s="233"/>
      <c r="ZH314" s="233"/>
      <c r="ZI314" s="233"/>
      <c r="ZJ314" s="233"/>
      <c r="ZK314" s="233"/>
      <c r="ZL314" s="233"/>
      <c r="ZM314" s="233"/>
      <c r="ZN314" s="233"/>
      <c r="ZO314" s="233"/>
      <c r="ZP314" s="233"/>
      <c r="ZQ314" s="233"/>
      <c r="ZR314" s="233"/>
      <c r="ZS314" s="233"/>
      <c r="ZT314" s="233"/>
      <c r="ZU314" s="233"/>
      <c r="ZV314" s="233"/>
      <c r="ZW314" s="233"/>
      <c r="ZX314" s="233"/>
      <c r="ZY314" s="233"/>
      <c r="ZZ314" s="233"/>
      <c r="AAA314" s="233"/>
      <c r="AAB314" s="233"/>
      <c r="AAC314" s="233"/>
      <c r="AAD314" s="233"/>
      <c r="AAE314" s="233"/>
      <c r="AAF314" s="233"/>
      <c r="AAG314" s="233"/>
      <c r="AAH314" s="233"/>
      <c r="AAI314" s="233"/>
      <c r="AAJ314" s="233"/>
      <c r="AAK314" s="233"/>
      <c r="AAL314" s="233"/>
      <c r="AAM314" s="233"/>
      <c r="AAN314" s="233"/>
      <c r="AAO314" s="233"/>
      <c r="AAP314" s="233"/>
      <c r="AAQ314" s="233"/>
      <c r="AAR314" s="233"/>
      <c r="AAS314" s="233"/>
      <c r="AAT314" s="233"/>
      <c r="AAU314" s="233"/>
      <c r="AAV314" s="233"/>
      <c r="AAW314" s="233"/>
      <c r="AAX314" s="233"/>
      <c r="AAY314" s="233"/>
      <c r="AAZ314" s="233"/>
      <c r="ABA314" s="233"/>
      <c r="ABB314" s="233"/>
      <c r="ABC314" s="233"/>
      <c r="ABD314" s="233"/>
      <c r="ABE314" s="233"/>
      <c r="ABF314" s="233"/>
      <c r="ABG314" s="233"/>
      <c r="ABH314" s="233"/>
      <c r="ABI314" s="233"/>
      <c r="ABJ314" s="233"/>
      <c r="ABK314" s="233"/>
      <c r="ABL314" s="233"/>
      <c r="ABM314" s="233"/>
      <c r="ABN314" s="233"/>
      <c r="ABO314" s="233"/>
      <c r="ABP314" s="233"/>
      <c r="ABQ314" s="233"/>
      <c r="ABR314" s="233"/>
      <c r="ABS314" s="233"/>
      <c r="ABT314" s="233"/>
      <c r="ABU314" s="233"/>
      <c r="ABV314" s="233"/>
      <c r="ABW314" s="233"/>
      <c r="ABX314" s="233"/>
      <c r="ABY314" s="233"/>
      <c r="ABZ314" s="233"/>
      <c r="ACA314" s="233"/>
      <c r="ACB314" s="233"/>
      <c r="ACC314" s="233"/>
      <c r="ACD314" s="233"/>
      <c r="ACE314" s="233"/>
      <c r="ACF314" s="233"/>
      <c r="ACG314" s="233"/>
      <c r="ACH314" s="233"/>
      <c r="ACI314" s="233"/>
      <c r="ACJ314" s="233"/>
      <c r="ACK314" s="233"/>
      <c r="ACL314" s="233"/>
      <c r="ACM314" s="233"/>
      <c r="ACN314" s="233"/>
      <c r="ACO314" s="233"/>
      <c r="ACP314" s="233"/>
      <c r="ACQ314" s="233"/>
      <c r="ACR314" s="233"/>
      <c r="ACS314" s="233"/>
      <c r="ACT314" s="233"/>
      <c r="ACU314" s="233"/>
      <c r="ACV314" s="233"/>
      <c r="ACW314" s="233"/>
      <c r="ACX314" s="233"/>
      <c r="ACY314" s="233"/>
      <c r="ACZ314" s="233"/>
      <c r="ADA314" s="233"/>
      <c r="ADB314" s="233"/>
      <c r="ADC314" s="233"/>
      <c r="ADD314" s="233"/>
      <c r="ADE314" s="233"/>
      <c r="ADF314" s="233"/>
      <c r="ADG314" s="233"/>
      <c r="ADH314" s="233"/>
      <c r="ADI314" s="233"/>
      <c r="ADJ314" s="233"/>
      <c r="ADK314" s="233"/>
      <c r="ADL314" s="233"/>
      <c r="ADM314" s="233"/>
      <c r="ADN314" s="233"/>
      <c r="ADO314" s="233"/>
      <c r="ADP314" s="233"/>
      <c r="ADQ314" s="233"/>
      <c r="ADR314" s="233"/>
      <c r="ADS314" s="233"/>
      <c r="ADT314" s="233"/>
      <c r="ADU314" s="233"/>
      <c r="ADV314" s="233"/>
      <c r="ADW314" s="233"/>
      <c r="ADX314" s="233"/>
      <c r="ADY314" s="233"/>
      <c r="ADZ314" s="233"/>
      <c r="AEA314" s="233"/>
      <c r="AEB314" s="233"/>
      <c r="AEC314" s="233"/>
      <c r="AED314" s="233"/>
      <c r="AEE314" s="233"/>
      <c r="AEF314" s="233"/>
      <c r="AEG314" s="233"/>
      <c r="AEH314" s="233"/>
      <c r="AEI314" s="233"/>
      <c r="AEJ314" s="233"/>
      <c r="AEK314" s="233"/>
      <c r="AEL314" s="233"/>
      <c r="AEM314" s="233"/>
      <c r="AEN314" s="233"/>
      <c r="AEO314" s="233"/>
      <c r="AEP314" s="233"/>
      <c r="AEQ314" s="233"/>
      <c r="AER314" s="233"/>
      <c r="AES314" s="233"/>
      <c r="AET314" s="233"/>
      <c r="AEU314" s="233"/>
      <c r="AEV314" s="233"/>
      <c r="AEW314" s="233"/>
      <c r="AEX314" s="233"/>
      <c r="AEY314" s="233"/>
      <c r="AEZ314" s="233"/>
      <c r="AFA314" s="233"/>
      <c r="AFB314" s="233"/>
      <c r="AFC314" s="233"/>
      <c r="AFD314" s="233"/>
      <c r="AFE314" s="233"/>
      <c r="AFF314" s="233"/>
      <c r="AFG314" s="233"/>
      <c r="AFH314" s="233"/>
      <c r="AFI314" s="233"/>
      <c r="AFJ314" s="233"/>
      <c r="AFK314" s="233"/>
      <c r="AFL314" s="233"/>
      <c r="AFM314" s="233"/>
      <c r="AFN314" s="233"/>
      <c r="AFO314" s="233"/>
      <c r="AFP314" s="233"/>
      <c r="AFQ314" s="233"/>
      <c r="AFR314" s="233"/>
      <c r="AFS314" s="233"/>
      <c r="AFT314" s="233"/>
      <c r="AFU314" s="233"/>
      <c r="AFV314" s="233"/>
      <c r="AFW314" s="233"/>
      <c r="AFX314" s="233"/>
      <c r="AFY314" s="233"/>
      <c r="AFZ314" s="233"/>
      <c r="AGA314" s="233"/>
      <c r="AGB314" s="233"/>
      <c r="AGC314" s="233"/>
      <c r="AGD314" s="233"/>
      <c r="AGE314" s="233"/>
      <c r="AGF314" s="233"/>
      <c r="AGG314" s="233"/>
      <c r="AGH314" s="233"/>
      <c r="AGI314" s="233"/>
      <c r="AGJ314" s="233"/>
      <c r="AGK314" s="233"/>
      <c r="AGL314" s="233"/>
      <c r="AGM314" s="233"/>
      <c r="AGN314" s="233"/>
      <c r="AGO314" s="233"/>
      <c r="AGP314" s="233"/>
      <c r="AGQ314" s="233"/>
      <c r="AGR314" s="233"/>
      <c r="AGS314" s="233"/>
      <c r="AGT314" s="233"/>
      <c r="AGU314" s="233"/>
      <c r="AGV314" s="233"/>
      <c r="AGW314" s="233"/>
      <c r="AGX314" s="233"/>
      <c r="AGY314" s="233"/>
      <c r="AGZ314" s="233"/>
      <c r="AHA314" s="233"/>
      <c r="AHB314" s="233"/>
      <c r="AHC314" s="233"/>
      <c r="AHD314" s="233"/>
      <c r="AHE314" s="233"/>
      <c r="AHF314" s="233"/>
      <c r="AHG314" s="233"/>
      <c r="AHH314" s="233"/>
      <c r="AHI314" s="233"/>
      <c r="AHJ314" s="233"/>
      <c r="AHK314" s="233"/>
      <c r="AHL314" s="233"/>
      <c r="AHM314" s="233"/>
      <c r="AHN314" s="233"/>
      <c r="AHO314" s="233"/>
      <c r="AHP314" s="233"/>
      <c r="AHQ314" s="233"/>
      <c r="AHR314" s="233"/>
      <c r="AHS314" s="233"/>
      <c r="AHT314" s="233"/>
      <c r="AHU314" s="233"/>
      <c r="AHV314" s="233"/>
      <c r="AHW314" s="233"/>
      <c r="AHX314" s="233"/>
      <c r="AHY314" s="233"/>
      <c r="AHZ314" s="233"/>
      <c r="AIA314" s="233"/>
      <c r="AIB314" s="233"/>
      <c r="AIC314" s="233"/>
      <c r="AID314" s="233"/>
      <c r="AIE314" s="233"/>
      <c r="AIF314" s="233"/>
      <c r="AIG314" s="233"/>
      <c r="AIH314" s="233"/>
      <c r="AII314" s="233"/>
      <c r="AIJ314" s="233"/>
      <c r="AIK314" s="233"/>
      <c r="AIL314" s="233"/>
      <c r="AIM314" s="233"/>
      <c r="AIN314" s="233"/>
      <c r="AIO314" s="233"/>
      <c r="AIP314" s="233"/>
      <c r="AIQ314" s="233"/>
      <c r="AIR314" s="233"/>
      <c r="AIS314" s="233"/>
      <c r="AIT314" s="233"/>
      <c r="AIU314" s="233"/>
      <c r="AIV314" s="233"/>
      <c r="AIW314" s="233"/>
      <c r="AIX314" s="233"/>
      <c r="AIY314" s="233"/>
      <c r="AIZ314" s="233"/>
      <c r="AJA314" s="233"/>
      <c r="AJB314" s="233"/>
      <c r="AJC314" s="233"/>
      <c r="AJD314" s="233"/>
      <c r="AJE314" s="233"/>
      <c r="AJF314" s="233"/>
      <c r="AJG314" s="233"/>
      <c r="AJH314" s="233"/>
      <c r="AJI314" s="233"/>
      <c r="AJJ314" s="233"/>
      <c r="AJK314" s="233"/>
      <c r="AJL314" s="233"/>
      <c r="AJM314" s="233"/>
      <c r="AJN314" s="233"/>
      <c r="AJO314" s="233"/>
      <c r="AJP314" s="233"/>
      <c r="AJQ314" s="233"/>
      <c r="AJR314" s="233"/>
      <c r="AJS314" s="233"/>
      <c r="AJT314" s="233"/>
      <c r="AJU314" s="233"/>
      <c r="AJV314" s="233"/>
      <c r="AJW314" s="233"/>
      <c r="AJX314" s="233"/>
      <c r="AJY314" s="233"/>
      <c r="AJZ314" s="233"/>
      <c r="AKA314" s="233"/>
      <c r="AKB314" s="233"/>
      <c r="AKC314" s="233"/>
      <c r="AKD314" s="233"/>
      <c r="AKE314" s="233"/>
      <c r="AKF314" s="233"/>
      <c r="AKG314" s="233"/>
      <c r="AKH314" s="233"/>
      <c r="AKI314" s="233"/>
      <c r="AKJ314" s="233"/>
      <c r="AKK314" s="233"/>
      <c r="AKL314" s="233"/>
      <c r="AKM314" s="233"/>
      <c r="AKN314" s="233"/>
      <c r="AKO314" s="233"/>
      <c r="AKP314" s="233"/>
      <c r="AKQ314" s="233"/>
      <c r="AKR314" s="233"/>
      <c r="AKS314" s="233"/>
      <c r="AKT314" s="233"/>
      <c r="AKU314" s="233"/>
      <c r="AKV314" s="233"/>
      <c r="AKW314" s="233"/>
      <c r="AKX314" s="233"/>
      <c r="AKY314" s="233"/>
      <c r="AKZ314" s="233"/>
      <c r="ALA314" s="233"/>
      <c r="ALB314" s="233"/>
      <c r="ALC314" s="233"/>
      <c r="ALD314" s="233"/>
      <c r="ALE314" s="233"/>
      <c r="ALF314" s="233"/>
      <c r="ALG314" s="233"/>
      <c r="ALH314" s="233"/>
      <c r="ALI314" s="233"/>
      <c r="ALJ314" s="233"/>
      <c r="ALK314" s="233"/>
      <c r="ALL314" s="233"/>
      <c r="ALM314" s="233"/>
      <c r="ALN314" s="233"/>
      <c r="ALO314" s="233"/>
      <c r="ALP314" s="233"/>
      <c r="ALQ314" s="233"/>
      <c r="ALR314" s="233"/>
      <c r="ALS314" s="233"/>
      <c r="ALT314" s="233"/>
      <c r="ALU314" s="233"/>
      <c r="ALV314" s="233"/>
      <c r="ALW314" s="233"/>
      <c r="ALX314" s="233"/>
      <c r="ALY314" s="233"/>
      <c r="ALZ314" s="233"/>
      <c r="AMA314" s="233"/>
      <c r="AMB314" s="233"/>
      <c r="AMC314" s="233"/>
      <c r="AMD314" s="233"/>
      <c r="AME314" s="233"/>
      <c r="AMF314" s="233"/>
      <c r="AMG314" s="233"/>
      <c r="AMH314" s="233"/>
      <c r="AMI314" s="233"/>
      <c r="AMJ314" s="233"/>
      <c r="AMK314" s="233"/>
      <c r="AML314" s="233"/>
      <c r="AMM314" s="233"/>
      <c r="AMN314" s="233"/>
    </row>
    <row r="315" spans="1:1028" s="234" customFormat="1" ht="15.6" customHeight="1" x14ac:dyDescent="0.2">
      <c r="A315" s="556" t="s">
        <v>730</v>
      </c>
      <c r="B315" s="774"/>
      <c r="C315" s="775"/>
      <c r="D315" s="776" t="s">
        <v>674</v>
      </c>
      <c r="E315" s="777"/>
      <c r="F315" s="777"/>
      <c r="G315" s="777"/>
      <c r="H315" s="777"/>
      <c r="I315" s="778"/>
      <c r="J315" s="588"/>
      <c r="K315" s="233"/>
      <c r="L315" s="233"/>
      <c r="M315" s="233"/>
      <c r="N315" s="233"/>
      <c r="O315" s="233"/>
      <c r="P315" s="233"/>
      <c r="Q315" s="233"/>
      <c r="R315" s="233"/>
      <c r="S315" s="233"/>
      <c r="T315" s="233"/>
      <c r="U315" s="233"/>
      <c r="V315" s="233"/>
      <c r="W315" s="233"/>
      <c r="X315" s="233"/>
      <c r="Y315" s="233"/>
      <c r="Z315" s="233"/>
      <c r="AA315" s="233"/>
      <c r="AB315" s="233"/>
      <c r="AC315" s="233"/>
      <c r="AD315" s="233"/>
      <c r="AE315" s="233"/>
      <c r="AF315" s="233"/>
      <c r="AG315" s="233"/>
      <c r="AH315" s="233"/>
      <c r="AI315" s="233"/>
      <c r="AJ315" s="233"/>
      <c r="AK315" s="233"/>
      <c r="AL315" s="233"/>
      <c r="AM315" s="233"/>
      <c r="AN315" s="233"/>
      <c r="AO315" s="233"/>
      <c r="AP315" s="233"/>
      <c r="AQ315" s="233"/>
      <c r="AR315" s="233"/>
      <c r="AS315" s="233"/>
      <c r="AT315" s="233"/>
      <c r="AU315" s="233"/>
      <c r="AV315" s="233"/>
      <c r="AW315" s="233"/>
      <c r="AX315" s="233"/>
      <c r="AY315" s="233"/>
      <c r="AZ315" s="233"/>
      <c r="BA315" s="233"/>
      <c r="BB315" s="233"/>
      <c r="BC315" s="233"/>
      <c r="BD315" s="233"/>
      <c r="BE315" s="233"/>
      <c r="BF315" s="233"/>
      <c r="BG315" s="233"/>
      <c r="BH315" s="233"/>
      <c r="BI315" s="233"/>
      <c r="BJ315" s="233"/>
      <c r="BK315" s="233"/>
      <c r="BL315" s="233"/>
      <c r="BM315" s="233"/>
      <c r="BN315" s="233"/>
      <c r="BO315" s="233"/>
      <c r="BP315" s="233"/>
      <c r="BQ315" s="233"/>
      <c r="BR315" s="233"/>
      <c r="BS315" s="233"/>
      <c r="BT315" s="233"/>
      <c r="BU315" s="233"/>
      <c r="BV315" s="233"/>
      <c r="BW315" s="233"/>
      <c r="BX315" s="233"/>
      <c r="BY315" s="233"/>
      <c r="BZ315" s="233"/>
      <c r="CA315" s="233"/>
      <c r="CB315" s="233"/>
      <c r="CC315" s="233"/>
      <c r="CD315" s="233"/>
      <c r="CE315" s="233"/>
      <c r="CF315" s="233"/>
      <c r="CG315" s="233"/>
      <c r="CH315" s="233"/>
      <c r="CI315" s="233"/>
      <c r="CJ315" s="233"/>
      <c r="CK315" s="233"/>
      <c r="CL315" s="233"/>
      <c r="CM315" s="233"/>
      <c r="CN315" s="233"/>
      <c r="CO315" s="233"/>
      <c r="CP315" s="233"/>
      <c r="CQ315" s="233"/>
      <c r="CR315" s="233"/>
      <c r="CS315" s="233"/>
      <c r="CT315" s="233"/>
      <c r="CU315" s="233"/>
      <c r="CV315" s="233"/>
      <c r="CW315" s="233"/>
      <c r="CX315" s="233"/>
      <c r="CY315" s="233"/>
      <c r="CZ315" s="233"/>
      <c r="DA315" s="233"/>
      <c r="DB315" s="233"/>
      <c r="DC315" s="233"/>
      <c r="DD315" s="233"/>
      <c r="DE315" s="233"/>
      <c r="DF315" s="233"/>
      <c r="DG315" s="233"/>
      <c r="DH315" s="233"/>
      <c r="DI315" s="233"/>
      <c r="DJ315" s="233"/>
      <c r="DK315" s="233"/>
      <c r="DL315" s="233"/>
      <c r="DM315" s="233"/>
      <c r="DN315" s="233"/>
      <c r="DO315" s="233"/>
      <c r="DP315" s="233"/>
      <c r="DQ315" s="233"/>
      <c r="DR315" s="233"/>
      <c r="DS315" s="233"/>
      <c r="DT315" s="233"/>
      <c r="DU315" s="233"/>
      <c r="DV315" s="233"/>
      <c r="DW315" s="233"/>
      <c r="DX315" s="233"/>
      <c r="DY315" s="233"/>
      <c r="DZ315" s="233"/>
      <c r="EA315" s="233"/>
      <c r="EB315" s="233"/>
      <c r="EC315" s="233"/>
      <c r="ED315" s="233"/>
      <c r="EE315" s="233"/>
      <c r="EF315" s="233"/>
      <c r="EG315" s="233"/>
      <c r="EH315" s="233"/>
      <c r="EI315" s="233"/>
      <c r="EJ315" s="233"/>
      <c r="EK315" s="233"/>
      <c r="EL315" s="233"/>
      <c r="EM315" s="233"/>
      <c r="EN315" s="233"/>
      <c r="EO315" s="233"/>
      <c r="EP315" s="233"/>
      <c r="EQ315" s="233"/>
      <c r="ER315" s="233"/>
      <c r="ES315" s="233"/>
      <c r="ET315" s="233"/>
      <c r="EU315" s="233"/>
      <c r="EV315" s="233"/>
      <c r="EW315" s="233"/>
      <c r="EX315" s="233"/>
      <c r="EY315" s="233"/>
      <c r="EZ315" s="233"/>
      <c r="FA315" s="233"/>
      <c r="FB315" s="233"/>
      <c r="FC315" s="233"/>
      <c r="FD315" s="233"/>
      <c r="FE315" s="233"/>
      <c r="FF315" s="233"/>
      <c r="FG315" s="233"/>
      <c r="FH315" s="233"/>
      <c r="FI315" s="233"/>
      <c r="FJ315" s="233"/>
      <c r="FK315" s="233"/>
      <c r="FL315" s="233"/>
      <c r="FM315" s="233"/>
      <c r="FN315" s="233"/>
      <c r="FO315" s="233"/>
      <c r="FP315" s="233"/>
      <c r="FQ315" s="233"/>
      <c r="FR315" s="233"/>
      <c r="FS315" s="233"/>
      <c r="FT315" s="233"/>
      <c r="FU315" s="233"/>
      <c r="FV315" s="233"/>
      <c r="FW315" s="233"/>
      <c r="FX315" s="233"/>
      <c r="FY315" s="233"/>
      <c r="FZ315" s="233"/>
      <c r="GA315" s="233"/>
      <c r="GB315" s="233"/>
      <c r="GC315" s="233"/>
      <c r="GD315" s="233"/>
      <c r="GE315" s="233"/>
      <c r="GF315" s="233"/>
      <c r="GG315" s="233"/>
      <c r="GH315" s="233"/>
      <c r="GI315" s="233"/>
      <c r="GJ315" s="233"/>
      <c r="GK315" s="461"/>
      <c r="GL315" s="461"/>
      <c r="GM315" s="461"/>
      <c r="GN315" s="461"/>
      <c r="GO315" s="461"/>
      <c r="GP315" s="461"/>
      <c r="GQ315" s="461"/>
      <c r="GR315" s="461"/>
      <c r="GS315" s="461"/>
      <c r="GT315" s="461"/>
      <c r="GU315" s="461"/>
      <c r="GV315" s="461"/>
      <c r="GW315" s="461"/>
      <c r="GX315" s="461"/>
      <c r="GY315" s="461"/>
      <c r="GZ315" s="461"/>
      <c r="HA315" s="461"/>
      <c r="HB315" s="461"/>
      <c r="HC315" s="461"/>
      <c r="HD315" s="461"/>
      <c r="HE315" s="461"/>
      <c r="HF315" s="461"/>
      <c r="HG315" s="461"/>
      <c r="HH315" s="461"/>
      <c r="HI315" s="461"/>
      <c r="HJ315" s="461"/>
      <c r="HK315" s="461"/>
      <c r="HL315" s="461"/>
      <c r="HM315" s="461"/>
      <c r="HN315" s="461"/>
      <c r="HO315" s="461"/>
      <c r="HP315" s="461"/>
      <c r="HQ315" s="461"/>
      <c r="HR315" s="461"/>
      <c r="HS315" s="461"/>
      <c r="HT315" s="461"/>
      <c r="HU315" s="461"/>
      <c r="HV315" s="461"/>
      <c r="HW315" s="461"/>
      <c r="HX315" s="461"/>
      <c r="HY315" s="461"/>
      <c r="HZ315" s="461"/>
      <c r="IA315" s="461"/>
      <c r="IB315" s="461"/>
      <c r="IC315" s="461"/>
      <c r="ID315" s="461"/>
      <c r="IE315" s="461"/>
      <c r="IF315" s="461"/>
      <c r="IG315" s="461"/>
      <c r="IH315" s="462"/>
      <c r="II315" s="462"/>
      <c r="IJ315" s="462"/>
      <c r="IK315" s="462"/>
      <c r="IL315" s="462"/>
      <c r="IM315" s="462"/>
      <c r="IN315" s="462"/>
      <c r="IO315" s="462"/>
      <c r="IP315" s="233"/>
      <c r="IQ315" s="233"/>
      <c r="IR315" s="233"/>
      <c r="IS315" s="233"/>
      <c r="IT315" s="233"/>
      <c r="IU315" s="233"/>
      <c r="IV315" s="233"/>
      <c r="IW315" s="233"/>
      <c r="IX315" s="233"/>
      <c r="IY315" s="233"/>
      <c r="IZ315" s="233"/>
      <c r="JA315" s="233"/>
      <c r="JB315" s="233"/>
      <c r="JC315" s="233"/>
      <c r="JD315" s="233"/>
      <c r="JE315" s="233"/>
      <c r="JF315" s="233"/>
      <c r="JG315" s="233"/>
      <c r="JH315" s="233"/>
      <c r="JI315" s="233"/>
      <c r="JJ315" s="233"/>
      <c r="JK315" s="233"/>
      <c r="JL315" s="233"/>
      <c r="JM315" s="233"/>
      <c r="JN315" s="233"/>
      <c r="JO315" s="233"/>
      <c r="JP315" s="233"/>
      <c r="JQ315" s="233"/>
      <c r="JR315" s="233"/>
      <c r="JS315" s="233"/>
      <c r="JT315" s="233"/>
      <c r="JU315" s="233"/>
      <c r="JV315" s="233"/>
      <c r="JW315" s="233"/>
      <c r="JX315" s="233"/>
      <c r="JY315" s="233"/>
      <c r="JZ315" s="233"/>
      <c r="KA315" s="233"/>
      <c r="KB315" s="233"/>
      <c r="KC315" s="233"/>
      <c r="KD315" s="233"/>
      <c r="KE315" s="233"/>
      <c r="KF315" s="233"/>
      <c r="KG315" s="233"/>
      <c r="KH315" s="233"/>
      <c r="KI315" s="233"/>
      <c r="KJ315" s="233"/>
      <c r="KK315" s="233"/>
      <c r="KL315" s="233"/>
      <c r="KM315" s="233"/>
      <c r="KN315" s="233"/>
      <c r="KO315" s="233"/>
      <c r="KP315" s="233"/>
      <c r="KQ315" s="233"/>
      <c r="KR315" s="233"/>
      <c r="KS315" s="233"/>
      <c r="KT315" s="233"/>
      <c r="KU315" s="233"/>
      <c r="KV315" s="233"/>
      <c r="KW315" s="233"/>
      <c r="KX315" s="233"/>
      <c r="KY315" s="233"/>
      <c r="KZ315" s="233"/>
      <c r="LA315" s="233"/>
      <c r="LB315" s="233"/>
      <c r="LC315" s="233"/>
      <c r="LD315" s="233"/>
      <c r="LE315" s="233"/>
      <c r="LF315" s="233"/>
      <c r="LG315" s="233"/>
      <c r="LH315" s="233"/>
      <c r="LI315" s="233"/>
      <c r="LJ315" s="233"/>
      <c r="LK315" s="233"/>
      <c r="LL315" s="233"/>
      <c r="LM315" s="233"/>
      <c r="LN315" s="233"/>
      <c r="LO315" s="233"/>
      <c r="LP315" s="233"/>
      <c r="LQ315" s="233"/>
      <c r="LR315" s="233"/>
      <c r="LS315" s="233"/>
      <c r="LT315" s="233"/>
      <c r="LU315" s="233"/>
      <c r="LV315" s="233"/>
      <c r="LW315" s="233"/>
      <c r="LX315" s="233"/>
      <c r="LY315" s="233"/>
      <c r="LZ315" s="233"/>
      <c r="MA315" s="233"/>
      <c r="MB315" s="233"/>
      <c r="MC315" s="233"/>
      <c r="MD315" s="233"/>
      <c r="ME315" s="233"/>
      <c r="MF315" s="233"/>
      <c r="MG315" s="233"/>
      <c r="MH315" s="233"/>
      <c r="MI315" s="233"/>
      <c r="MJ315" s="233"/>
      <c r="MK315" s="233"/>
      <c r="ML315" s="233"/>
      <c r="MM315" s="233"/>
      <c r="MN315" s="233"/>
      <c r="MO315" s="233"/>
      <c r="MP315" s="233"/>
      <c r="MQ315" s="233"/>
      <c r="MR315" s="233"/>
      <c r="MS315" s="233"/>
      <c r="MT315" s="233"/>
      <c r="MU315" s="233"/>
      <c r="MV315" s="233"/>
      <c r="MW315" s="233"/>
      <c r="MX315" s="233"/>
      <c r="MY315" s="233"/>
      <c r="MZ315" s="233"/>
      <c r="NA315" s="233"/>
      <c r="NB315" s="233"/>
      <c r="NC315" s="233"/>
      <c r="ND315" s="233"/>
      <c r="NE315" s="233"/>
      <c r="NF315" s="233"/>
      <c r="NG315" s="233"/>
      <c r="NH315" s="233"/>
      <c r="NI315" s="233"/>
      <c r="NJ315" s="233"/>
      <c r="NK315" s="233"/>
      <c r="NL315" s="233"/>
      <c r="NM315" s="233"/>
      <c r="NN315" s="233"/>
      <c r="NO315" s="233"/>
      <c r="NP315" s="233"/>
      <c r="NQ315" s="233"/>
      <c r="NR315" s="233"/>
      <c r="NS315" s="233"/>
      <c r="NT315" s="233"/>
      <c r="NU315" s="233"/>
      <c r="NV315" s="233"/>
      <c r="NW315" s="233"/>
      <c r="NX315" s="233"/>
      <c r="NY315" s="233"/>
      <c r="NZ315" s="233"/>
      <c r="OA315" s="233"/>
      <c r="OB315" s="233"/>
      <c r="OC315" s="233"/>
      <c r="OD315" s="233"/>
      <c r="OE315" s="233"/>
      <c r="OF315" s="233"/>
      <c r="OG315" s="233"/>
      <c r="OH315" s="233"/>
      <c r="OI315" s="233"/>
      <c r="OJ315" s="233"/>
      <c r="OK315" s="233"/>
      <c r="OL315" s="233"/>
      <c r="OM315" s="233"/>
      <c r="ON315" s="233"/>
      <c r="OO315" s="233"/>
      <c r="OP315" s="233"/>
      <c r="OQ315" s="233"/>
      <c r="OR315" s="233"/>
      <c r="OS315" s="233"/>
      <c r="OT315" s="233"/>
      <c r="OU315" s="233"/>
      <c r="OV315" s="233"/>
      <c r="OW315" s="233"/>
      <c r="OX315" s="233"/>
      <c r="OY315" s="233"/>
      <c r="OZ315" s="233"/>
      <c r="PA315" s="233"/>
      <c r="PB315" s="233"/>
      <c r="PC315" s="233"/>
      <c r="PD315" s="233"/>
      <c r="PE315" s="233"/>
      <c r="PF315" s="233"/>
      <c r="PG315" s="233"/>
      <c r="PH315" s="233"/>
      <c r="PI315" s="233"/>
      <c r="PJ315" s="233"/>
      <c r="PK315" s="233"/>
      <c r="PL315" s="233"/>
      <c r="PM315" s="233"/>
      <c r="PN315" s="233"/>
      <c r="PO315" s="233"/>
      <c r="PP315" s="233"/>
      <c r="PQ315" s="233"/>
      <c r="PR315" s="233"/>
      <c r="PS315" s="233"/>
      <c r="PT315" s="233"/>
      <c r="PU315" s="233"/>
      <c r="PV315" s="233"/>
      <c r="PW315" s="233"/>
      <c r="PX315" s="233"/>
      <c r="PY315" s="233"/>
      <c r="PZ315" s="233"/>
      <c r="QA315" s="233"/>
      <c r="QB315" s="233"/>
      <c r="QC315" s="233"/>
      <c r="QD315" s="233"/>
      <c r="QE315" s="233"/>
      <c r="QF315" s="233"/>
      <c r="QG315" s="233"/>
      <c r="QH315" s="233"/>
      <c r="QI315" s="233"/>
      <c r="QJ315" s="233"/>
      <c r="QK315" s="233"/>
      <c r="QL315" s="233"/>
      <c r="QM315" s="233"/>
      <c r="QN315" s="233"/>
      <c r="QO315" s="233"/>
      <c r="QP315" s="233"/>
      <c r="QQ315" s="233"/>
      <c r="QR315" s="233"/>
      <c r="QS315" s="233"/>
      <c r="QT315" s="233"/>
      <c r="QU315" s="233"/>
      <c r="QV315" s="233"/>
      <c r="QW315" s="233"/>
      <c r="QX315" s="233"/>
      <c r="QY315" s="233"/>
      <c r="QZ315" s="233"/>
      <c r="RA315" s="233"/>
      <c r="RB315" s="233"/>
      <c r="RC315" s="233"/>
      <c r="RD315" s="233"/>
      <c r="RE315" s="233"/>
      <c r="RF315" s="233"/>
      <c r="RG315" s="233"/>
      <c r="RH315" s="233"/>
      <c r="RI315" s="233"/>
      <c r="RJ315" s="233"/>
      <c r="RK315" s="233"/>
      <c r="RL315" s="233"/>
      <c r="RM315" s="233"/>
      <c r="RN315" s="233"/>
      <c r="RO315" s="233"/>
      <c r="RP315" s="233"/>
      <c r="RQ315" s="233"/>
      <c r="RR315" s="233"/>
      <c r="RS315" s="233"/>
      <c r="RT315" s="233"/>
      <c r="RU315" s="233"/>
      <c r="RV315" s="233"/>
      <c r="RW315" s="233"/>
      <c r="RX315" s="233"/>
      <c r="RY315" s="233"/>
      <c r="RZ315" s="233"/>
      <c r="SA315" s="233"/>
      <c r="SB315" s="233"/>
      <c r="SC315" s="233"/>
      <c r="SD315" s="233"/>
      <c r="SE315" s="233"/>
      <c r="SF315" s="233"/>
      <c r="SG315" s="233"/>
      <c r="SH315" s="233"/>
      <c r="SI315" s="233"/>
      <c r="SJ315" s="233"/>
      <c r="SK315" s="233"/>
      <c r="SL315" s="233"/>
      <c r="SM315" s="233"/>
      <c r="SN315" s="233"/>
      <c r="SO315" s="233"/>
      <c r="SP315" s="233"/>
      <c r="SQ315" s="233"/>
      <c r="SR315" s="233"/>
      <c r="SS315" s="233"/>
      <c r="ST315" s="233"/>
      <c r="SU315" s="233"/>
      <c r="SV315" s="233"/>
      <c r="SW315" s="233"/>
      <c r="SX315" s="233"/>
      <c r="SY315" s="233"/>
      <c r="SZ315" s="233"/>
      <c r="TA315" s="233"/>
      <c r="TB315" s="233"/>
      <c r="TC315" s="233"/>
      <c r="TD315" s="233"/>
      <c r="TE315" s="233"/>
      <c r="TF315" s="233"/>
      <c r="TG315" s="233"/>
      <c r="TH315" s="233"/>
      <c r="TI315" s="233"/>
      <c r="TJ315" s="233"/>
      <c r="TK315" s="233"/>
      <c r="TL315" s="233"/>
      <c r="TM315" s="233"/>
      <c r="TN315" s="233"/>
      <c r="TO315" s="233"/>
      <c r="TP315" s="233"/>
      <c r="TQ315" s="233"/>
      <c r="TR315" s="233"/>
      <c r="TS315" s="233"/>
      <c r="TT315" s="233"/>
      <c r="TU315" s="233"/>
      <c r="TV315" s="233"/>
      <c r="TW315" s="233"/>
      <c r="TX315" s="233"/>
      <c r="TY315" s="233"/>
      <c r="TZ315" s="233"/>
      <c r="UA315" s="233"/>
      <c r="UB315" s="233"/>
      <c r="UC315" s="233"/>
      <c r="UD315" s="233"/>
      <c r="UE315" s="233"/>
      <c r="UF315" s="233"/>
      <c r="UG315" s="233"/>
      <c r="UH315" s="233"/>
      <c r="UI315" s="233"/>
      <c r="UJ315" s="233"/>
      <c r="UK315" s="233"/>
      <c r="UL315" s="233"/>
      <c r="UM315" s="233"/>
      <c r="UN315" s="233"/>
      <c r="UO315" s="233"/>
      <c r="UP315" s="233"/>
      <c r="UQ315" s="233"/>
      <c r="UR315" s="233"/>
      <c r="US315" s="233"/>
      <c r="UT315" s="233"/>
      <c r="UU315" s="233"/>
      <c r="UV315" s="233"/>
      <c r="UW315" s="233"/>
      <c r="UX315" s="233"/>
      <c r="UY315" s="233"/>
      <c r="UZ315" s="233"/>
      <c r="VA315" s="233"/>
      <c r="VB315" s="233"/>
      <c r="VC315" s="233"/>
      <c r="VD315" s="233"/>
      <c r="VE315" s="233"/>
      <c r="VF315" s="233"/>
      <c r="VG315" s="233"/>
      <c r="VH315" s="233"/>
      <c r="VI315" s="233"/>
      <c r="VJ315" s="233"/>
      <c r="VK315" s="233"/>
      <c r="VL315" s="233"/>
      <c r="VM315" s="233"/>
      <c r="VN315" s="233"/>
      <c r="VO315" s="233"/>
      <c r="VP315" s="233"/>
      <c r="VQ315" s="233"/>
      <c r="VR315" s="233"/>
      <c r="VS315" s="233"/>
      <c r="VT315" s="233"/>
      <c r="VU315" s="233"/>
      <c r="VV315" s="233"/>
      <c r="VW315" s="233"/>
      <c r="VX315" s="233"/>
      <c r="VY315" s="233"/>
      <c r="VZ315" s="233"/>
      <c r="WA315" s="233"/>
      <c r="WB315" s="233"/>
      <c r="WC315" s="233"/>
      <c r="WD315" s="233"/>
      <c r="WE315" s="233"/>
      <c r="WF315" s="233"/>
      <c r="WG315" s="233"/>
      <c r="WH315" s="233"/>
      <c r="WI315" s="233"/>
      <c r="WJ315" s="233"/>
      <c r="WK315" s="233"/>
      <c r="WL315" s="233"/>
      <c r="WM315" s="233"/>
      <c r="WN315" s="233"/>
      <c r="WO315" s="233"/>
      <c r="WP315" s="233"/>
      <c r="WQ315" s="233"/>
      <c r="WR315" s="233"/>
      <c r="WS315" s="233"/>
      <c r="WT315" s="233"/>
      <c r="WU315" s="233"/>
      <c r="WV315" s="233"/>
      <c r="WW315" s="233"/>
      <c r="WX315" s="233"/>
      <c r="WY315" s="233"/>
      <c r="WZ315" s="233"/>
      <c r="XA315" s="233"/>
      <c r="XB315" s="233"/>
      <c r="XC315" s="233"/>
      <c r="XD315" s="233"/>
      <c r="XE315" s="233"/>
      <c r="XF315" s="233"/>
      <c r="XG315" s="233"/>
      <c r="XH315" s="233"/>
      <c r="XI315" s="233"/>
      <c r="XJ315" s="233"/>
      <c r="XK315" s="233"/>
      <c r="XL315" s="233"/>
      <c r="XM315" s="233"/>
      <c r="XN315" s="233"/>
      <c r="XO315" s="233"/>
      <c r="XP315" s="233"/>
      <c r="XQ315" s="233"/>
      <c r="XR315" s="233"/>
      <c r="XS315" s="233"/>
      <c r="XT315" s="233"/>
      <c r="XU315" s="233"/>
      <c r="XV315" s="233"/>
      <c r="XW315" s="233"/>
      <c r="XX315" s="233"/>
      <c r="XY315" s="233"/>
      <c r="XZ315" s="233"/>
      <c r="YA315" s="233"/>
      <c r="YB315" s="233"/>
      <c r="YC315" s="233"/>
      <c r="YD315" s="233"/>
      <c r="YE315" s="233"/>
      <c r="YF315" s="233"/>
      <c r="YG315" s="233"/>
      <c r="YH315" s="233"/>
      <c r="YI315" s="233"/>
      <c r="YJ315" s="233"/>
      <c r="YK315" s="233"/>
      <c r="YL315" s="233"/>
      <c r="YM315" s="233"/>
      <c r="YN315" s="233"/>
      <c r="YO315" s="233"/>
      <c r="YP315" s="233"/>
      <c r="YQ315" s="233"/>
      <c r="YR315" s="233"/>
      <c r="YS315" s="233"/>
      <c r="YT315" s="233"/>
      <c r="YU315" s="233"/>
      <c r="YV315" s="233"/>
      <c r="YW315" s="233"/>
      <c r="YX315" s="233"/>
      <c r="YY315" s="233"/>
      <c r="YZ315" s="233"/>
      <c r="ZA315" s="233"/>
      <c r="ZB315" s="233"/>
      <c r="ZC315" s="233"/>
      <c r="ZD315" s="233"/>
      <c r="ZE315" s="233"/>
      <c r="ZF315" s="233"/>
      <c r="ZG315" s="233"/>
      <c r="ZH315" s="233"/>
      <c r="ZI315" s="233"/>
      <c r="ZJ315" s="233"/>
      <c r="ZK315" s="233"/>
      <c r="ZL315" s="233"/>
      <c r="ZM315" s="233"/>
      <c r="ZN315" s="233"/>
      <c r="ZO315" s="233"/>
      <c r="ZP315" s="233"/>
      <c r="ZQ315" s="233"/>
      <c r="ZR315" s="233"/>
      <c r="ZS315" s="233"/>
      <c r="ZT315" s="233"/>
      <c r="ZU315" s="233"/>
      <c r="ZV315" s="233"/>
      <c r="ZW315" s="233"/>
      <c r="ZX315" s="233"/>
      <c r="ZY315" s="233"/>
      <c r="ZZ315" s="233"/>
      <c r="AAA315" s="233"/>
      <c r="AAB315" s="233"/>
      <c r="AAC315" s="233"/>
      <c r="AAD315" s="233"/>
      <c r="AAE315" s="233"/>
      <c r="AAF315" s="233"/>
      <c r="AAG315" s="233"/>
      <c r="AAH315" s="233"/>
      <c r="AAI315" s="233"/>
      <c r="AAJ315" s="233"/>
      <c r="AAK315" s="233"/>
      <c r="AAL315" s="233"/>
      <c r="AAM315" s="233"/>
      <c r="AAN315" s="233"/>
      <c r="AAO315" s="233"/>
      <c r="AAP315" s="233"/>
      <c r="AAQ315" s="233"/>
      <c r="AAR315" s="233"/>
      <c r="AAS315" s="233"/>
      <c r="AAT315" s="233"/>
      <c r="AAU315" s="233"/>
      <c r="AAV315" s="233"/>
      <c r="AAW315" s="233"/>
      <c r="AAX315" s="233"/>
      <c r="AAY315" s="233"/>
      <c r="AAZ315" s="233"/>
      <c r="ABA315" s="233"/>
      <c r="ABB315" s="233"/>
      <c r="ABC315" s="233"/>
      <c r="ABD315" s="233"/>
      <c r="ABE315" s="233"/>
      <c r="ABF315" s="233"/>
      <c r="ABG315" s="233"/>
      <c r="ABH315" s="233"/>
      <c r="ABI315" s="233"/>
      <c r="ABJ315" s="233"/>
      <c r="ABK315" s="233"/>
      <c r="ABL315" s="233"/>
      <c r="ABM315" s="233"/>
      <c r="ABN315" s="233"/>
      <c r="ABO315" s="233"/>
      <c r="ABP315" s="233"/>
      <c r="ABQ315" s="233"/>
      <c r="ABR315" s="233"/>
      <c r="ABS315" s="233"/>
      <c r="ABT315" s="233"/>
      <c r="ABU315" s="233"/>
      <c r="ABV315" s="233"/>
      <c r="ABW315" s="233"/>
      <c r="ABX315" s="233"/>
      <c r="ABY315" s="233"/>
      <c r="ABZ315" s="233"/>
      <c r="ACA315" s="233"/>
      <c r="ACB315" s="233"/>
      <c r="ACC315" s="233"/>
      <c r="ACD315" s="233"/>
      <c r="ACE315" s="233"/>
      <c r="ACF315" s="233"/>
      <c r="ACG315" s="233"/>
      <c r="ACH315" s="233"/>
      <c r="ACI315" s="233"/>
      <c r="ACJ315" s="233"/>
      <c r="ACK315" s="233"/>
      <c r="ACL315" s="233"/>
      <c r="ACM315" s="233"/>
      <c r="ACN315" s="233"/>
      <c r="ACO315" s="233"/>
      <c r="ACP315" s="233"/>
      <c r="ACQ315" s="233"/>
      <c r="ACR315" s="233"/>
      <c r="ACS315" s="233"/>
      <c r="ACT315" s="233"/>
      <c r="ACU315" s="233"/>
      <c r="ACV315" s="233"/>
      <c r="ACW315" s="233"/>
      <c r="ACX315" s="233"/>
      <c r="ACY315" s="233"/>
      <c r="ACZ315" s="233"/>
      <c r="ADA315" s="233"/>
      <c r="ADB315" s="233"/>
      <c r="ADC315" s="233"/>
      <c r="ADD315" s="233"/>
      <c r="ADE315" s="233"/>
      <c r="ADF315" s="233"/>
      <c r="ADG315" s="233"/>
      <c r="ADH315" s="233"/>
      <c r="ADI315" s="233"/>
      <c r="ADJ315" s="233"/>
      <c r="ADK315" s="233"/>
      <c r="ADL315" s="233"/>
      <c r="ADM315" s="233"/>
      <c r="ADN315" s="233"/>
      <c r="ADO315" s="233"/>
      <c r="ADP315" s="233"/>
      <c r="ADQ315" s="233"/>
      <c r="ADR315" s="233"/>
      <c r="ADS315" s="233"/>
      <c r="ADT315" s="233"/>
      <c r="ADU315" s="233"/>
      <c r="ADV315" s="233"/>
      <c r="ADW315" s="233"/>
      <c r="ADX315" s="233"/>
      <c r="ADY315" s="233"/>
      <c r="ADZ315" s="233"/>
      <c r="AEA315" s="233"/>
      <c r="AEB315" s="233"/>
      <c r="AEC315" s="233"/>
      <c r="AED315" s="233"/>
      <c r="AEE315" s="233"/>
      <c r="AEF315" s="233"/>
      <c r="AEG315" s="233"/>
      <c r="AEH315" s="233"/>
      <c r="AEI315" s="233"/>
      <c r="AEJ315" s="233"/>
      <c r="AEK315" s="233"/>
      <c r="AEL315" s="233"/>
      <c r="AEM315" s="233"/>
      <c r="AEN315" s="233"/>
      <c r="AEO315" s="233"/>
      <c r="AEP315" s="233"/>
      <c r="AEQ315" s="233"/>
      <c r="AER315" s="233"/>
      <c r="AES315" s="233"/>
      <c r="AET315" s="233"/>
      <c r="AEU315" s="233"/>
      <c r="AEV315" s="233"/>
      <c r="AEW315" s="233"/>
      <c r="AEX315" s="233"/>
      <c r="AEY315" s="233"/>
      <c r="AEZ315" s="233"/>
      <c r="AFA315" s="233"/>
      <c r="AFB315" s="233"/>
      <c r="AFC315" s="233"/>
      <c r="AFD315" s="233"/>
      <c r="AFE315" s="233"/>
      <c r="AFF315" s="233"/>
      <c r="AFG315" s="233"/>
      <c r="AFH315" s="233"/>
      <c r="AFI315" s="233"/>
      <c r="AFJ315" s="233"/>
      <c r="AFK315" s="233"/>
      <c r="AFL315" s="233"/>
      <c r="AFM315" s="233"/>
      <c r="AFN315" s="233"/>
      <c r="AFO315" s="233"/>
      <c r="AFP315" s="233"/>
      <c r="AFQ315" s="233"/>
      <c r="AFR315" s="233"/>
      <c r="AFS315" s="233"/>
      <c r="AFT315" s="233"/>
      <c r="AFU315" s="233"/>
      <c r="AFV315" s="233"/>
      <c r="AFW315" s="233"/>
      <c r="AFX315" s="233"/>
      <c r="AFY315" s="233"/>
      <c r="AFZ315" s="233"/>
      <c r="AGA315" s="233"/>
      <c r="AGB315" s="233"/>
      <c r="AGC315" s="233"/>
      <c r="AGD315" s="233"/>
      <c r="AGE315" s="233"/>
      <c r="AGF315" s="233"/>
      <c r="AGG315" s="233"/>
      <c r="AGH315" s="233"/>
      <c r="AGI315" s="233"/>
      <c r="AGJ315" s="233"/>
      <c r="AGK315" s="233"/>
      <c r="AGL315" s="233"/>
      <c r="AGM315" s="233"/>
      <c r="AGN315" s="233"/>
      <c r="AGO315" s="233"/>
      <c r="AGP315" s="233"/>
      <c r="AGQ315" s="233"/>
      <c r="AGR315" s="233"/>
      <c r="AGS315" s="233"/>
      <c r="AGT315" s="233"/>
      <c r="AGU315" s="233"/>
      <c r="AGV315" s="233"/>
      <c r="AGW315" s="233"/>
      <c r="AGX315" s="233"/>
      <c r="AGY315" s="233"/>
      <c r="AGZ315" s="233"/>
      <c r="AHA315" s="233"/>
      <c r="AHB315" s="233"/>
      <c r="AHC315" s="233"/>
      <c r="AHD315" s="233"/>
      <c r="AHE315" s="233"/>
      <c r="AHF315" s="233"/>
      <c r="AHG315" s="233"/>
      <c r="AHH315" s="233"/>
      <c r="AHI315" s="233"/>
      <c r="AHJ315" s="233"/>
      <c r="AHK315" s="233"/>
      <c r="AHL315" s="233"/>
      <c r="AHM315" s="233"/>
      <c r="AHN315" s="233"/>
      <c r="AHO315" s="233"/>
      <c r="AHP315" s="233"/>
      <c r="AHQ315" s="233"/>
      <c r="AHR315" s="233"/>
      <c r="AHS315" s="233"/>
      <c r="AHT315" s="233"/>
      <c r="AHU315" s="233"/>
      <c r="AHV315" s="233"/>
      <c r="AHW315" s="233"/>
      <c r="AHX315" s="233"/>
      <c r="AHY315" s="233"/>
      <c r="AHZ315" s="233"/>
      <c r="AIA315" s="233"/>
      <c r="AIB315" s="233"/>
      <c r="AIC315" s="233"/>
      <c r="AID315" s="233"/>
      <c r="AIE315" s="233"/>
      <c r="AIF315" s="233"/>
      <c r="AIG315" s="233"/>
      <c r="AIH315" s="233"/>
      <c r="AII315" s="233"/>
      <c r="AIJ315" s="233"/>
      <c r="AIK315" s="233"/>
      <c r="AIL315" s="233"/>
      <c r="AIM315" s="233"/>
      <c r="AIN315" s="233"/>
      <c r="AIO315" s="233"/>
      <c r="AIP315" s="233"/>
      <c r="AIQ315" s="233"/>
      <c r="AIR315" s="233"/>
      <c r="AIS315" s="233"/>
      <c r="AIT315" s="233"/>
      <c r="AIU315" s="233"/>
      <c r="AIV315" s="233"/>
      <c r="AIW315" s="233"/>
      <c r="AIX315" s="233"/>
      <c r="AIY315" s="233"/>
      <c r="AIZ315" s="233"/>
      <c r="AJA315" s="233"/>
      <c r="AJB315" s="233"/>
      <c r="AJC315" s="233"/>
      <c r="AJD315" s="233"/>
      <c r="AJE315" s="233"/>
      <c r="AJF315" s="233"/>
      <c r="AJG315" s="233"/>
      <c r="AJH315" s="233"/>
      <c r="AJI315" s="233"/>
      <c r="AJJ315" s="233"/>
      <c r="AJK315" s="233"/>
      <c r="AJL315" s="233"/>
      <c r="AJM315" s="233"/>
      <c r="AJN315" s="233"/>
      <c r="AJO315" s="233"/>
      <c r="AJP315" s="233"/>
      <c r="AJQ315" s="233"/>
      <c r="AJR315" s="233"/>
      <c r="AJS315" s="233"/>
      <c r="AJT315" s="233"/>
      <c r="AJU315" s="233"/>
      <c r="AJV315" s="233"/>
      <c r="AJW315" s="233"/>
      <c r="AJX315" s="233"/>
      <c r="AJY315" s="233"/>
      <c r="AJZ315" s="233"/>
      <c r="AKA315" s="233"/>
      <c r="AKB315" s="233"/>
      <c r="AKC315" s="233"/>
      <c r="AKD315" s="233"/>
      <c r="AKE315" s="233"/>
      <c r="AKF315" s="233"/>
      <c r="AKG315" s="233"/>
      <c r="AKH315" s="233"/>
      <c r="AKI315" s="233"/>
      <c r="AKJ315" s="233"/>
      <c r="AKK315" s="233"/>
      <c r="AKL315" s="233"/>
      <c r="AKM315" s="233"/>
      <c r="AKN315" s="233"/>
      <c r="AKO315" s="233"/>
      <c r="AKP315" s="233"/>
      <c r="AKQ315" s="233"/>
      <c r="AKR315" s="233"/>
      <c r="AKS315" s="233"/>
      <c r="AKT315" s="233"/>
      <c r="AKU315" s="233"/>
      <c r="AKV315" s="233"/>
      <c r="AKW315" s="233"/>
      <c r="AKX315" s="233"/>
      <c r="AKY315" s="233"/>
      <c r="AKZ315" s="233"/>
      <c r="ALA315" s="233"/>
      <c r="ALB315" s="233"/>
      <c r="ALC315" s="233"/>
      <c r="ALD315" s="233"/>
      <c r="ALE315" s="233"/>
      <c r="ALF315" s="233"/>
      <c r="ALG315" s="233"/>
      <c r="ALH315" s="233"/>
      <c r="ALI315" s="233"/>
      <c r="ALJ315" s="233"/>
      <c r="ALK315" s="233"/>
      <c r="ALL315" s="233"/>
      <c r="ALM315" s="233"/>
      <c r="ALN315" s="233"/>
      <c r="ALO315" s="233"/>
      <c r="ALP315" s="233"/>
      <c r="ALQ315" s="233"/>
      <c r="ALR315" s="233"/>
      <c r="ALS315" s="233"/>
      <c r="ALT315" s="233"/>
      <c r="ALU315" s="233"/>
      <c r="ALV315" s="233"/>
      <c r="ALW315" s="233"/>
      <c r="ALX315" s="233"/>
      <c r="ALY315" s="233"/>
      <c r="ALZ315" s="233"/>
      <c r="AMA315" s="233"/>
      <c r="AMB315" s="233"/>
      <c r="AMC315" s="233"/>
      <c r="AMD315" s="233"/>
      <c r="AME315" s="233"/>
      <c r="AMF315" s="233"/>
      <c r="AMG315" s="233"/>
      <c r="AMH315" s="233"/>
      <c r="AMI315" s="233"/>
      <c r="AMJ315" s="233"/>
      <c r="AMK315" s="233"/>
      <c r="AML315" s="233"/>
      <c r="AMM315" s="233"/>
      <c r="AMN315" s="233"/>
    </row>
    <row r="316" spans="1:1028" s="234" customFormat="1" ht="15.6" customHeight="1" x14ac:dyDescent="0.2">
      <c r="A316" s="556" t="s">
        <v>731</v>
      </c>
      <c r="B316" s="774"/>
      <c r="C316" s="775"/>
      <c r="D316" s="776" t="s">
        <v>675</v>
      </c>
      <c r="E316" s="777"/>
      <c r="F316" s="777"/>
      <c r="G316" s="777"/>
      <c r="H316" s="777"/>
      <c r="I316" s="778"/>
      <c r="J316" s="588"/>
      <c r="K316" s="233"/>
      <c r="L316" s="233"/>
      <c r="M316" s="233"/>
      <c r="N316" s="233"/>
      <c r="O316" s="233"/>
      <c r="P316" s="233"/>
      <c r="Q316" s="233"/>
      <c r="R316" s="233"/>
      <c r="S316" s="233"/>
      <c r="T316" s="233"/>
      <c r="U316" s="233"/>
      <c r="V316" s="233"/>
      <c r="W316" s="233"/>
      <c r="X316" s="233"/>
      <c r="Y316" s="233"/>
      <c r="Z316" s="233"/>
      <c r="AA316" s="233"/>
      <c r="AB316" s="233"/>
      <c r="AC316" s="233"/>
      <c r="AD316" s="233"/>
      <c r="AE316" s="233"/>
      <c r="AF316" s="233"/>
      <c r="AG316" s="233"/>
      <c r="AH316" s="233"/>
      <c r="AI316" s="233"/>
      <c r="AJ316" s="233"/>
      <c r="AK316" s="233"/>
      <c r="AL316" s="233"/>
      <c r="AM316" s="233"/>
      <c r="AN316" s="233"/>
      <c r="AO316" s="233"/>
      <c r="AP316" s="233"/>
      <c r="AQ316" s="233"/>
      <c r="AR316" s="233"/>
      <c r="AS316" s="233"/>
      <c r="AT316" s="233"/>
      <c r="AU316" s="233"/>
      <c r="AV316" s="233"/>
      <c r="AW316" s="233"/>
      <c r="AX316" s="233"/>
      <c r="AY316" s="233"/>
      <c r="AZ316" s="233"/>
      <c r="BA316" s="233"/>
      <c r="BB316" s="233"/>
      <c r="BC316" s="233"/>
      <c r="BD316" s="233"/>
      <c r="BE316" s="233"/>
      <c r="BF316" s="233"/>
      <c r="BG316" s="233"/>
      <c r="BH316" s="233"/>
      <c r="BI316" s="233"/>
      <c r="BJ316" s="233"/>
      <c r="BK316" s="233"/>
      <c r="BL316" s="233"/>
      <c r="BM316" s="233"/>
      <c r="BN316" s="233"/>
      <c r="BO316" s="233"/>
      <c r="BP316" s="233"/>
      <c r="BQ316" s="233"/>
      <c r="BR316" s="233"/>
      <c r="BS316" s="233"/>
      <c r="BT316" s="233"/>
      <c r="BU316" s="233"/>
      <c r="BV316" s="233"/>
      <c r="BW316" s="233"/>
      <c r="BX316" s="233"/>
      <c r="BY316" s="233"/>
      <c r="BZ316" s="233"/>
      <c r="CA316" s="233"/>
      <c r="CB316" s="233"/>
      <c r="CC316" s="233"/>
      <c r="CD316" s="233"/>
      <c r="CE316" s="233"/>
      <c r="CF316" s="233"/>
      <c r="CG316" s="233"/>
      <c r="CH316" s="233"/>
      <c r="CI316" s="233"/>
      <c r="CJ316" s="233"/>
      <c r="CK316" s="233"/>
      <c r="CL316" s="233"/>
      <c r="CM316" s="233"/>
      <c r="CN316" s="233"/>
      <c r="CO316" s="233"/>
      <c r="CP316" s="233"/>
      <c r="CQ316" s="233"/>
      <c r="CR316" s="233"/>
      <c r="CS316" s="233"/>
      <c r="CT316" s="233"/>
      <c r="CU316" s="233"/>
      <c r="CV316" s="233"/>
      <c r="CW316" s="233"/>
      <c r="CX316" s="233"/>
      <c r="CY316" s="233"/>
      <c r="CZ316" s="233"/>
      <c r="DA316" s="233"/>
      <c r="DB316" s="233"/>
      <c r="DC316" s="233"/>
      <c r="DD316" s="233"/>
      <c r="DE316" s="233"/>
      <c r="DF316" s="233"/>
      <c r="DG316" s="233"/>
      <c r="DH316" s="233"/>
      <c r="DI316" s="233"/>
      <c r="DJ316" s="233"/>
      <c r="DK316" s="233"/>
      <c r="DL316" s="233"/>
      <c r="DM316" s="233"/>
      <c r="DN316" s="233"/>
      <c r="DO316" s="233"/>
      <c r="DP316" s="233"/>
      <c r="DQ316" s="233"/>
      <c r="DR316" s="233"/>
      <c r="DS316" s="233"/>
      <c r="DT316" s="233"/>
      <c r="DU316" s="233"/>
      <c r="DV316" s="233"/>
      <c r="DW316" s="233"/>
      <c r="DX316" s="233"/>
      <c r="DY316" s="233"/>
      <c r="DZ316" s="233"/>
      <c r="EA316" s="233"/>
      <c r="EB316" s="233"/>
      <c r="EC316" s="233"/>
      <c r="ED316" s="233"/>
      <c r="EE316" s="233"/>
      <c r="EF316" s="233"/>
      <c r="EG316" s="233"/>
      <c r="EH316" s="233"/>
      <c r="EI316" s="233"/>
      <c r="EJ316" s="233"/>
      <c r="EK316" s="233"/>
      <c r="EL316" s="233"/>
      <c r="EM316" s="233"/>
      <c r="EN316" s="233"/>
      <c r="EO316" s="233"/>
      <c r="EP316" s="233"/>
      <c r="EQ316" s="233"/>
      <c r="ER316" s="233"/>
      <c r="ES316" s="233"/>
      <c r="ET316" s="233"/>
      <c r="EU316" s="233"/>
      <c r="EV316" s="233"/>
      <c r="EW316" s="233"/>
      <c r="EX316" s="233"/>
      <c r="EY316" s="233"/>
      <c r="EZ316" s="233"/>
      <c r="FA316" s="233"/>
      <c r="FB316" s="233"/>
      <c r="FC316" s="233"/>
      <c r="FD316" s="233"/>
      <c r="FE316" s="233"/>
      <c r="FF316" s="233"/>
      <c r="FG316" s="233"/>
      <c r="FH316" s="233"/>
      <c r="FI316" s="233"/>
      <c r="FJ316" s="233"/>
      <c r="FK316" s="233"/>
      <c r="FL316" s="233"/>
      <c r="FM316" s="233"/>
      <c r="FN316" s="233"/>
      <c r="FO316" s="233"/>
      <c r="FP316" s="233"/>
      <c r="FQ316" s="233"/>
      <c r="FR316" s="233"/>
      <c r="FS316" s="233"/>
      <c r="FT316" s="233"/>
      <c r="FU316" s="233"/>
      <c r="FV316" s="233"/>
      <c r="FW316" s="233"/>
      <c r="FX316" s="233"/>
      <c r="FY316" s="233"/>
      <c r="FZ316" s="233"/>
      <c r="GA316" s="233"/>
      <c r="GB316" s="233"/>
      <c r="GC316" s="233"/>
      <c r="GD316" s="233"/>
      <c r="GE316" s="233"/>
      <c r="GF316" s="233"/>
      <c r="GG316" s="233"/>
      <c r="GH316" s="233"/>
      <c r="GI316" s="233"/>
      <c r="GJ316" s="233"/>
      <c r="GK316" s="461"/>
      <c r="GL316" s="461"/>
      <c r="GM316" s="461"/>
      <c r="GN316" s="461"/>
      <c r="GO316" s="461"/>
      <c r="GP316" s="461"/>
      <c r="GQ316" s="461"/>
      <c r="GR316" s="461"/>
      <c r="GS316" s="461"/>
      <c r="GT316" s="461"/>
      <c r="GU316" s="461"/>
      <c r="GV316" s="461"/>
      <c r="GW316" s="461"/>
      <c r="GX316" s="461"/>
      <c r="GY316" s="461"/>
      <c r="GZ316" s="461"/>
      <c r="HA316" s="461"/>
      <c r="HB316" s="461"/>
      <c r="HC316" s="461"/>
      <c r="HD316" s="461"/>
      <c r="HE316" s="461"/>
      <c r="HF316" s="461"/>
      <c r="HG316" s="461"/>
      <c r="HH316" s="461"/>
      <c r="HI316" s="461"/>
      <c r="HJ316" s="461"/>
      <c r="HK316" s="461"/>
      <c r="HL316" s="461"/>
      <c r="HM316" s="461"/>
      <c r="HN316" s="461"/>
      <c r="HO316" s="461"/>
      <c r="HP316" s="461"/>
      <c r="HQ316" s="461"/>
      <c r="HR316" s="461"/>
      <c r="HS316" s="461"/>
      <c r="HT316" s="461"/>
      <c r="HU316" s="461"/>
      <c r="HV316" s="461"/>
      <c r="HW316" s="461"/>
      <c r="HX316" s="461"/>
      <c r="HY316" s="461"/>
      <c r="HZ316" s="461"/>
      <c r="IA316" s="461"/>
      <c r="IB316" s="461"/>
      <c r="IC316" s="461"/>
      <c r="ID316" s="461"/>
      <c r="IE316" s="461"/>
      <c r="IF316" s="461"/>
      <c r="IG316" s="461"/>
      <c r="IH316" s="462"/>
      <c r="II316" s="462"/>
      <c r="IJ316" s="462"/>
      <c r="IK316" s="462"/>
      <c r="IL316" s="462"/>
      <c r="IM316" s="462"/>
      <c r="IN316" s="462"/>
      <c r="IO316" s="462"/>
      <c r="IP316" s="233"/>
      <c r="IQ316" s="233"/>
      <c r="IR316" s="233"/>
      <c r="IS316" s="233"/>
      <c r="IT316" s="233"/>
      <c r="IU316" s="233"/>
      <c r="IV316" s="233"/>
      <c r="IW316" s="233"/>
      <c r="IX316" s="233"/>
      <c r="IY316" s="233"/>
      <c r="IZ316" s="233"/>
      <c r="JA316" s="233"/>
      <c r="JB316" s="233"/>
      <c r="JC316" s="233"/>
      <c r="JD316" s="233"/>
      <c r="JE316" s="233"/>
      <c r="JF316" s="233"/>
      <c r="JG316" s="233"/>
      <c r="JH316" s="233"/>
      <c r="JI316" s="233"/>
      <c r="JJ316" s="233"/>
      <c r="JK316" s="233"/>
      <c r="JL316" s="233"/>
      <c r="JM316" s="233"/>
      <c r="JN316" s="233"/>
      <c r="JO316" s="233"/>
      <c r="JP316" s="233"/>
      <c r="JQ316" s="233"/>
      <c r="JR316" s="233"/>
      <c r="JS316" s="233"/>
      <c r="JT316" s="233"/>
      <c r="JU316" s="233"/>
      <c r="JV316" s="233"/>
      <c r="JW316" s="233"/>
      <c r="JX316" s="233"/>
      <c r="JY316" s="233"/>
      <c r="JZ316" s="233"/>
      <c r="KA316" s="233"/>
      <c r="KB316" s="233"/>
      <c r="KC316" s="233"/>
      <c r="KD316" s="233"/>
      <c r="KE316" s="233"/>
      <c r="KF316" s="233"/>
      <c r="KG316" s="233"/>
      <c r="KH316" s="233"/>
      <c r="KI316" s="233"/>
      <c r="KJ316" s="233"/>
      <c r="KK316" s="233"/>
      <c r="KL316" s="233"/>
      <c r="KM316" s="233"/>
      <c r="KN316" s="233"/>
      <c r="KO316" s="233"/>
      <c r="KP316" s="233"/>
      <c r="KQ316" s="233"/>
      <c r="KR316" s="233"/>
      <c r="KS316" s="233"/>
      <c r="KT316" s="233"/>
      <c r="KU316" s="233"/>
      <c r="KV316" s="233"/>
      <c r="KW316" s="233"/>
      <c r="KX316" s="233"/>
      <c r="KY316" s="233"/>
      <c r="KZ316" s="233"/>
      <c r="LA316" s="233"/>
      <c r="LB316" s="233"/>
      <c r="LC316" s="233"/>
      <c r="LD316" s="233"/>
      <c r="LE316" s="233"/>
      <c r="LF316" s="233"/>
      <c r="LG316" s="233"/>
      <c r="LH316" s="233"/>
      <c r="LI316" s="233"/>
      <c r="LJ316" s="233"/>
      <c r="LK316" s="233"/>
      <c r="LL316" s="233"/>
      <c r="LM316" s="233"/>
      <c r="LN316" s="233"/>
      <c r="LO316" s="233"/>
      <c r="LP316" s="233"/>
      <c r="LQ316" s="233"/>
      <c r="LR316" s="233"/>
      <c r="LS316" s="233"/>
      <c r="LT316" s="233"/>
      <c r="LU316" s="233"/>
      <c r="LV316" s="233"/>
      <c r="LW316" s="233"/>
      <c r="LX316" s="233"/>
      <c r="LY316" s="233"/>
      <c r="LZ316" s="233"/>
      <c r="MA316" s="233"/>
      <c r="MB316" s="233"/>
      <c r="MC316" s="233"/>
      <c r="MD316" s="233"/>
      <c r="ME316" s="233"/>
      <c r="MF316" s="233"/>
      <c r="MG316" s="233"/>
      <c r="MH316" s="233"/>
      <c r="MI316" s="233"/>
      <c r="MJ316" s="233"/>
      <c r="MK316" s="233"/>
      <c r="ML316" s="233"/>
      <c r="MM316" s="233"/>
      <c r="MN316" s="233"/>
      <c r="MO316" s="233"/>
      <c r="MP316" s="233"/>
      <c r="MQ316" s="233"/>
      <c r="MR316" s="233"/>
      <c r="MS316" s="233"/>
      <c r="MT316" s="233"/>
      <c r="MU316" s="233"/>
      <c r="MV316" s="233"/>
      <c r="MW316" s="233"/>
      <c r="MX316" s="233"/>
      <c r="MY316" s="233"/>
      <c r="MZ316" s="233"/>
      <c r="NA316" s="233"/>
      <c r="NB316" s="233"/>
      <c r="NC316" s="233"/>
      <c r="ND316" s="233"/>
      <c r="NE316" s="233"/>
      <c r="NF316" s="233"/>
      <c r="NG316" s="233"/>
      <c r="NH316" s="233"/>
      <c r="NI316" s="233"/>
      <c r="NJ316" s="233"/>
      <c r="NK316" s="233"/>
      <c r="NL316" s="233"/>
      <c r="NM316" s="233"/>
      <c r="NN316" s="233"/>
      <c r="NO316" s="233"/>
      <c r="NP316" s="233"/>
      <c r="NQ316" s="233"/>
      <c r="NR316" s="233"/>
      <c r="NS316" s="233"/>
      <c r="NT316" s="233"/>
      <c r="NU316" s="233"/>
      <c r="NV316" s="233"/>
      <c r="NW316" s="233"/>
      <c r="NX316" s="233"/>
      <c r="NY316" s="233"/>
      <c r="NZ316" s="233"/>
      <c r="OA316" s="233"/>
      <c r="OB316" s="233"/>
      <c r="OC316" s="233"/>
      <c r="OD316" s="233"/>
      <c r="OE316" s="233"/>
      <c r="OF316" s="233"/>
      <c r="OG316" s="233"/>
      <c r="OH316" s="233"/>
      <c r="OI316" s="233"/>
      <c r="OJ316" s="233"/>
      <c r="OK316" s="233"/>
      <c r="OL316" s="233"/>
      <c r="OM316" s="233"/>
      <c r="ON316" s="233"/>
      <c r="OO316" s="233"/>
      <c r="OP316" s="233"/>
      <c r="OQ316" s="233"/>
      <c r="OR316" s="233"/>
      <c r="OS316" s="233"/>
      <c r="OT316" s="233"/>
      <c r="OU316" s="233"/>
      <c r="OV316" s="233"/>
      <c r="OW316" s="233"/>
      <c r="OX316" s="233"/>
      <c r="OY316" s="233"/>
      <c r="OZ316" s="233"/>
      <c r="PA316" s="233"/>
      <c r="PB316" s="233"/>
      <c r="PC316" s="233"/>
      <c r="PD316" s="233"/>
      <c r="PE316" s="233"/>
      <c r="PF316" s="233"/>
      <c r="PG316" s="233"/>
      <c r="PH316" s="233"/>
      <c r="PI316" s="233"/>
      <c r="PJ316" s="233"/>
      <c r="PK316" s="233"/>
      <c r="PL316" s="233"/>
      <c r="PM316" s="233"/>
      <c r="PN316" s="233"/>
      <c r="PO316" s="233"/>
      <c r="PP316" s="233"/>
      <c r="PQ316" s="233"/>
      <c r="PR316" s="233"/>
      <c r="PS316" s="233"/>
      <c r="PT316" s="233"/>
      <c r="PU316" s="233"/>
      <c r="PV316" s="233"/>
      <c r="PW316" s="233"/>
      <c r="PX316" s="233"/>
      <c r="PY316" s="233"/>
      <c r="PZ316" s="233"/>
      <c r="QA316" s="233"/>
      <c r="QB316" s="233"/>
      <c r="QC316" s="233"/>
      <c r="QD316" s="233"/>
      <c r="QE316" s="233"/>
      <c r="QF316" s="233"/>
      <c r="QG316" s="233"/>
      <c r="QH316" s="233"/>
      <c r="QI316" s="233"/>
      <c r="QJ316" s="233"/>
      <c r="QK316" s="233"/>
      <c r="QL316" s="233"/>
      <c r="QM316" s="233"/>
      <c r="QN316" s="233"/>
      <c r="QO316" s="233"/>
      <c r="QP316" s="233"/>
      <c r="QQ316" s="233"/>
      <c r="QR316" s="233"/>
      <c r="QS316" s="233"/>
      <c r="QT316" s="233"/>
      <c r="QU316" s="233"/>
      <c r="QV316" s="233"/>
      <c r="QW316" s="233"/>
      <c r="QX316" s="233"/>
      <c r="QY316" s="233"/>
      <c r="QZ316" s="233"/>
      <c r="RA316" s="233"/>
      <c r="RB316" s="233"/>
      <c r="RC316" s="233"/>
      <c r="RD316" s="233"/>
      <c r="RE316" s="233"/>
      <c r="RF316" s="233"/>
      <c r="RG316" s="233"/>
      <c r="RH316" s="233"/>
      <c r="RI316" s="233"/>
      <c r="RJ316" s="233"/>
      <c r="RK316" s="233"/>
      <c r="RL316" s="233"/>
      <c r="RM316" s="233"/>
      <c r="RN316" s="233"/>
      <c r="RO316" s="233"/>
      <c r="RP316" s="233"/>
      <c r="RQ316" s="233"/>
      <c r="RR316" s="233"/>
      <c r="RS316" s="233"/>
      <c r="RT316" s="233"/>
      <c r="RU316" s="233"/>
      <c r="RV316" s="233"/>
      <c r="RW316" s="233"/>
      <c r="RX316" s="233"/>
      <c r="RY316" s="233"/>
      <c r="RZ316" s="233"/>
      <c r="SA316" s="233"/>
      <c r="SB316" s="233"/>
      <c r="SC316" s="233"/>
      <c r="SD316" s="233"/>
      <c r="SE316" s="233"/>
      <c r="SF316" s="233"/>
      <c r="SG316" s="233"/>
      <c r="SH316" s="233"/>
      <c r="SI316" s="233"/>
      <c r="SJ316" s="233"/>
      <c r="SK316" s="233"/>
      <c r="SL316" s="233"/>
      <c r="SM316" s="233"/>
      <c r="SN316" s="233"/>
      <c r="SO316" s="233"/>
      <c r="SP316" s="233"/>
      <c r="SQ316" s="233"/>
      <c r="SR316" s="233"/>
      <c r="SS316" s="233"/>
      <c r="ST316" s="233"/>
      <c r="SU316" s="233"/>
      <c r="SV316" s="233"/>
      <c r="SW316" s="233"/>
      <c r="SX316" s="233"/>
      <c r="SY316" s="233"/>
      <c r="SZ316" s="233"/>
      <c r="TA316" s="233"/>
      <c r="TB316" s="233"/>
      <c r="TC316" s="233"/>
      <c r="TD316" s="233"/>
      <c r="TE316" s="233"/>
      <c r="TF316" s="233"/>
      <c r="TG316" s="233"/>
      <c r="TH316" s="233"/>
      <c r="TI316" s="233"/>
      <c r="TJ316" s="233"/>
      <c r="TK316" s="233"/>
      <c r="TL316" s="233"/>
      <c r="TM316" s="233"/>
      <c r="TN316" s="233"/>
      <c r="TO316" s="233"/>
      <c r="TP316" s="233"/>
      <c r="TQ316" s="233"/>
      <c r="TR316" s="233"/>
      <c r="TS316" s="233"/>
      <c r="TT316" s="233"/>
      <c r="TU316" s="233"/>
      <c r="TV316" s="233"/>
      <c r="TW316" s="233"/>
      <c r="TX316" s="233"/>
      <c r="TY316" s="233"/>
      <c r="TZ316" s="233"/>
      <c r="UA316" s="233"/>
      <c r="UB316" s="233"/>
      <c r="UC316" s="233"/>
      <c r="UD316" s="233"/>
      <c r="UE316" s="233"/>
      <c r="UF316" s="233"/>
      <c r="UG316" s="233"/>
      <c r="UH316" s="233"/>
      <c r="UI316" s="233"/>
      <c r="UJ316" s="233"/>
      <c r="UK316" s="233"/>
      <c r="UL316" s="233"/>
      <c r="UM316" s="233"/>
      <c r="UN316" s="233"/>
      <c r="UO316" s="233"/>
      <c r="UP316" s="233"/>
      <c r="UQ316" s="233"/>
      <c r="UR316" s="233"/>
      <c r="US316" s="233"/>
      <c r="UT316" s="233"/>
      <c r="UU316" s="233"/>
      <c r="UV316" s="233"/>
      <c r="UW316" s="233"/>
      <c r="UX316" s="233"/>
      <c r="UY316" s="233"/>
      <c r="UZ316" s="233"/>
      <c r="VA316" s="233"/>
      <c r="VB316" s="233"/>
      <c r="VC316" s="233"/>
      <c r="VD316" s="233"/>
      <c r="VE316" s="233"/>
      <c r="VF316" s="233"/>
      <c r="VG316" s="233"/>
      <c r="VH316" s="233"/>
      <c r="VI316" s="233"/>
      <c r="VJ316" s="233"/>
      <c r="VK316" s="233"/>
      <c r="VL316" s="233"/>
      <c r="VM316" s="233"/>
      <c r="VN316" s="233"/>
      <c r="VO316" s="233"/>
      <c r="VP316" s="233"/>
      <c r="VQ316" s="233"/>
      <c r="VR316" s="233"/>
      <c r="VS316" s="233"/>
      <c r="VT316" s="233"/>
      <c r="VU316" s="233"/>
      <c r="VV316" s="233"/>
      <c r="VW316" s="233"/>
      <c r="VX316" s="233"/>
      <c r="VY316" s="233"/>
      <c r="VZ316" s="233"/>
      <c r="WA316" s="233"/>
      <c r="WB316" s="233"/>
      <c r="WC316" s="233"/>
      <c r="WD316" s="233"/>
      <c r="WE316" s="233"/>
      <c r="WF316" s="233"/>
      <c r="WG316" s="233"/>
      <c r="WH316" s="233"/>
      <c r="WI316" s="233"/>
      <c r="WJ316" s="233"/>
      <c r="WK316" s="233"/>
      <c r="WL316" s="233"/>
      <c r="WM316" s="233"/>
      <c r="WN316" s="233"/>
      <c r="WO316" s="233"/>
      <c r="WP316" s="233"/>
      <c r="WQ316" s="233"/>
      <c r="WR316" s="233"/>
      <c r="WS316" s="233"/>
      <c r="WT316" s="233"/>
      <c r="WU316" s="233"/>
      <c r="WV316" s="233"/>
      <c r="WW316" s="233"/>
      <c r="WX316" s="233"/>
      <c r="WY316" s="233"/>
      <c r="WZ316" s="233"/>
      <c r="XA316" s="233"/>
      <c r="XB316" s="233"/>
      <c r="XC316" s="233"/>
      <c r="XD316" s="233"/>
      <c r="XE316" s="233"/>
      <c r="XF316" s="233"/>
      <c r="XG316" s="233"/>
      <c r="XH316" s="233"/>
      <c r="XI316" s="233"/>
      <c r="XJ316" s="233"/>
      <c r="XK316" s="233"/>
      <c r="XL316" s="233"/>
      <c r="XM316" s="233"/>
      <c r="XN316" s="233"/>
      <c r="XO316" s="233"/>
      <c r="XP316" s="233"/>
      <c r="XQ316" s="233"/>
      <c r="XR316" s="233"/>
      <c r="XS316" s="233"/>
      <c r="XT316" s="233"/>
      <c r="XU316" s="233"/>
      <c r="XV316" s="233"/>
      <c r="XW316" s="233"/>
      <c r="XX316" s="233"/>
      <c r="XY316" s="233"/>
      <c r="XZ316" s="233"/>
      <c r="YA316" s="233"/>
      <c r="YB316" s="233"/>
      <c r="YC316" s="233"/>
      <c r="YD316" s="233"/>
      <c r="YE316" s="233"/>
      <c r="YF316" s="233"/>
      <c r="YG316" s="233"/>
      <c r="YH316" s="233"/>
      <c r="YI316" s="233"/>
      <c r="YJ316" s="233"/>
      <c r="YK316" s="233"/>
      <c r="YL316" s="233"/>
      <c r="YM316" s="233"/>
      <c r="YN316" s="233"/>
      <c r="YO316" s="233"/>
      <c r="YP316" s="233"/>
      <c r="YQ316" s="233"/>
      <c r="YR316" s="233"/>
      <c r="YS316" s="233"/>
      <c r="YT316" s="233"/>
      <c r="YU316" s="233"/>
      <c r="YV316" s="233"/>
      <c r="YW316" s="233"/>
      <c r="YX316" s="233"/>
      <c r="YY316" s="233"/>
      <c r="YZ316" s="233"/>
      <c r="ZA316" s="233"/>
      <c r="ZB316" s="233"/>
      <c r="ZC316" s="233"/>
      <c r="ZD316" s="233"/>
      <c r="ZE316" s="233"/>
      <c r="ZF316" s="233"/>
      <c r="ZG316" s="233"/>
      <c r="ZH316" s="233"/>
      <c r="ZI316" s="233"/>
      <c r="ZJ316" s="233"/>
      <c r="ZK316" s="233"/>
      <c r="ZL316" s="233"/>
      <c r="ZM316" s="233"/>
      <c r="ZN316" s="233"/>
      <c r="ZO316" s="233"/>
      <c r="ZP316" s="233"/>
      <c r="ZQ316" s="233"/>
      <c r="ZR316" s="233"/>
      <c r="ZS316" s="233"/>
      <c r="ZT316" s="233"/>
      <c r="ZU316" s="233"/>
      <c r="ZV316" s="233"/>
      <c r="ZW316" s="233"/>
      <c r="ZX316" s="233"/>
      <c r="ZY316" s="233"/>
      <c r="ZZ316" s="233"/>
      <c r="AAA316" s="233"/>
      <c r="AAB316" s="233"/>
      <c r="AAC316" s="233"/>
      <c r="AAD316" s="233"/>
      <c r="AAE316" s="233"/>
      <c r="AAF316" s="233"/>
      <c r="AAG316" s="233"/>
      <c r="AAH316" s="233"/>
      <c r="AAI316" s="233"/>
      <c r="AAJ316" s="233"/>
      <c r="AAK316" s="233"/>
      <c r="AAL316" s="233"/>
      <c r="AAM316" s="233"/>
      <c r="AAN316" s="233"/>
      <c r="AAO316" s="233"/>
      <c r="AAP316" s="233"/>
      <c r="AAQ316" s="233"/>
      <c r="AAR316" s="233"/>
      <c r="AAS316" s="233"/>
      <c r="AAT316" s="233"/>
      <c r="AAU316" s="233"/>
      <c r="AAV316" s="233"/>
      <c r="AAW316" s="233"/>
      <c r="AAX316" s="233"/>
      <c r="AAY316" s="233"/>
      <c r="AAZ316" s="233"/>
      <c r="ABA316" s="233"/>
      <c r="ABB316" s="233"/>
      <c r="ABC316" s="233"/>
      <c r="ABD316" s="233"/>
      <c r="ABE316" s="233"/>
      <c r="ABF316" s="233"/>
      <c r="ABG316" s="233"/>
      <c r="ABH316" s="233"/>
      <c r="ABI316" s="233"/>
      <c r="ABJ316" s="233"/>
      <c r="ABK316" s="233"/>
      <c r="ABL316" s="233"/>
      <c r="ABM316" s="233"/>
      <c r="ABN316" s="233"/>
      <c r="ABO316" s="233"/>
      <c r="ABP316" s="233"/>
      <c r="ABQ316" s="233"/>
      <c r="ABR316" s="233"/>
      <c r="ABS316" s="233"/>
      <c r="ABT316" s="233"/>
      <c r="ABU316" s="233"/>
      <c r="ABV316" s="233"/>
      <c r="ABW316" s="233"/>
      <c r="ABX316" s="233"/>
      <c r="ABY316" s="233"/>
      <c r="ABZ316" s="233"/>
      <c r="ACA316" s="233"/>
      <c r="ACB316" s="233"/>
      <c r="ACC316" s="233"/>
      <c r="ACD316" s="233"/>
      <c r="ACE316" s="233"/>
      <c r="ACF316" s="233"/>
      <c r="ACG316" s="233"/>
      <c r="ACH316" s="233"/>
      <c r="ACI316" s="233"/>
      <c r="ACJ316" s="233"/>
      <c r="ACK316" s="233"/>
      <c r="ACL316" s="233"/>
      <c r="ACM316" s="233"/>
      <c r="ACN316" s="233"/>
      <c r="ACO316" s="233"/>
      <c r="ACP316" s="233"/>
      <c r="ACQ316" s="233"/>
      <c r="ACR316" s="233"/>
      <c r="ACS316" s="233"/>
      <c r="ACT316" s="233"/>
      <c r="ACU316" s="233"/>
      <c r="ACV316" s="233"/>
      <c r="ACW316" s="233"/>
      <c r="ACX316" s="233"/>
      <c r="ACY316" s="233"/>
      <c r="ACZ316" s="233"/>
      <c r="ADA316" s="233"/>
      <c r="ADB316" s="233"/>
      <c r="ADC316" s="233"/>
      <c r="ADD316" s="233"/>
      <c r="ADE316" s="233"/>
      <c r="ADF316" s="233"/>
      <c r="ADG316" s="233"/>
      <c r="ADH316" s="233"/>
      <c r="ADI316" s="233"/>
      <c r="ADJ316" s="233"/>
      <c r="ADK316" s="233"/>
      <c r="ADL316" s="233"/>
      <c r="ADM316" s="233"/>
      <c r="ADN316" s="233"/>
      <c r="ADO316" s="233"/>
      <c r="ADP316" s="233"/>
      <c r="ADQ316" s="233"/>
      <c r="ADR316" s="233"/>
      <c r="ADS316" s="233"/>
      <c r="ADT316" s="233"/>
      <c r="ADU316" s="233"/>
      <c r="ADV316" s="233"/>
      <c r="ADW316" s="233"/>
      <c r="ADX316" s="233"/>
      <c r="ADY316" s="233"/>
      <c r="ADZ316" s="233"/>
      <c r="AEA316" s="233"/>
      <c r="AEB316" s="233"/>
      <c r="AEC316" s="233"/>
      <c r="AED316" s="233"/>
      <c r="AEE316" s="233"/>
      <c r="AEF316" s="233"/>
      <c r="AEG316" s="233"/>
      <c r="AEH316" s="233"/>
      <c r="AEI316" s="233"/>
      <c r="AEJ316" s="233"/>
      <c r="AEK316" s="233"/>
      <c r="AEL316" s="233"/>
      <c r="AEM316" s="233"/>
      <c r="AEN316" s="233"/>
      <c r="AEO316" s="233"/>
      <c r="AEP316" s="233"/>
      <c r="AEQ316" s="233"/>
      <c r="AER316" s="233"/>
      <c r="AES316" s="233"/>
      <c r="AET316" s="233"/>
      <c r="AEU316" s="233"/>
      <c r="AEV316" s="233"/>
      <c r="AEW316" s="233"/>
      <c r="AEX316" s="233"/>
      <c r="AEY316" s="233"/>
      <c r="AEZ316" s="233"/>
      <c r="AFA316" s="233"/>
      <c r="AFB316" s="233"/>
      <c r="AFC316" s="233"/>
      <c r="AFD316" s="233"/>
      <c r="AFE316" s="233"/>
      <c r="AFF316" s="233"/>
      <c r="AFG316" s="233"/>
      <c r="AFH316" s="233"/>
      <c r="AFI316" s="233"/>
      <c r="AFJ316" s="233"/>
      <c r="AFK316" s="233"/>
      <c r="AFL316" s="233"/>
      <c r="AFM316" s="233"/>
      <c r="AFN316" s="233"/>
      <c r="AFO316" s="233"/>
      <c r="AFP316" s="233"/>
      <c r="AFQ316" s="233"/>
      <c r="AFR316" s="233"/>
      <c r="AFS316" s="233"/>
      <c r="AFT316" s="233"/>
      <c r="AFU316" s="233"/>
      <c r="AFV316" s="233"/>
      <c r="AFW316" s="233"/>
      <c r="AFX316" s="233"/>
      <c r="AFY316" s="233"/>
      <c r="AFZ316" s="233"/>
      <c r="AGA316" s="233"/>
      <c r="AGB316" s="233"/>
      <c r="AGC316" s="233"/>
      <c r="AGD316" s="233"/>
      <c r="AGE316" s="233"/>
      <c r="AGF316" s="233"/>
      <c r="AGG316" s="233"/>
      <c r="AGH316" s="233"/>
      <c r="AGI316" s="233"/>
      <c r="AGJ316" s="233"/>
      <c r="AGK316" s="233"/>
      <c r="AGL316" s="233"/>
      <c r="AGM316" s="233"/>
      <c r="AGN316" s="233"/>
      <c r="AGO316" s="233"/>
      <c r="AGP316" s="233"/>
      <c r="AGQ316" s="233"/>
      <c r="AGR316" s="233"/>
      <c r="AGS316" s="233"/>
      <c r="AGT316" s="233"/>
      <c r="AGU316" s="233"/>
      <c r="AGV316" s="233"/>
      <c r="AGW316" s="233"/>
      <c r="AGX316" s="233"/>
      <c r="AGY316" s="233"/>
      <c r="AGZ316" s="233"/>
      <c r="AHA316" s="233"/>
      <c r="AHB316" s="233"/>
      <c r="AHC316" s="233"/>
      <c r="AHD316" s="233"/>
      <c r="AHE316" s="233"/>
      <c r="AHF316" s="233"/>
      <c r="AHG316" s="233"/>
      <c r="AHH316" s="233"/>
      <c r="AHI316" s="233"/>
      <c r="AHJ316" s="233"/>
      <c r="AHK316" s="233"/>
      <c r="AHL316" s="233"/>
      <c r="AHM316" s="233"/>
      <c r="AHN316" s="233"/>
      <c r="AHO316" s="233"/>
      <c r="AHP316" s="233"/>
      <c r="AHQ316" s="233"/>
      <c r="AHR316" s="233"/>
      <c r="AHS316" s="233"/>
      <c r="AHT316" s="233"/>
      <c r="AHU316" s="233"/>
      <c r="AHV316" s="233"/>
      <c r="AHW316" s="233"/>
      <c r="AHX316" s="233"/>
      <c r="AHY316" s="233"/>
      <c r="AHZ316" s="233"/>
      <c r="AIA316" s="233"/>
      <c r="AIB316" s="233"/>
      <c r="AIC316" s="233"/>
      <c r="AID316" s="233"/>
      <c r="AIE316" s="233"/>
      <c r="AIF316" s="233"/>
      <c r="AIG316" s="233"/>
      <c r="AIH316" s="233"/>
      <c r="AII316" s="233"/>
      <c r="AIJ316" s="233"/>
      <c r="AIK316" s="233"/>
      <c r="AIL316" s="233"/>
      <c r="AIM316" s="233"/>
      <c r="AIN316" s="233"/>
      <c r="AIO316" s="233"/>
      <c r="AIP316" s="233"/>
      <c r="AIQ316" s="233"/>
      <c r="AIR316" s="233"/>
      <c r="AIS316" s="233"/>
      <c r="AIT316" s="233"/>
      <c r="AIU316" s="233"/>
      <c r="AIV316" s="233"/>
      <c r="AIW316" s="233"/>
      <c r="AIX316" s="233"/>
      <c r="AIY316" s="233"/>
      <c r="AIZ316" s="233"/>
      <c r="AJA316" s="233"/>
      <c r="AJB316" s="233"/>
      <c r="AJC316" s="233"/>
      <c r="AJD316" s="233"/>
      <c r="AJE316" s="233"/>
      <c r="AJF316" s="233"/>
      <c r="AJG316" s="233"/>
      <c r="AJH316" s="233"/>
      <c r="AJI316" s="233"/>
      <c r="AJJ316" s="233"/>
      <c r="AJK316" s="233"/>
      <c r="AJL316" s="233"/>
      <c r="AJM316" s="233"/>
      <c r="AJN316" s="233"/>
      <c r="AJO316" s="233"/>
      <c r="AJP316" s="233"/>
      <c r="AJQ316" s="233"/>
      <c r="AJR316" s="233"/>
      <c r="AJS316" s="233"/>
      <c r="AJT316" s="233"/>
      <c r="AJU316" s="233"/>
      <c r="AJV316" s="233"/>
      <c r="AJW316" s="233"/>
      <c r="AJX316" s="233"/>
      <c r="AJY316" s="233"/>
      <c r="AJZ316" s="233"/>
      <c r="AKA316" s="233"/>
      <c r="AKB316" s="233"/>
      <c r="AKC316" s="233"/>
      <c r="AKD316" s="233"/>
      <c r="AKE316" s="233"/>
      <c r="AKF316" s="233"/>
      <c r="AKG316" s="233"/>
      <c r="AKH316" s="233"/>
      <c r="AKI316" s="233"/>
      <c r="AKJ316" s="233"/>
      <c r="AKK316" s="233"/>
      <c r="AKL316" s="233"/>
      <c r="AKM316" s="233"/>
      <c r="AKN316" s="233"/>
      <c r="AKO316" s="233"/>
      <c r="AKP316" s="233"/>
      <c r="AKQ316" s="233"/>
      <c r="AKR316" s="233"/>
      <c r="AKS316" s="233"/>
      <c r="AKT316" s="233"/>
      <c r="AKU316" s="233"/>
      <c r="AKV316" s="233"/>
      <c r="AKW316" s="233"/>
      <c r="AKX316" s="233"/>
      <c r="AKY316" s="233"/>
      <c r="AKZ316" s="233"/>
      <c r="ALA316" s="233"/>
      <c r="ALB316" s="233"/>
      <c r="ALC316" s="233"/>
      <c r="ALD316" s="233"/>
      <c r="ALE316" s="233"/>
      <c r="ALF316" s="233"/>
      <c r="ALG316" s="233"/>
      <c r="ALH316" s="233"/>
      <c r="ALI316" s="233"/>
      <c r="ALJ316" s="233"/>
      <c r="ALK316" s="233"/>
      <c r="ALL316" s="233"/>
      <c r="ALM316" s="233"/>
      <c r="ALN316" s="233"/>
      <c r="ALO316" s="233"/>
      <c r="ALP316" s="233"/>
      <c r="ALQ316" s="233"/>
      <c r="ALR316" s="233"/>
      <c r="ALS316" s="233"/>
      <c r="ALT316" s="233"/>
      <c r="ALU316" s="233"/>
      <c r="ALV316" s="233"/>
      <c r="ALW316" s="233"/>
      <c r="ALX316" s="233"/>
      <c r="ALY316" s="233"/>
      <c r="ALZ316" s="233"/>
      <c r="AMA316" s="233"/>
      <c r="AMB316" s="233"/>
      <c r="AMC316" s="233"/>
      <c r="AMD316" s="233"/>
      <c r="AME316" s="233"/>
      <c r="AMF316" s="233"/>
      <c r="AMG316" s="233"/>
      <c r="AMH316" s="233"/>
      <c r="AMI316" s="233"/>
      <c r="AMJ316" s="233"/>
      <c r="AMK316" s="233"/>
      <c r="AML316" s="233"/>
      <c r="AMM316" s="233"/>
      <c r="AMN316" s="233"/>
    </row>
    <row r="317" spans="1:1028" s="234" customFormat="1" ht="15.6" customHeight="1" x14ac:dyDescent="0.2">
      <c r="A317" s="283" t="s">
        <v>732</v>
      </c>
      <c r="B317" s="293" t="s">
        <v>20</v>
      </c>
      <c r="C317" s="293">
        <v>40063</v>
      </c>
      <c r="D317" s="309" t="s">
        <v>280</v>
      </c>
      <c r="E317" s="293" t="s">
        <v>26</v>
      </c>
      <c r="F317" s="287">
        <v>6.7</v>
      </c>
      <c r="G317" s="287">
        <f>1.1006*34.68</f>
        <v>38.168807999999999</v>
      </c>
      <c r="H317" s="201">
        <f t="shared" ref="H317:H320" si="227">ROUND((F317*G317),2)</f>
        <v>255.73</v>
      </c>
      <c r="I317" s="202">
        <f t="shared" ref="I317:I320" si="228">ROUND(H317*(1+$I$6),2)</f>
        <v>319.25</v>
      </c>
      <c r="J317" s="203">
        <f t="shared" ref="J317:J320" si="229">(I317/$I$356)</f>
        <v>3.617622195232299E-4</v>
      </c>
      <c r="K317" s="233"/>
      <c r="L317" s="233"/>
      <c r="M317" s="233"/>
      <c r="N317" s="233"/>
      <c r="O317" s="233"/>
      <c r="P317" s="233"/>
      <c r="Q317" s="233"/>
      <c r="R317" s="233"/>
      <c r="S317" s="233"/>
      <c r="T317" s="233"/>
      <c r="U317" s="233"/>
      <c r="V317" s="233"/>
      <c r="W317" s="233"/>
      <c r="X317" s="233"/>
      <c r="Y317" s="233"/>
      <c r="Z317" s="233"/>
      <c r="AA317" s="233"/>
      <c r="AB317" s="233"/>
      <c r="AC317" s="233"/>
      <c r="AD317" s="233"/>
      <c r="AE317" s="233"/>
      <c r="AF317" s="233"/>
      <c r="AG317" s="233"/>
      <c r="AH317" s="233"/>
      <c r="AI317" s="233"/>
      <c r="AJ317" s="233"/>
      <c r="AK317" s="233"/>
      <c r="AL317" s="233"/>
      <c r="AM317" s="233"/>
      <c r="AN317" s="233"/>
      <c r="AO317" s="233"/>
      <c r="AP317" s="233"/>
      <c r="AQ317" s="233"/>
      <c r="AR317" s="233"/>
      <c r="AS317" s="233"/>
      <c r="AT317" s="233"/>
      <c r="AU317" s="233"/>
      <c r="AV317" s="233"/>
      <c r="AW317" s="233"/>
      <c r="AX317" s="233"/>
      <c r="AY317" s="233"/>
      <c r="AZ317" s="233"/>
      <c r="BA317" s="233"/>
      <c r="BB317" s="233"/>
      <c r="BC317" s="233"/>
      <c r="BD317" s="233"/>
      <c r="BE317" s="233"/>
      <c r="BF317" s="233"/>
      <c r="BG317" s="233"/>
      <c r="BH317" s="233"/>
      <c r="BI317" s="233"/>
      <c r="BJ317" s="233"/>
      <c r="BK317" s="233"/>
      <c r="BL317" s="233"/>
      <c r="BM317" s="233"/>
      <c r="BN317" s="233"/>
      <c r="BO317" s="233"/>
      <c r="BP317" s="233"/>
      <c r="BQ317" s="233"/>
      <c r="BR317" s="233"/>
      <c r="BS317" s="233"/>
      <c r="BT317" s="233"/>
      <c r="BU317" s="233"/>
      <c r="BV317" s="233"/>
      <c r="BW317" s="233"/>
      <c r="BX317" s="233"/>
      <c r="BY317" s="233"/>
      <c r="BZ317" s="233"/>
      <c r="CA317" s="233"/>
      <c r="CB317" s="233"/>
      <c r="CC317" s="233"/>
      <c r="CD317" s="233"/>
      <c r="CE317" s="233"/>
      <c r="CF317" s="233"/>
      <c r="CG317" s="233"/>
      <c r="CH317" s="233"/>
      <c r="CI317" s="233"/>
      <c r="CJ317" s="233"/>
      <c r="CK317" s="233"/>
      <c r="CL317" s="233"/>
      <c r="CM317" s="233"/>
      <c r="CN317" s="233"/>
      <c r="CO317" s="233"/>
      <c r="CP317" s="233"/>
      <c r="CQ317" s="233"/>
      <c r="CR317" s="233"/>
      <c r="CS317" s="233"/>
      <c r="CT317" s="233"/>
      <c r="CU317" s="233"/>
      <c r="CV317" s="233"/>
      <c r="CW317" s="233"/>
      <c r="CX317" s="233"/>
      <c r="CY317" s="233"/>
      <c r="CZ317" s="233"/>
      <c r="DA317" s="233"/>
      <c r="DB317" s="233"/>
      <c r="DC317" s="233"/>
      <c r="DD317" s="233"/>
      <c r="DE317" s="233"/>
      <c r="DF317" s="233"/>
      <c r="DG317" s="233"/>
      <c r="DH317" s="233"/>
      <c r="DI317" s="233"/>
      <c r="DJ317" s="233"/>
      <c r="DK317" s="233"/>
      <c r="DL317" s="233"/>
      <c r="DM317" s="233"/>
      <c r="DN317" s="233"/>
      <c r="DO317" s="233"/>
      <c r="DP317" s="233"/>
      <c r="DQ317" s="233"/>
      <c r="DR317" s="233"/>
      <c r="DS317" s="233"/>
      <c r="DT317" s="233"/>
      <c r="DU317" s="233"/>
      <c r="DV317" s="233"/>
      <c r="DW317" s="233"/>
      <c r="DX317" s="233"/>
      <c r="DY317" s="233"/>
      <c r="DZ317" s="233"/>
      <c r="EA317" s="233"/>
      <c r="EB317" s="233"/>
      <c r="EC317" s="233"/>
      <c r="ED317" s="233"/>
      <c r="EE317" s="233"/>
      <c r="EF317" s="233"/>
      <c r="EG317" s="233"/>
      <c r="EH317" s="233"/>
      <c r="EI317" s="233"/>
      <c r="EJ317" s="233"/>
      <c r="EK317" s="233"/>
      <c r="EL317" s="233"/>
      <c r="EM317" s="233"/>
      <c r="EN317" s="233"/>
      <c r="EO317" s="233"/>
      <c r="EP317" s="233"/>
      <c r="EQ317" s="233"/>
      <c r="ER317" s="233"/>
      <c r="ES317" s="233"/>
      <c r="ET317" s="233"/>
      <c r="EU317" s="233"/>
      <c r="EV317" s="233"/>
      <c r="EW317" s="233"/>
      <c r="EX317" s="233"/>
      <c r="EY317" s="233"/>
      <c r="EZ317" s="233"/>
      <c r="FA317" s="233"/>
      <c r="FB317" s="233"/>
      <c r="FC317" s="233"/>
      <c r="FD317" s="233"/>
      <c r="FE317" s="233"/>
      <c r="FF317" s="233"/>
      <c r="FG317" s="233"/>
      <c r="FH317" s="233"/>
      <c r="FI317" s="233"/>
      <c r="FJ317" s="233"/>
      <c r="FK317" s="233"/>
      <c r="FL317" s="233"/>
      <c r="FM317" s="233"/>
      <c r="FN317" s="233"/>
      <c r="FO317" s="233"/>
      <c r="FP317" s="233"/>
      <c r="FQ317" s="233"/>
      <c r="FR317" s="233"/>
      <c r="FS317" s="233"/>
      <c r="FT317" s="233"/>
      <c r="FU317" s="233"/>
      <c r="FV317" s="233"/>
      <c r="FW317" s="233"/>
      <c r="FX317" s="233"/>
      <c r="FY317" s="233"/>
      <c r="FZ317" s="233"/>
      <c r="GA317" s="233"/>
      <c r="GB317" s="233"/>
      <c r="GC317" s="233"/>
      <c r="GD317" s="233"/>
      <c r="GE317" s="233"/>
      <c r="GF317" s="233"/>
      <c r="GG317" s="233"/>
      <c r="GH317" s="233"/>
      <c r="GI317" s="233"/>
      <c r="GJ317" s="233"/>
      <c r="GK317" s="461"/>
      <c r="GL317" s="461"/>
      <c r="GM317" s="461"/>
      <c r="GN317" s="461"/>
      <c r="GO317" s="461"/>
      <c r="GP317" s="461"/>
      <c r="GQ317" s="461"/>
      <c r="GR317" s="461"/>
      <c r="GS317" s="461"/>
      <c r="GT317" s="461"/>
      <c r="GU317" s="461"/>
      <c r="GV317" s="461"/>
      <c r="GW317" s="461"/>
      <c r="GX317" s="461"/>
      <c r="GY317" s="461"/>
      <c r="GZ317" s="461"/>
      <c r="HA317" s="461"/>
      <c r="HB317" s="461"/>
      <c r="HC317" s="461"/>
      <c r="HD317" s="461"/>
      <c r="HE317" s="461"/>
      <c r="HF317" s="461"/>
      <c r="HG317" s="461"/>
      <c r="HH317" s="461"/>
      <c r="HI317" s="461"/>
      <c r="HJ317" s="461"/>
      <c r="HK317" s="461"/>
      <c r="HL317" s="461"/>
      <c r="HM317" s="461"/>
      <c r="HN317" s="461"/>
      <c r="HO317" s="461"/>
      <c r="HP317" s="461"/>
      <c r="HQ317" s="461"/>
      <c r="HR317" s="461"/>
      <c r="HS317" s="461"/>
      <c r="HT317" s="461"/>
      <c r="HU317" s="461"/>
      <c r="HV317" s="461"/>
      <c r="HW317" s="461"/>
      <c r="HX317" s="461"/>
      <c r="HY317" s="461"/>
      <c r="HZ317" s="461"/>
      <c r="IA317" s="461"/>
      <c r="IB317" s="461"/>
      <c r="IC317" s="461"/>
      <c r="ID317" s="461"/>
      <c r="IE317" s="461"/>
      <c r="IF317" s="461"/>
      <c r="IG317" s="461"/>
      <c r="IH317" s="462"/>
      <c r="II317" s="462"/>
      <c r="IJ317" s="462"/>
      <c r="IK317" s="462"/>
      <c r="IL317" s="462"/>
      <c r="IM317" s="462"/>
      <c r="IN317" s="462"/>
      <c r="IO317" s="462"/>
      <c r="IP317" s="233"/>
      <c r="IQ317" s="233"/>
      <c r="IR317" s="233"/>
      <c r="IS317" s="233"/>
      <c r="IT317" s="233"/>
      <c r="IU317" s="233"/>
      <c r="IV317" s="233"/>
      <c r="IW317" s="233"/>
      <c r="IX317" s="233"/>
      <c r="IY317" s="233"/>
      <c r="IZ317" s="233"/>
      <c r="JA317" s="233"/>
      <c r="JB317" s="233"/>
      <c r="JC317" s="233"/>
      <c r="JD317" s="233"/>
      <c r="JE317" s="233"/>
      <c r="JF317" s="233"/>
      <c r="JG317" s="233"/>
      <c r="JH317" s="233"/>
      <c r="JI317" s="233"/>
      <c r="JJ317" s="233"/>
      <c r="JK317" s="233"/>
      <c r="JL317" s="233"/>
      <c r="JM317" s="233"/>
      <c r="JN317" s="233"/>
      <c r="JO317" s="233"/>
      <c r="JP317" s="233"/>
      <c r="JQ317" s="233"/>
      <c r="JR317" s="233"/>
      <c r="JS317" s="233"/>
      <c r="JT317" s="233"/>
      <c r="JU317" s="233"/>
      <c r="JV317" s="233"/>
      <c r="JW317" s="233"/>
      <c r="JX317" s="233"/>
      <c r="JY317" s="233"/>
      <c r="JZ317" s="233"/>
      <c r="KA317" s="233"/>
      <c r="KB317" s="233"/>
      <c r="KC317" s="233"/>
      <c r="KD317" s="233"/>
      <c r="KE317" s="233"/>
      <c r="KF317" s="233"/>
      <c r="KG317" s="233"/>
      <c r="KH317" s="233"/>
      <c r="KI317" s="233"/>
      <c r="KJ317" s="233"/>
      <c r="KK317" s="233"/>
      <c r="KL317" s="233"/>
      <c r="KM317" s="233"/>
      <c r="KN317" s="233"/>
      <c r="KO317" s="233"/>
      <c r="KP317" s="233"/>
      <c r="KQ317" s="233"/>
      <c r="KR317" s="233"/>
      <c r="KS317" s="233"/>
      <c r="KT317" s="233"/>
      <c r="KU317" s="233"/>
      <c r="KV317" s="233"/>
      <c r="KW317" s="233"/>
      <c r="KX317" s="233"/>
      <c r="KY317" s="233"/>
      <c r="KZ317" s="233"/>
      <c r="LA317" s="233"/>
      <c r="LB317" s="233"/>
      <c r="LC317" s="233"/>
      <c r="LD317" s="233"/>
      <c r="LE317" s="233"/>
      <c r="LF317" s="233"/>
      <c r="LG317" s="233"/>
      <c r="LH317" s="233"/>
      <c r="LI317" s="233"/>
      <c r="LJ317" s="233"/>
      <c r="LK317" s="233"/>
      <c r="LL317" s="233"/>
      <c r="LM317" s="233"/>
      <c r="LN317" s="233"/>
      <c r="LO317" s="233"/>
      <c r="LP317" s="233"/>
      <c r="LQ317" s="233"/>
      <c r="LR317" s="233"/>
      <c r="LS317" s="233"/>
      <c r="LT317" s="233"/>
      <c r="LU317" s="233"/>
      <c r="LV317" s="233"/>
      <c r="LW317" s="233"/>
      <c r="LX317" s="233"/>
      <c r="LY317" s="233"/>
      <c r="LZ317" s="233"/>
      <c r="MA317" s="233"/>
      <c r="MB317" s="233"/>
      <c r="MC317" s="233"/>
      <c r="MD317" s="233"/>
      <c r="ME317" s="233"/>
      <c r="MF317" s="233"/>
      <c r="MG317" s="233"/>
      <c r="MH317" s="233"/>
      <c r="MI317" s="233"/>
      <c r="MJ317" s="233"/>
      <c r="MK317" s="233"/>
      <c r="ML317" s="233"/>
      <c r="MM317" s="233"/>
      <c r="MN317" s="233"/>
      <c r="MO317" s="233"/>
      <c r="MP317" s="233"/>
      <c r="MQ317" s="233"/>
      <c r="MR317" s="233"/>
      <c r="MS317" s="233"/>
      <c r="MT317" s="233"/>
      <c r="MU317" s="233"/>
      <c r="MV317" s="233"/>
      <c r="MW317" s="233"/>
      <c r="MX317" s="233"/>
      <c r="MY317" s="233"/>
      <c r="MZ317" s="233"/>
      <c r="NA317" s="233"/>
      <c r="NB317" s="233"/>
      <c r="NC317" s="233"/>
      <c r="ND317" s="233"/>
      <c r="NE317" s="233"/>
      <c r="NF317" s="233"/>
      <c r="NG317" s="233"/>
      <c r="NH317" s="233"/>
      <c r="NI317" s="233"/>
      <c r="NJ317" s="233"/>
      <c r="NK317" s="233"/>
      <c r="NL317" s="233"/>
      <c r="NM317" s="233"/>
      <c r="NN317" s="233"/>
      <c r="NO317" s="233"/>
      <c r="NP317" s="233"/>
      <c r="NQ317" s="233"/>
      <c r="NR317" s="233"/>
      <c r="NS317" s="233"/>
      <c r="NT317" s="233"/>
      <c r="NU317" s="233"/>
      <c r="NV317" s="233"/>
      <c r="NW317" s="233"/>
      <c r="NX317" s="233"/>
      <c r="NY317" s="233"/>
      <c r="NZ317" s="233"/>
      <c r="OA317" s="233"/>
      <c r="OB317" s="233"/>
      <c r="OC317" s="233"/>
      <c r="OD317" s="233"/>
      <c r="OE317" s="233"/>
      <c r="OF317" s="233"/>
      <c r="OG317" s="233"/>
      <c r="OH317" s="233"/>
      <c r="OI317" s="233"/>
      <c r="OJ317" s="233"/>
      <c r="OK317" s="233"/>
      <c r="OL317" s="233"/>
      <c r="OM317" s="233"/>
      <c r="ON317" s="233"/>
      <c r="OO317" s="233"/>
      <c r="OP317" s="233"/>
      <c r="OQ317" s="233"/>
      <c r="OR317" s="233"/>
      <c r="OS317" s="233"/>
      <c r="OT317" s="233"/>
      <c r="OU317" s="233"/>
      <c r="OV317" s="233"/>
      <c r="OW317" s="233"/>
      <c r="OX317" s="233"/>
      <c r="OY317" s="233"/>
      <c r="OZ317" s="233"/>
      <c r="PA317" s="233"/>
      <c r="PB317" s="233"/>
      <c r="PC317" s="233"/>
      <c r="PD317" s="233"/>
      <c r="PE317" s="233"/>
      <c r="PF317" s="233"/>
      <c r="PG317" s="233"/>
      <c r="PH317" s="233"/>
      <c r="PI317" s="233"/>
      <c r="PJ317" s="233"/>
      <c r="PK317" s="233"/>
      <c r="PL317" s="233"/>
      <c r="PM317" s="233"/>
      <c r="PN317" s="233"/>
      <c r="PO317" s="233"/>
      <c r="PP317" s="233"/>
      <c r="PQ317" s="233"/>
      <c r="PR317" s="233"/>
      <c r="PS317" s="233"/>
      <c r="PT317" s="233"/>
      <c r="PU317" s="233"/>
      <c r="PV317" s="233"/>
      <c r="PW317" s="233"/>
      <c r="PX317" s="233"/>
      <c r="PY317" s="233"/>
      <c r="PZ317" s="233"/>
      <c r="QA317" s="233"/>
      <c r="QB317" s="233"/>
      <c r="QC317" s="233"/>
      <c r="QD317" s="233"/>
      <c r="QE317" s="233"/>
      <c r="QF317" s="233"/>
      <c r="QG317" s="233"/>
      <c r="QH317" s="233"/>
      <c r="QI317" s="233"/>
      <c r="QJ317" s="233"/>
      <c r="QK317" s="233"/>
      <c r="QL317" s="233"/>
      <c r="QM317" s="233"/>
      <c r="QN317" s="233"/>
      <c r="QO317" s="233"/>
      <c r="QP317" s="233"/>
      <c r="QQ317" s="233"/>
      <c r="QR317" s="233"/>
      <c r="QS317" s="233"/>
      <c r="QT317" s="233"/>
      <c r="QU317" s="233"/>
      <c r="QV317" s="233"/>
      <c r="QW317" s="233"/>
      <c r="QX317" s="233"/>
      <c r="QY317" s="233"/>
      <c r="QZ317" s="233"/>
      <c r="RA317" s="233"/>
      <c r="RB317" s="233"/>
      <c r="RC317" s="233"/>
      <c r="RD317" s="233"/>
      <c r="RE317" s="233"/>
      <c r="RF317" s="233"/>
      <c r="RG317" s="233"/>
      <c r="RH317" s="233"/>
      <c r="RI317" s="233"/>
      <c r="RJ317" s="233"/>
      <c r="RK317" s="233"/>
      <c r="RL317" s="233"/>
      <c r="RM317" s="233"/>
      <c r="RN317" s="233"/>
      <c r="RO317" s="233"/>
      <c r="RP317" s="233"/>
      <c r="RQ317" s="233"/>
      <c r="RR317" s="233"/>
      <c r="RS317" s="233"/>
      <c r="RT317" s="233"/>
      <c r="RU317" s="233"/>
      <c r="RV317" s="233"/>
      <c r="RW317" s="233"/>
      <c r="RX317" s="233"/>
      <c r="RY317" s="233"/>
      <c r="RZ317" s="233"/>
      <c r="SA317" s="233"/>
      <c r="SB317" s="233"/>
      <c r="SC317" s="233"/>
      <c r="SD317" s="233"/>
      <c r="SE317" s="233"/>
      <c r="SF317" s="233"/>
      <c r="SG317" s="233"/>
      <c r="SH317" s="233"/>
      <c r="SI317" s="233"/>
      <c r="SJ317" s="233"/>
      <c r="SK317" s="233"/>
      <c r="SL317" s="233"/>
      <c r="SM317" s="233"/>
      <c r="SN317" s="233"/>
      <c r="SO317" s="233"/>
      <c r="SP317" s="233"/>
      <c r="SQ317" s="233"/>
      <c r="SR317" s="233"/>
      <c r="SS317" s="233"/>
      <c r="ST317" s="233"/>
      <c r="SU317" s="233"/>
      <c r="SV317" s="233"/>
      <c r="SW317" s="233"/>
      <c r="SX317" s="233"/>
      <c r="SY317" s="233"/>
      <c r="SZ317" s="233"/>
      <c r="TA317" s="233"/>
      <c r="TB317" s="233"/>
      <c r="TC317" s="233"/>
      <c r="TD317" s="233"/>
      <c r="TE317" s="233"/>
      <c r="TF317" s="233"/>
      <c r="TG317" s="233"/>
      <c r="TH317" s="233"/>
      <c r="TI317" s="233"/>
      <c r="TJ317" s="233"/>
      <c r="TK317" s="233"/>
      <c r="TL317" s="233"/>
      <c r="TM317" s="233"/>
      <c r="TN317" s="233"/>
      <c r="TO317" s="233"/>
      <c r="TP317" s="233"/>
      <c r="TQ317" s="233"/>
      <c r="TR317" s="233"/>
      <c r="TS317" s="233"/>
      <c r="TT317" s="233"/>
      <c r="TU317" s="233"/>
      <c r="TV317" s="233"/>
      <c r="TW317" s="233"/>
      <c r="TX317" s="233"/>
      <c r="TY317" s="233"/>
      <c r="TZ317" s="233"/>
      <c r="UA317" s="233"/>
      <c r="UB317" s="233"/>
      <c r="UC317" s="233"/>
      <c r="UD317" s="233"/>
      <c r="UE317" s="233"/>
      <c r="UF317" s="233"/>
      <c r="UG317" s="233"/>
      <c r="UH317" s="233"/>
      <c r="UI317" s="233"/>
      <c r="UJ317" s="233"/>
      <c r="UK317" s="233"/>
      <c r="UL317" s="233"/>
      <c r="UM317" s="233"/>
      <c r="UN317" s="233"/>
      <c r="UO317" s="233"/>
      <c r="UP317" s="233"/>
      <c r="UQ317" s="233"/>
      <c r="UR317" s="233"/>
      <c r="US317" s="233"/>
      <c r="UT317" s="233"/>
      <c r="UU317" s="233"/>
      <c r="UV317" s="233"/>
      <c r="UW317" s="233"/>
      <c r="UX317" s="233"/>
      <c r="UY317" s="233"/>
      <c r="UZ317" s="233"/>
      <c r="VA317" s="233"/>
      <c r="VB317" s="233"/>
      <c r="VC317" s="233"/>
      <c r="VD317" s="233"/>
      <c r="VE317" s="233"/>
      <c r="VF317" s="233"/>
      <c r="VG317" s="233"/>
      <c r="VH317" s="233"/>
      <c r="VI317" s="233"/>
      <c r="VJ317" s="233"/>
      <c r="VK317" s="233"/>
      <c r="VL317" s="233"/>
      <c r="VM317" s="233"/>
      <c r="VN317" s="233"/>
      <c r="VO317" s="233"/>
      <c r="VP317" s="233"/>
      <c r="VQ317" s="233"/>
      <c r="VR317" s="233"/>
      <c r="VS317" s="233"/>
      <c r="VT317" s="233"/>
      <c r="VU317" s="233"/>
      <c r="VV317" s="233"/>
      <c r="VW317" s="233"/>
      <c r="VX317" s="233"/>
      <c r="VY317" s="233"/>
      <c r="VZ317" s="233"/>
      <c r="WA317" s="233"/>
      <c r="WB317" s="233"/>
      <c r="WC317" s="233"/>
      <c r="WD317" s="233"/>
      <c r="WE317" s="233"/>
      <c r="WF317" s="233"/>
      <c r="WG317" s="233"/>
      <c r="WH317" s="233"/>
      <c r="WI317" s="233"/>
      <c r="WJ317" s="233"/>
      <c r="WK317" s="233"/>
      <c r="WL317" s="233"/>
      <c r="WM317" s="233"/>
      <c r="WN317" s="233"/>
      <c r="WO317" s="233"/>
      <c r="WP317" s="233"/>
      <c r="WQ317" s="233"/>
      <c r="WR317" s="233"/>
      <c r="WS317" s="233"/>
      <c r="WT317" s="233"/>
      <c r="WU317" s="233"/>
      <c r="WV317" s="233"/>
      <c r="WW317" s="233"/>
      <c r="WX317" s="233"/>
      <c r="WY317" s="233"/>
      <c r="WZ317" s="233"/>
      <c r="XA317" s="233"/>
      <c r="XB317" s="233"/>
      <c r="XC317" s="233"/>
      <c r="XD317" s="233"/>
      <c r="XE317" s="233"/>
      <c r="XF317" s="233"/>
      <c r="XG317" s="233"/>
      <c r="XH317" s="233"/>
      <c r="XI317" s="233"/>
      <c r="XJ317" s="233"/>
      <c r="XK317" s="233"/>
      <c r="XL317" s="233"/>
      <c r="XM317" s="233"/>
      <c r="XN317" s="233"/>
      <c r="XO317" s="233"/>
      <c r="XP317" s="233"/>
      <c r="XQ317" s="233"/>
      <c r="XR317" s="233"/>
      <c r="XS317" s="233"/>
      <c r="XT317" s="233"/>
      <c r="XU317" s="233"/>
      <c r="XV317" s="233"/>
      <c r="XW317" s="233"/>
      <c r="XX317" s="233"/>
      <c r="XY317" s="233"/>
      <c r="XZ317" s="233"/>
      <c r="YA317" s="233"/>
      <c r="YB317" s="233"/>
      <c r="YC317" s="233"/>
      <c r="YD317" s="233"/>
      <c r="YE317" s="233"/>
      <c r="YF317" s="233"/>
      <c r="YG317" s="233"/>
      <c r="YH317" s="233"/>
      <c r="YI317" s="233"/>
      <c r="YJ317" s="233"/>
      <c r="YK317" s="233"/>
      <c r="YL317" s="233"/>
      <c r="YM317" s="233"/>
      <c r="YN317" s="233"/>
      <c r="YO317" s="233"/>
      <c r="YP317" s="233"/>
      <c r="YQ317" s="233"/>
      <c r="YR317" s="233"/>
      <c r="YS317" s="233"/>
      <c r="YT317" s="233"/>
      <c r="YU317" s="233"/>
      <c r="YV317" s="233"/>
      <c r="YW317" s="233"/>
      <c r="YX317" s="233"/>
      <c r="YY317" s="233"/>
      <c r="YZ317" s="233"/>
      <c r="ZA317" s="233"/>
      <c r="ZB317" s="233"/>
      <c r="ZC317" s="233"/>
      <c r="ZD317" s="233"/>
      <c r="ZE317" s="233"/>
      <c r="ZF317" s="233"/>
      <c r="ZG317" s="233"/>
      <c r="ZH317" s="233"/>
      <c r="ZI317" s="233"/>
      <c r="ZJ317" s="233"/>
      <c r="ZK317" s="233"/>
      <c r="ZL317" s="233"/>
      <c r="ZM317" s="233"/>
      <c r="ZN317" s="233"/>
      <c r="ZO317" s="233"/>
      <c r="ZP317" s="233"/>
      <c r="ZQ317" s="233"/>
      <c r="ZR317" s="233"/>
      <c r="ZS317" s="233"/>
      <c r="ZT317" s="233"/>
      <c r="ZU317" s="233"/>
      <c r="ZV317" s="233"/>
      <c r="ZW317" s="233"/>
      <c r="ZX317" s="233"/>
      <c r="ZY317" s="233"/>
      <c r="ZZ317" s="233"/>
      <c r="AAA317" s="233"/>
      <c r="AAB317" s="233"/>
      <c r="AAC317" s="233"/>
      <c r="AAD317" s="233"/>
      <c r="AAE317" s="233"/>
      <c r="AAF317" s="233"/>
      <c r="AAG317" s="233"/>
      <c r="AAH317" s="233"/>
      <c r="AAI317" s="233"/>
      <c r="AAJ317" s="233"/>
      <c r="AAK317" s="233"/>
      <c r="AAL317" s="233"/>
      <c r="AAM317" s="233"/>
      <c r="AAN317" s="233"/>
      <c r="AAO317" s="233"/>
      <c r="AAP317" s="233"/>
      <c r="AAQ317" s="233"/>
      <c r="AAR317" s="233"/>
      <c r="AAS317" s="233"/>
      <c r="AAT317" s="233"/>
      <c r="AAU317" s="233"/>
      <c r="AAV317" s="233"/>
      <c r="AAW317" s="233"/>
      <c r="AAX317" s="233"/>
      <c r="AAY317" s="233"/>
      <c r="AAZ317" s="233"/>
      <c r="ABA317" s="233"/>
      <c r="ABB317" s="233"/>
      <c r="ABC317" s="233"/>
      <c r="ABD317" s="233"/>
      <c r="ABE317" s="233"/>
      <c r="ABF317" s="233"/>
      <c r="ABG317" s="233"/>
      <c r="ABH317" s="233"/>
      <c r="ABI317" s="233"/>
      <c r="ABJ317" s="233"/>
      <c r="ABK317" s="233"/>
      <c r="ABL317" s="233"/>
      <c r="ABM317" s="233"/>
      <c r="ABN317" s="233"/>
      <c r="ABO317" s="233"/>
      <c r="ABP317" s="233"/>
      <c r="ABQ317" s="233"/>
      <c r="ABR317" s="233"/>
      <c r="ABS317" s="233"/>
      <c r="ABT317" s="233"/>
      <c r="ABU317" s="233"/>
      <c r="ABV317" s="233"/>
      <c r="ABW317" s="233"/>
      <c r="ABX317" s="233"/>
      <c r="ABY317" s="233"/>
      <c r="ABZ317" s="233"/>
      <c r="ACA317" s="233"/>
      <c r="ACB317" s="233"/>
      <c r="ACC317" s="233"/>
      <c r="ACD317" s="233"/>
      <c r="ACE317" s="233"/>
      <c r="ACF317" s="233"/>
      <c r="ACG317" s="233"/>
      <c r="ACH317" s="233"/>
      <c r="ACI317" s="233"/>
      <c r="ACJ317" s="233"/>
      <c r="ACK317" s="233"/>
      <c r="ACL317" s="233"/>
      <c r="ACM317" s="233"/>
      <c r="ACN317" s="233"/>
      <c r="ACO317" s="233"/>
      <c r="ACP317" s="233"/>
      <c r="ACQ317" s="233"/>
      <c r="ACR317" s="233"/>
      <c r="ACS317" s="233"/>
      <c r="ACT317" s="233"/>
      <c r="ACU317" s="233"/>
      <c r="ACV317" s="233"/>
      <c r="ACW317" s="233"/>
      <c r="ACX317" s="233"/>
      <c r="ACY317" s="233"/>
      <c r="ACZ317" s="233"/>
      <c r="ADA317" s="233"/>
      <c r="ADB317" s="233"/>
      <c r="ADC317" s="233"/>
      <c r="ADD317" s="233"/>
      <c r="ADE317" s="233"/>
      <c r="ADF317" s="233"/>
      <c r="ADG317" s="233"/>
      <c r="ADH317" s="233"/>
      <c r="ADI317" s="233"/>
      <c r="ADJ317" s="233"/>
      <c r="ADK317" s="233"/>
      <c r="ADL317" s="233"/>
      <c r="ADM317" s="233"/>
      <c r="ADN317" s="233"/>
      <c r="ADO317" s="233"/>
      <c r="ADP317" s="233"/>
      <c r="ADQ317" s="233"/>
      <c r="ADR317" s="233"/>
      <c r="ADS317" s="233"/>
      <c r="ADT317" s="233"/>
      <c r="ADU317" s="233"/>
      <c r="ADV317" s="233"/>
      <c r="ADW317" s="233"/>
      <c r="ADX317" s="233"/>
      <c r="ADY317" s="233"/>
      <c r="ADZ317" s="233"/>
      <c r="AEA317" s="233"/>
      <c r="AEB317" s="233"/>
      <c r="AEC317" s="233"/>
      <c r="AED317" s="233"/>
      <c r="AEE317" s="233"/>
      <c r="AEF317" s="233"/>
      <c r="AEG317" s="233"/>
      <c r="AEH317" s="233"/>
      <c r="AEI317" s="233"/>
      <c r="AEJ317" s="233"/>
      <c r="AEK317" s="233"/>
      <c r="AEL317" s="233"/>
      <c r="AEM317" s="233"/>
      <c r="AEN317" s="233"/>
      <c r="AEO317" s="233"/>
      <c r="AEP317" s="233"/>
      <c r="AEQ317" s="233"/>
      <c r="AER317" s="233"/>
      <c r="AES317" s="233"/>
      <c r="AET317" s="233"/>
      <c r="AEU317" s="233"/>
      <c r="AEV317" s="233"/>
      <c r="AEW317" s="233"/>
      <c r="AEX317" s="233"/>
      <c r="AEY317" s="233"/>
      <c r="AEZ317" s="233"/>
      <c r="AFA317" s="233"/>
      <c r="AFB317" s="233"/>
      <c r="AFC317" s="233"/>
      <c r="AFD317" s="233"/>
      <c r="AFE317" s="233"/>
      <c r="AFF317" s="233"/>
      <c r="AFG317" s="233"/>
      <c r="AFH317" s="233"/>
      <c r="AFI317" s="233"/>
      <c r="AFJ317" s="233"/>
      <c r="AFK317" s="233"/>
      <c r="AFL317" s="233"/>
      <c r="AFM317" s="233"/>
      <c r="AFN317" s="233"/>
      <c r="AFO317" s="233"/>
      <c r="AFP317" s="233"/>
      <c r="AFQ317" s="233"/>
      <c r="AFR317" s="233"/>
      <c r="AFS317" s="233"/>
      <c r="AFT317" s="233"/>
      <c r="AFU317" s="233"/>
      <c r="AFV317" s="233"/>
      <c r="AFW317" s="233"/>
      <c r="AFX317" s="233"/>
      <c r="AFY317" s="233"/>
      <c r="AFZ317" s="233"/>
      <c r="AGA317" s="233"/>
      <c r="AGB317" s="233"/>
      <c r="AGC317" s="233"/>
      <c r="AGD317" s="233"/>
      <c r="AGE317" s="233"/>
      <c r="AGF317" s="233"/>
      <c r="AGG317" s="233"/>
      <c r="AGH317" s="233"/>
      <c r="AGI317" s="233"/>
      <c r="AGJ317" s="233"/>
      <c r="AGK317" s="233"/>
      <c r="AGL317" s="233"/>
      <c r="AGM317" s="233"/>
      <c r="AGN317" s="233"/>
      <c r="AGO317" s="233"/>
      <c r="AGP317" s="233"/>
      <c r="AGQ317" s="233"/>
      <c r="AGR317" s="233"/>
      <c r="AGS317" s="233"/>
      <c r="AGT317" s="233"/>
      <c r="AGU317" s="233"/>
      <c r="AGV317" s="233"/>
      <c r="AGW317" s="233"/>
      <c r="AGX317" s="233"/>
      <c r="AGY317" s="233"/>
      <c r="AGZ317" s="233"/>
      <c r="AHA317" s="233"/>
      <c r="AHB317" s="233"/>
      <c r="AHC317" s="233"/>
      <c r="AHD317" s="233"/>
      <c r="AHE317" s="233"/>
      <c r="AHF317" s="233"/>
      <c r="AHG317" s="233"/>
      <c r="AHH317" s="233"/>
      <c r="AHI317" s="233"/>
      <c r="AHJ317" s="233"/>
      <c r="AHK317" s="233"/>
      <c r="AHL317" s="233"/>
      <c r="AHM317" s="233"/>
      <c r="AHN317" s="233"/>
      <c r="AHO317" s="233"/>
      <c r="AHP317" s="233"/>
      <c r="AHQ317" s="233"/>
      <c r="AHR317" s="233"/>
      <c r="AHS317" s="233"/>
      <c r="AHT317" s="233"/>
      <c r="AHU317" s="233"/>
      <c r="AHV317" s="233"/>
      <c r="AHW317" s="233"/>
      <c r="AHX317" s="233"/>
      <c r="AHY317" s="233"/>
      <c r="AHZ317" s="233"/>
      <c r="AIA317" s="233"/>
      <c r="AIB317" s="233"/>
      <c r="AIC317" s="233"/>
      <c r="AID317" s="233"/>
      <c r="AIE317" s="233"/>
      <c r="AIF317" s="233"/>
      <c r="AIG317" s="233"/>
      <c r="AIH317" s="233"/>
      <c r="AII317" s="233"/>
      <c r="AIJ317" s="233"/>
      <c r="AIK317" s="233"/>
      <c r="AIL317" s="233"/>
      <c r="AIM317" s="233"/>
      <c r="AIN317" s="233"/>
      <c r="AIO317" s="233"/>
      <c r="AIP317" s="233"/>
      <c r="AIQ317" s="233"/>
      <c r="AIR317" s="233"/>
      <c r="AIS317" s="233"/>
      <c r="AIT317" s="233"/>
      <c r="AIU317" s="233"/>
      <c r="AIV317" s="233"/>
      <c r="AIW317" s="233"/>
      <c r="AIX317" s="233"/>
      <c r="AIY317" s="233"/>
      <c r="AIZ317" s="233"/>
      <c r="AJA317" s="233"/>
      <c r="AJB317" s="233"/>
      <c r="AJC317" s="233"/>
      <c r="AJD317" s="233"/>
      <c r="AJE317" s="233"/>
      <c r="AJF317" s="233"/>
      <c r="AJG317" s="233"/>
      <c r="AJH317" s="233"/>
      <c r="AJI317" s="233"/>
      <c r="AJJ317" s="233"/>
      <c r="AJK317" s="233"/>
      <c r="AJL317" s="233"/>
      <c r="AJM317" s="233"/>
      <c r="AJN317" s="233"/>
      <c r="AJO317" s="233"/>
      <c r="AJP317" s="233"/>
      <c r="AJQ317" s="233"/>
      <c r="AJR317" s="233"/>
      <c r="AJS317" s="233"/>
      <c r="AJT317" s="233"/>
      <c r="AJU317" s="233"/>
      <c r="AJV317" s="233"/>
      <c r="AJW317" s="233"/>
      <c r="AJX317" s="233"/>
      <c r="AJY317" s="233"/>
      <c r="AJZ317" s="233"/>
      <c r="AKA317" s="233"/>
      <c r="AKB317" s="233"/>
      <c r="AKC317" s="233"/>
      <c r="AKD317" s="233"/>
      <c r="AKE317" s="233"/>
      <c r="AKF317" s="233"/>
      <c r="AKG317" s="233"/>
      <c r="AKH317" s="233"/>
      <c r="AKI317" s="233"/>
      <c r="AKJ317" s="233"/>
      <c r="AKK317" s="233"/>
      <c r="AKL317" s="233"/>
      <c r="AKM317" s="233"/>
      <c r="AKN317" s="233"/>
      <c r="AKO317" s="233"/>
      <c r="AKP317" s="233"/>
      <c r="AKQ317" s="233"/>
      <c r="AKR317" s="233"/>
      <c r="AKS317" s="233"/>
      <c r="AKT317" s="233"/>
      <c r="AKU317" s="233"/>
      <c r="AKV317" s="233"/>
      <c r="AKW317" s="233"/>
      <c r="AKX317" s="233"/>
      <c r="AKY317" s="233"/>
      <c r="AKZ317" s="233"/>
      <c r="ALA317" s="233"/>
      <c r="ALB317" s="233"/>
      <c r="ALC317" s="233"/>
      <c r="ALD317" s="233"/>
      <c r="ALE317" s="233"/>
      <c r="ALF317" s="233"/>
      <c r="ALG317" s="233"/>
      <c r="ALH317" s="233"/>
      <c r="ALI317" s="233"/>
      <c r="ALJ317" s="233"/>
      <c r="ALK317" s="233"/>
      <c r="ALL317" s="233"/>
      <c r="ALM317" s="233"/>
      <c r="ALN317" s="233"/>
      <c r="ALO317" s="233"/>
      <c r="ALP317" s="233"/>
      <c r="ALQ317" s="233"/>
      <c r="ALR317" s="233"/>
      <c r="ALS317" s="233"/>
      <c r="ALT317" s="233"/>
      <c r="ALU317" s="233"/>
      <c r="ALV317" s="233"/>
      <c r="ALW317" s="233"/>
      <c r="ALX317" s="233"/>
      <c r="ALY317" s="233"/>
      <c r="ALZ317" s="233"/>
      <c r="AMA317" s="233"/>
      <c r="AMB317" s="233"/>
      <c r="AMC317" s="233"/>
      <c r="AMD317" s="233"/>
      <c r="AME317" s="233"/>
      <c r="AMF317" s="233"/>
      <c r="AMG317" s="233"/>
      <c r="AMH317" s="233"/>
      <c r="AMI317" s="233"/>
      <c r="AMJ317" s="233"/>
      <c r="AMK317" s="233"/>
      <c r="AML317" s="233"/>
      <c r="AMM317" s="233"/>
      <c r="AMN317" s="233"/>
    </row>
    <row r="318" spans="1:1028" s="234" customFormat="1" ht="15.6" customHeight="1" x14ac:dyDescent="0.2">
      <c r="A318" s="283" t="s">
        <v>733</v>
      </c>
      <c r="B318" s="283" t="s">
        <v>20</v>
      </c>
      <c r="C318" s="284">
        <v>42611</v>
      </c>
      <c r="D318" s="285" t="s">
        <v>676</v>
      </c>
      <c r="E318" s="283" t="s">
        <v>27</v>
      </c>
      <c r="F318" s="286">
        <v>7.09</v>
      </c>
      <c r="G318" s="287">
        <f>1.1006*2712.41</f>
        <v>2985.2784459999998</v>
      </c>
      <c r="H318" s="201">
        <f t="shared" si="227"/>
        <v>21165.62</v>
      </c>
      <c r="I318" s="202">
        <f t="shared" si="228"/>
        <v>26423.09</v>
      </c>
      <c r="J318" s="203">
        <f t="shared" si="229"/>
        <v>2.9941662286803634E-2</v>
      </c>
      <c r="K318" s="233"/>
      <c r="L318" s="233"/>
      <c r="M318" s="233"/>
      <c r="N318" s="233"/>
      <c r="O318" s="233"/>
      <c r="P318" s="233"/>
      <c r="Q318" s="233"/>
      <c r="R318" s="233"/>
      <c r="S318" s="233"/>
      <c r="T318" s="233"/>
      <c r="U318" s="233"/>
      <c r="V318" s="233"/>
      <c r="W318" s="233"/>
      <c r="X318" s="233"/>
      <c r="Y318" s="233"/>
      <c r="Z318" s="233"/>
      <c r="AA318" s="233"/>
      <c r="AB318" s="233"/>
      <c r="AC318" s="233"/>
      <c r="AD318" s="233"/>
      <c r="AE318" s="233"/>
      <c r="AF318" s="233"/>
      <c r="AG318" s="233"/>
      <c r="AH318" s="233"/>
      <c r="AI318" s="233"/>
      <c r="AJ318" s="233"/>
      <c r="AK318" s="233"/>
      <c r="AL318" s="233"/>
      <c r="AM318" s="233"/>
      <c r="AN318" s="233"/>
      <c r="AO318" s="233"/>
      <c r="AP318" s="233"/>
      <c r="AQ318" s="233"/>
      <c r="AR318" s="233"/>
      <c r="AS318" s="233"/>
      <c r="AT318" s="233"/>
      <c r="AU318" s="233"/>
      <c r="AV318" s="233"/>
      <c r="AW318" s="233"/>
      <c r="AX318" s="233"/>
      <c r="AY318" s="233"/>
      <c r="AZ318" s="233"/>
      <c r="BA318" s="233"/>
      <c r="BB318" s="233"/>
      <c r="BC318" s="233"/>
      <c r="BD318" s="233"/>
      <c r="BE318" s="233"/>
      <c r="BF318" s="233"/>
      <c r="BG318" s="233"/>
      <c r="BH318" s="233"/>
      <c r="BI318" s="233"/>
      <c r="BJ318" s="233"/>
      <c r="BK318" s="233"/>
      <c r="BL318" s="233"/>
      <c r="BM318" s="233"/>
      <c r="BN318" s="233"/>
      <c r="BO318" s="233"/>
      <c r="BP318" s="233"/>
      <c r="BQ318" s="233"/>
      <c r="BR318" s="233"/>
      <c r="BS318" s="233"/>
      <c r="BT318" s="233"/>
      <c r="BU318" s="233"/>
      <c r="BV318" s="233"/>
      <c r="BW318" s="233"/>
      <c r="BX318" s="233"/>
      <c r="BY318" s="233"/>
      <c r="BZ318" s="233"/>
      <c r="CA318" s="233"/>
      <c r="CB318" s="233"/>
      <c r="CC318" s="233"/>
      <c r="CD318" s="233"/>
      <c r="CE318" s="233"/>
      <c r="CF318" s="233"/>
      <c r="CG318" s="233"/>
      <c r="CH318" s="233"/>
      <c r="CI318" s="233"/>
      <c r="CJ318" s="233"/>
      <c r="CK318" s="233"/>
      <c r="CL318" s="233"/>
      <c r="CM318" s="233"/>
      <c r="CN318" s="233"/>
      <c r="CO318" s="233"/>
      <c r="CP318" s="233"/>
      <c r="CQ318" s="233"/>
      <c r="CR318" s="233"/>
      <c r="CS318" s="233"/>
      <c r="CT318" s="233"/>
      <c r="CU318" s="233"/>
      <c r="CV318" s="233"/>
      <c r="CW318" s="233"/>
      <c r="CX318" s="233"/>
      <c r="CY318" s="233"/>
      <c r="CZ318" s="233"/>
      <c r="DA318" s="233"/>
      <c r="DB318" s="233"/>
      <c r="DC318" s="233"/>
      <c r="DD318" s="233"/>
      <c r="DE318" s="233"/>
      <c r="DF318" s="233"/>
      <c r="DG318" s="233"/>
      <c r="DH318" s="233"/>
      <c r="DI318" s="233"/>
      <c r="DJ318" s="233"/>
      <c r="DK318" s="233"/>
      <c r="DL318" s="233"/>
      <c r="DM318" s="233"/>
      <c r="DN318" s="233"/>
      <c r="DO318" s="233"/>
      <c r="DP318" s="233"/>
      <c r="DQ318" s="233"/>
      <c r="DR318" s="233"/>
      <c r="DS318" s="233"/>
      <c r="DT318" s="233"/>
      <c r="DU318" s="233"/>
      <c r="DV318" s="233"/>
      <c r="DW318" s="233"/>
      <c r="DX318" s="233"/>
      <c r="DY318" s="233"/>
      <c r="DZ318" s="233"/>
      <c r="EA318" s="233"/>
      <c r="EB318" s="233"/>
      <c r="EC318" s="233"/>
      <c r="ED318" s="233"/>
      <c r="EE318" s="233"/>
      <c r="EF318" s="233"/>
      <c r="EG318" s="233"/>
      <c r="EH318" s="233"/>
      <c r="EI318" s="233"/>
      <c r="EJ318" s="233"/>
      <c r="EK318" s="233"/>
      <c r="EL318" s="233"/>
      <c r="EM318" s="233"/>
      <c r="EN318" s="233"/>
      <c r="EO318" s="233"/>
      <c r="EP318" s="233"/>
      <c r="EQ318" s="233"/>
      <c r="ER318" s="233"/>
      <c r="ES318" s="233"/>
      <c r="ET318" s="233"/>
      <c r="EU318" s="233"/>
      <c r="EV318" s="233"/>
      <c r="EW318" s="233"/>
      <c r="EX318" s="233"/>
      <c r="EY318" s="233"/>
      <c r="EZ318" s="233"/>
      <c r="FA318" s="233"/>
      <c r="FB318" s="233"/>
      <c r="FC318" s="233"/>
      <c r="FD318" s="233"/>
      <c r="FE318" s="233"/>
      <c r="FF318" s="233"/>
      <c r="FG318" s="233"/>
      <c r="FH318" s="233"/>
      <c r="FI318" s="233"/>
      <c r="FJ318" s="233"/>
      <c r="FK318" s="233"/>
      <c r="FL318" s="233"/>
      <c r="FM318" s="233"/>
      <c r="FN318" s="233"/>
      <c r="FO318" s="233"/>
      <c r="FP318" s="233"/>
      <c r="FQ318" s="233"/>
      <c r="FR318" s="233"/>
      <c r="FS318" s="233"/>
      <c r="FT318" s="233"/>
      <c r="FU318" s="233"/>
      <c r="FV318" s="233"/>
      <c r="FW318" s="233"/>
      <c r="FX318" s="233"/>
      <c r="FY318" s="233"/>
      <c r="FZ318" s="233"/>
      <c r="GA318" s="233"/>
      <c r="GB318" s="233"/>
      <c r="GC318" s="233"/>
      <c r="GD318" s="233"/>
      <c r="GE318" s="233"/>
      <c r="GF318" s="233"/>
      <c r="GG318" s="233"/>
      <c r="GH318" s="233"/>
      <c r="GI318" s="233"/>
      <c r="GJ318" s="233"/>
      <c r="GK318" s="461"/>
      <c r="GL318" s="461"/>
      <c r="GM318" s="461"/>
      <c r="GN318" s="461"/>
      <c r="GO318" s="461"/>
      <c r="GP318" s="461"/>
      <c r="GQ318" s="461"/>
      <c r="GR318" s="461"/>
      <c r="GS318" s="461"/>
      <c r="GT318" s="461"/>
      <c r="GU318" s="461"/>
      <c r="GV318" s="461"/>
      <c r="GW318" s="461"/>
      <c r="GX318" s="461"/>
      <c r="GY318" s="461"/>
      <c r="GZ318" s="461"/>
      <c r="HA318" s="461"/>
      <c r="HB318" s="461"/>
      <c r="HC318" s="461"/>
      <c r="HD318" s="461"/>
      <c r="HE318" s="461"/>
      <c r="HF318" s="461"/>
      <c r="HG318" s="461"/>
      <c r="HH318" s="461"/>
      <c r="HI318" s="461"/>
      <c r="HJ318" s="461"/>
      <c r="HK318" s="461"/>
      <c r="HL318" s="461"/>
      <c r="HM318" s="461"/>
      <c r="HN318" s="461"/>
      <c r="HO318" s="461"/>
      <c r="HP318" s="461"/>
      <c r="HQ318" s="461"/>
      <c r="HR318" s="461"/>
      <c r="HS318" s="461"/>
      <c r="HT318" s="461"/>
      <c r="HU318" s="461"/>
      <c r="HV318" s="461"/>
      <c r="HW318" s="461"/>
      <c r="HX318" s="461"/>
      <c r="HY318" s="461"/>
      <c r="HZ318" s="461"/>
      <c r="IA318" s="461"/>
      <c r="IB318" s="461"/>
      <c r="IC318" s="461"/>
      <c r="ID318" s="461"/>
      <c r="IE318" s="461"/>
      <c r="IF318" s="461"/>
      <c r="IG318" s="461"/>
      <c r="IH318" s="462"/>
      <c r="II318" s="462"/>
      <c r="IJ318" s="462"/>
      <c r="IK318" s="462"/>
      <c r="IL318" s="462"/>
      <c r="IM318" s="462"/>
      <c r="IN318" s="462"/>
      <c r="IO318" s="462"/>
      <c r="IP318" s="233"/>
      <c r="IQ318" s="233"/>
      <c r="IR318" s="233"/>
      <c r="IS318" s="233"/>
      <c r="IT318" s="233"/>
      <c r="IU318" s="233"/>
      <c r="IV318" s="233"/>
      <c r="IW318" s="233"/>
      <c r="IX318" s="233"/>
      <c r="IY318" s="233"/>
      <c r="IZ318" s="233"/>
      <c r="JA318" s="233"/>
      <c r="JB318" s="233"/>
      <c r="JC318" s="233"/>
      <c r="JD318" s="233"/>
      <c r="JE318" s="233"/>
      <c r="JF318" s="233"/>
      <c r="JG318" s="233"/>
      <c r="JH318" s="233"/>
      <c r="JI318" s="233"/>
      <c r="JJ318" s="233"/>
      <c r="JK318" s="233"/>
      <c r="JL318" s="233"/>
      <c r="JM318" s="233"/>
      <c r="JN318" s="233"/>
      <c r="JO318" s="233"/>
      <c r="JP318" s="233"/>
      <c r="JQ318" s="233"/>
      <c r="JR318" s="233"/>
      <c r="JS318" s="233"/>
      <c r="JT318" s="233"/>
      <c r="JU318" s="233"/>
      <c r="JV318" s="233"/>
      <c r="JW318" s="233"/>
      <c r="JX318" s="233"/>
      <c r="JY318" s="233"/>
      <c r="JZ318" s="233"/>
      <c r="KA318" s="233"/>
      <c r="KB318" s="233"/>
      <c r="KC318" s="233"/>
      <c r="KD318" s="233"/>
      <c r="KE318" s="233"/>
      <c r="KF318" s="233"/>
      <c r="KG318" s="233"/>
      <c r="KH318" s="233"/>
      <c r="KI318" s="233"/>
      <c r="KJ318" s="233"/>
      <c r="KK318" s="233"/>
      <c r="KL318" s="233"/>
      <c r="KM318" s="233"/>
      <c r="KN318" s="233"/>
      <c r="KO318" s="233"/>
      <c r="KP318" s="233"/>
      <c r="KQ318" s="233"/>
      <c r="KR318" s="233"/>
      <c r="KS318" s="233"/>
      <c r="KT318" s="233"/>
      <c r="KU318" s="233"/>
      <c r="KV318" s="233"/>
      <c r="KW318" s="233"/>
      <c r="KX318" s="233"/>
      <c r="KY318" s="233"/>
      <c r="KZ318" s="233"/>
      <c r="LA318" s="233"/>
      <c r="LB318" s="233"/>
      <c r="LC318" s="233"/>
      <c r="LD318" s="233"/>
      <c r="LE318" s="233"/>
      <c r="LF318" s="233"/>
      <c r="LG318" s="233"/>
      <c r="LH318" s="233"/>
      <c r="LI318" s="233"/>
      <c r="LJ318" s="233"/>
      <c r="LK318" s="233"/>
      <c r="LL318" s="233"/>
      <c r="LM318" s="233"/>
      <c r="LN318" s="233"/>
      <c r="LO318" s="233"/>
      <c r="LP318" s="233"/>
      <c r="LQ318" s="233"/>
      <c r="LR318" s="233"/>
      <c r="LS318" s="233"/>
      <c r="LT318" s="233"/>
      <c r="LU318" s="233"/>
      <c r="LV318" s="233"/>
      <c r="LW318" s="233"/>
      <c r="LX318" s="233"/>
      <c r="LY318" s="233"/>
      <c r="LZ318" s="233"/>
      <c r="MA318" s="233"/>
      <c r="MB318" s="233"/>
      <c r="MC318" s="233"/>
      <c r="MD318" s="233"/>
      <c r="ME318" s="233"/>
      <c r="MF318" s="233"/>
      <c r="MG318" s="233"/>
      <c r="MH318" s="233"/>
      <c r="MI318" s="233"/>
      <c r="MJ318" s="233"/>
      <c r="MK318" s="233"/>
      <c r="ML318" s="233"/>
      <c r="MM318" s="233"/>
      <c r="MN318" s="233"/>
      <c r="MO318" s="233"/>
      <c r="MP318" s="233"/>
      <c r="MQ318" s="233"/>
      <c r="MR318" s="233"/>
      <c r="MS318" s="233"/>
      <c r="MT318" s="233"/>
      <c r="MU318" s="233"/>
      <c r="MV318" s="233"/>
      <c r="MW318" s="233"/>
      <c r="MX318" s="233"/>
      <c r="MY318" s="233"/>
      <c r="MZ318" s="233"/>
      <c r="NA318" s="233"/>
      <c r="NB318" s="233"/>
      <c r="NC318" s="233"/>
      <c r="ND318" s="233"/>
      <c r="NE318" s="233"/>
      <c r="NF318" s="233"/>
      <c r="NG318" s="233"/>
      <c r="NH318" s="233"/>
      <c r="NI318" s="233"/>
      <c r="NJ318" s="233"/>
      <c r="NK318" s="233"/>
      <c r="NL318" s="233"/>
      <c r="NM318" s="233"/>
      <c r="NN318" s="233"/>
      <c r="NO318" s="233"/>
      <c r="NP318" s="233"/>
      <c r="NQ318" s="233"/>
      <c r="NR318" s="233"/>
      <c r="NS318" s="233"/>
      <c r="NT318" s="233"/>
      <c r="NU318" s="233"/>
      <c r="NV318" s="233"/>
      <c r="NW318" s="233"/>
      <c r="NX318" s="233"/>
      <c r="NY318" s="233"/>
      <c r="NZ318" s="233"/>
      <c r="OA318" s="233"/>
      <c r="OB318" s="233"/>
      <c r="OC318" s="233"/>
      <c r="OD318" s="233"/>
      <c r="OE318" s="233"/>
      <c r="OF318" s="233"/>
      <c r="OG318" s="233"/>
      <c r="OH318" s="233"/>
      <c r="OI318" s="233"/>
      <c r="OJ318" s="233"/>
      <c r="OK318" s="233"/>
      <c r="OL318" s="233"/>
      <c r="OM318" s="233"/>
      <c r="ON318" s="233"/>
      <c r="OO318" s="233"/>
      <c r="OP318" s="233"/>
      <c r="OQ318" s="233"/>
      <c r="OR318" s="233"/>
      <c r="OS318" s="233"/>
      <c r="OT318" s="233"/>
      <c r="OU318" s="233"/>
      <c r="OV318" s="233"/>
      <c r="OW318" s="233"/>
      <c r="OX318" s="233"/>
      <c r="OY318" s="233"/>
      <c r="OZ318" s="233"/>
      <c r="PA318" s="233"/>
      <c r="PB318" s="233"/>
      <c r="PC318" s="233"/>
      <c r="PD318" s="233"/>
      <c r="PE318" s="233"/>
      <c r="PF318" s="233"/>
      <c r="PG318" s="233"/>
      <c r="PH318" s="233"/>
      <c r="PI318" s="233"/>
      <c r="PJ318" s="233"/>
      <c r="PK318" s="233"/>
      <c r="PL318" s="233"/>
      <c r="PM318" s="233"/>
      <c r="PN318" s="233"/>
      <c r="PO318" s="233"/>
      <c r="PP318" s="233"/>
      <c r="PQ318" s="233"/>
      <c r="PR318" s="233"/>
      <c r="PS318" s="233"/>
      <c r="PT318" s="233"/>
      <c r="PU318" s="233"/>
      <c r="PV318" s="233"/>
      <c r="PW318" s="233"/>
      <c r="PX318" s="233"/>
      <c r="PY318" s="233"/>
      <c r="PZ318" s="233"/>
      <c r="QA318" s="233"/>
      <c r="QB318" s="233"/>
      <c r="QC318" s="233"/>
      <c r="QD318" s="233"/>
      <c r="QE318" s="233"/>
      <c r="QF318" s="233"/>
      <c r="QG318" s="233"/>
      <c r="QH318" s="233"/>
      <c r="QI318" s="233"/>
      <c r="QJ318" s="233"/>
      <c r="QK318" s="233"/>
      <c r="QL318" s="233"/>
      <c r="QM318" s="233"/>
      <c r="QN318" s="233"/>
      <c r="QO318" s="233"/>
      <c r="QP318" s="233"/>
      <c r="QQ318" s="233"/>
      <c r="QR318" s="233"/>
      <c r="QS318" s="233"/>
      <c r="QT318" s="233"/>
      <c r="QU318" s="233"/>
      <c r="QV318" s="233"/>
      <c r="QW318" s="233"/>
      <c r="QX318" s="233"/>
      <c r="QY318" s="233"/>
      <c r="QZ318" s="233"/>
      <c r="RA318" s="233"/>
      <c r="RB318" s="233"/>
      <c r="RC318" s="233"/>
      <c r="RD318" s="233"/>
      <c r="RE318" s="233"/>
      <c r="RF318" s="233"/>
      <c r="RG318" s="233"/>
      <c r="RH318" s="233"/>
      <c r="RI318" s="233"/>
      <c r="RJ318" s="233"/>
      <c r="RK318" s="233"/>
      <c r="RL318" s="233"/>
      <c r="RM318" s="233"/>
      <c r="RN318" s="233"/>
      <c r="RO318" s="233"/>
      <c r="RP318" s="233"/>
      <c r="RQ318" s="233"/>
      <c r="RR318" s="233"/>
      <c r="RS318" s="233"/>
      <c r="RT318" s="233"/>
      <c r="RU318" s="233"/>
      <c r="RV318" s="233"/>
      <c r="RW318" s="233"/>
      <c r="RX318" s="233"/>
      <c r="RY318" s="233"/>
      <c r="RZ318" s="233"/>
      <c r="SA318" s="233"/>
      <c r="SB318" s="233"/>
      <c r="SC318" s="233"/>
      <c r="SD318" s="233"/>
      <c r="SE318" s="233"/>
      <c r="SF318" s="233"/>
      <c r="SG318" s="233"/>
      <c r="SH318" s="233"/>
      <c r="SI318" s="233"/>
      <c r="SJ318" s="233"/>
      <c r="SK318" s="233"/>
      <c r="SL318" s="233"/>
      <c r="SM318" s="233"/>
      <c r="SN318" s="233"/>
      <c r="SO318" s="233"/>
      <c r="SP318" s="233"/>
      <c r="SQ318" s="233"/>
      <c r="SR318" s="233"/>
      <c r="SS318" s="233"/>
      <c r="ST318" s="233"/>
      <c r="SU318" s="233"/>
      <c r="SV318" s="233"/>
      <c r="SW318" s="233"/>
      <c r="SX318" s="233"/>
      <c r="SY318" s="233"/>
      <c r="SZ318" s="233"/>
      <c r="TA318" s="233"/>
      <c r="TB318" s="233"/>
      <c r="TC318" s="233"/>
      <c r="TD318" s="233"/>
      <c r="TE318" s="233"/>
      <c r="TF318" s="233"/>
      <c r="TG318" s="233"/>
      <c r="TH318" s="233"/>
      <c r="TI318" s="233"/>
      <c r="TJ318" s="233"/>
      <c r="TK318" s="233"/>
      <c r="TL318" s="233"/>
      <c r="TM318" s="233"/>
      <c r="TN318" s="233"/>
      <c r="TO318" s="233"/>
      <c r="TP318" s="233"/>
      <c r="TQ318" s="233"/>
      <c r="TR318" s="233"/>
      <c r="TS318" s="233"/>
      <c r="TT318" s="233"/>
      <c r="TU318" s="233"/>
      <c r="TV318" s="233"/>
      <c r="TW318" s="233"/>
      <c r="TX318" s="233"/>
      <c r="TY318" s="233"/>
      <c r="TZ318" s="233"/>
      <c r="UA318" s="233"/>
      <c r="UB318" s="233"/>
      <c r="UC318" s="233"/>
      <c r="UD318" s="233"/>
      <c r="UE318" s="233"/>
      <c r="UF318" s="233"/>
      <c r="UG318" s="233"/>
      <c r="UH318" s="233"/>
      <c r="UI318" s="233"/>
      <c r="UJ318" s="233"/>
      <c r="UK318" s="233"/>
      <c r="UL318" s="233"/>
      <c r="UM318" s="233"/>
      <c r="UN318" s="233"/>
      <c r="UO318" s="233"/>
      <c r="UP318" s="233"/>
      <c r="UQ318" s="233"/>
      <c r="UR318" s="233"/>
      <c r="US318" s="233"/>
      <c r="UT318" s="233"/>
      <c r="UU318" s="233"/>
      <c r="UV318" s="233"/>
      <c r="UW318" s="233"/>
      <c r="UX318" s="233"/>
      <c r="UY318" s="233"/>
      <c r="UZ318" s="233"/>
      <c r="VA318" s="233"/>
      <c r="VB318" s="233"/>
      <c r="VC318" s="233"/>
      <c r="VD318" s="233"/>
      <c r="VE318" s="233"/>
      <c r="VF318" s="233"/>
      <c r="VG318" s="233"/>
      <c r="VH318" s="233"/>
      <c r="VI318" s="233"/>
      <c r="VJ318" s="233"/>
      <c r="VK318" s="233"/>
      <c r="VL318" s="233"/>
      <c r="VM318" s="233"/>
      <c r="VN318" s="233"/>
      <c r="VO318" s="233"/>
      <c r="VP318" s="233"/>
      <c r="VQ318" s="233"/>
      <c r="VR318" s="233"/>
      <c r="VS318" s="233"/>
      <c r="VT318" s="233"/>
      <c r="VU318" s="233"/>
      <c r="VV318" s="233"/>
      <c r="VW318" s="233"/>
      <c r="VX318" s="233"/>
      <c r="VY318" s="233"/>
      <c r="VZ318" s="233"/>
      <c r="WA318" s="233"/>
      <c r="WB318" s="233"/>
      <c r="WC318" s="233"/>
      <c r="WD318" s="233"/>
      <c r="WE318" s="233"/>
      <c r="WF318" s="233"/>
      <c r="WG318" s="233"/>
      <c r="WH318" s="233"/>
      <c r="WI318" s="233"/>
      <c r="WJ318" s="233"/>
      <c r="WK318" s="233"/>
      <c r="WL318" s="233"/>
      <c r="WM318" s="233"/>
      <c r="WN318" s="233"/>
      <c r="WO318" s="233"/>
      <c r="WP318" s="233"/>
      <c r="WQ318" s="233"/>
      <c r="WR318" s="233"/>
      <c r="WS318" s="233"/>
      <c r="WT318" s="233"/>
      <c r="WU318" s="233"/>
      <c r="WV318" s="233"/>
      <c r="WW318" s="233"/>
      <c r="WX318" s="233"/>
      <c r="WY318" s="233"/>
      <c r="WZ318" s="233"/>
      <c r="XA318" s="233"/>
      <c r="XB318" s="233"/>
      <c r="XC318" s="233"/>
      <c r="XD318" s="233"/>
      <c r="XE318" s="233"/>
      <c r="XF318" s="233"/>
      <c r="XG318" s="233"/>
      <c r="XH318" s="233"/>
      <c r="XI318" s="233"/>
      <c r="XJ318" s="233"/>
      <c r="XK318" s="233"/>
      <c r="XL318" s="233"/>
      <c r="XM318" s="233"/>
      <c r="XN318" s="233"/>
      <c r="XO318" s="233"/>
      <c r="XP318" s="233"/>
      <c r="XQ318" s="233"/>
      <c r="XR318" s="233"/>
      <c r="XS318" s="233"/>
      <c r="XT318" s="233"/>
      <c r="XU318" s="233"/>
      <c r="XV318" s="233"/>
      <c r="XW318" s="233"/>
      <c r="XX318" s="233"/>
      <c r="XY318" s="233"/>
      <c r="XZ318" s="233"/>
      <c r="YA318" s="233"/>
      <c r="YB318" s="233"/>
      <c r="YC318" s="233"/>
      <c r="YD318" s="233"/>
      <c r="YE318" s="233"/>
      <c r="YF318" s="233"/>
      <c r="YG318" s="233"/>
      <c r="YH318" s="233"/>
      <c r="YI318" s="233"/>
      <c r="YJ318" s="233"/>
      <c r="YK318" s="233"/>
      <c r="YL318" s="233"/>
      <c r="YM318" s="233"/>
      <c r="YN318" s="233"/>
      <c r="YO318" s="233"/>
      <c r="YP318" s="233"/>
      <c r="YQ318" s="233"/>
      <c r="YR318" s="233"/>
      <c r="YS318" s="233"/>
      <c r="YT318" s="233"/>
      <c r="YU318" s="233"/>
      <c r="YV318" s="233"/>
      <c r="YW318" s="233"/>
      <c r="YX318" s="233"/>
      <c r="YY318" s="233"/>
      <c r="YZ318" s="233"/>
      <c r="ZA318" s="233"/>
      <c r="ZB318" s="233"/>
      <c r="ZC318" s="233"/>
      <c r="ZD318" s="233"/>
      <c r="ZE318" s="233"/>
      <c r="ZF318" s="233"/>
      <c r="ZG318" s="233"/>
      <c r="ZH318" s="233"/>
      <c r="ZI318" s="233"/>
      <c r="ZJ318" s="233"/>
      <c r="ZK318" s="233"/>
      <c r="ZL318" s="233"/>
      <c r="ZM318" s="233"/>
      <c r="ZN318" s="233"/>
      <c r="ZO318" s="233"/>
      <c r="ZP318" s="233"/>
      <c r="ZQ318" s="233"/>
      <c r="ZR318" s="233"/>
      <c r="ZS318" s="233"/>
      <c r="ZT318" s="233"/>
      <c r="ZU318" s="233"/>
      <c r="ZV318" s="233"/>
      <c r="ZW318" s="233"/>
      <c r="ZX318" s="233"/>
      <c r="ZY318" s="233"/>
      <c r="ZZ318" s="233"/>
      <c r="AAA318" s="233"/>
      <c r="AAB318" s="233"/>
      <c r="AAC318" s="233"/>
      <c r="AAD318" s="233"/>
      <c r="AAE318" s="233"/>
      <c r="AAF318" s="233"/>
      <c r="AAG318" s="233"/>
      <c r="AAH318" s="233"/>
      <c r="AAI318" s="233"/>
      <c r="AAJ318" s="233"/>
      <c r="AAK318" s="233"/>
      <c r="AAL318" s="233"/>
      <c r="AAM318" s="233"/>
      <c r="AAN318" s="233"/>
      <c r="AAO318" s="233"/>
      <c r="AAP318" s="233"/>
      <c r="AAQ318" s="233"/>
      <c r="AAR318" s="233"/>
      <c r="AAS318" s="233"/>
      <c r="AAT318" s="233"/>
      <c r="AAU318" s="233"/>
      <c r="AAV318" s="233"/>
      <c r="AAW318" s="233"/>
      <c r="AAX318" s="233"/>
      <c r="AAY318" s="233"/>
      <c r="AAZ318" s="233"/>
      <c r="ABA318" s="233"/>
      <c r="ABB318" s="233"/>
      <c r="ABC318" s="233"/>
      <c r="ABD318" s="233"/>
      <c r="ABE318" s="233"/>
      <c r="ABF318" s="233"/>
      <c r="ABG318" s="233"/>
      <c r="ABH318" s="233"/>
      <c r="ABI318" s="233"/>
      <c r="ABJ318" s="233"/>
      <c r="ABK318" s="233"/>
      <c r="ABL318" s="233"/>
      <c r="ABM318" s="233"/>
      <c r="ABN318" s="233"/>
      <c r="ABO318" s="233"/>
      <c r="ABP318" s="233"/>
      <c r="ABQ318" s="233"/>
      <c r="ABR318" s="233"/>
      <c r="ABS318" s="233"/>
      <c r="ABT318" s="233"/>
      <c r="ABU318" s="233"/>
      <c r="ABV318" s="233"/>
      <c r="ABW318" s="233"/>
      <c r="ABX318" s="233"/>
      <c r="ABY318" s="233"/>
      <c r="ABZ318" s="233"/>
      <c r="ACA318" s="233"/>
      <c r="ACB318" s="233"/>
      <c r="ACC318" s="233"/>
      <c r="ACD318" s="233"/>
      <c r="ACE318" s="233"/>
      <c r="ACF318" s="233"/>
      <c r="ACG318" s="233"/>
      <c r="ACH318" s="233"/>
      <c r="ACI318" s="233"/>
      <c r="ACJ318" s="233"/>
      <c r="ACK318" s="233"/>
      <c r="ACL318" s="233"/>
      <c r="ACM318" s="233"/>
      <c r="ACN318" s="233"/>
      <c r="ACO318" s="233"/>
      <c r="ACP318" s="233"/>
      <c r="ACQ318" s="233"/>
      <c r="ACR318" s="233"/>
      <c r="ACS318" s="233"/>
      <c r="ACT318" s="233"/>
      <c r="ACU318" s="233"/>
      <c r="ACV318" s="233"/>
      <c r="ACW318" s="233"/>
      <c r="ACX318" s="233"/>
      <c r="ACY318" s="233"/>
      <c r="ACZ318" s="233"/>
      <c r="ADA318" s="233"/>
      <c r="ADB318" s="233"/>
      <c r="ADC318" s="233"/>
      <c r="ADD318" s="233"/>
      <c r="ADE318" s="233"/>
      <c r="ADF318" s="233"/>
      <c r="ADG318" s="233"/>
      <c r="ADH318" s="233"/>
      <c r="ADI318" s="233"/>
      <c r="ADJ318" s="233"/>
      <c r="ADK318" s="233"/>
      <c r="ADL318" s="233"/>
      <c r="ADM318" s="233"/>
      <c r="ADN318" s="233"/>
      <c r="ADO318" s="233"/>
      <c r="ADP318" s="233"/>
      <c r="ADQ318" s="233"/>
      <c r="ADR318" s="233"/>
      <c r="ADS318" s="233"/>
      <c r="ADT318" s="233"/>
      <c r="ADU318" s="233"/>
      <c r="ADV318" s="233"/>
      <c r="ADW318" s="233"/>
      <c r="ADX318" s="233"/>
      <c r="ADY318" s="233"/>
      <c r="ADZ318" s="233"/>
      <c r="AEA318" s="233"/>
      <c r="AEB318" s="233"/>
      <c r="AEC318" s="233"/>
      <c r="AED318" s="233"/>
      <c r="AEE318" s="233"/>
      <c r="AEF318" s="233"/>
      <c r="AEG318" s="233"/>
      <c r="AEH318" s="233"/>
      <c r="AEI318" s="233"/>
      <c r="AEJ318" s="233"/>
      <c r="AEK318" s="233"/>
      <c r="AEL318" s="233"/>
      <c r="AEM318" s="233"/>
      <c r="AEN318" s="233"/>
      <c r="AEO318" s="233"/>
      <c r="AEP318" s="233"/>
      <c r="AEQ318" s="233"/>
      <c r="AER318" s="233"/>
      <c r="AES318" s="233"/>
      <c r="AET318" s="233"/>
      <c r="AEU318" s="233"/>
      <c r="AEV318" s="233"/>
      <c r="AEW318" s="233"/>
      <c r="AEX318" s="233"/>
      <c r="AEY318" s="233"/>
      <c r="AEZ318" s="233"/>
      <c r="AFA318" s="233"/>
      <c r="AFB318" s="233"/>
      <c r="AFC318" s="233"/>
      <c r="AFD318" s="233"/>
      <c r="AFE318" s="233"/>
      <c r="AFF318" s="233"/>
      <c r="AFG318" s="233"/>
      <c r="AFH318" s="233"/>
      <c r="AFI318" s="233"/>
      <c r="AFJ318" s="233"/>
      <c r="AFK318" s="233"/>
      <c r="AFL318" s="233"/>
      <c r="AFM318" s="233"/>
      <c r="AFN318" s="233"/>
      <c r="AFO318" s="233"/>
      <c r="AFP318" s="233"/>
      <c r="AFQ318" s="233"/>
      <c r="AFR318" s="233"/>
      <c r="AFS318" s="233"/>
      <c r="AFT318" s="233"/>
      <c r="AFU318" s="233"/>
      <c r="AFV318" s="233"/>
      <c r="AFW318" s="233"/>
      <c r="AFX318" s="233"/>
      <c r="AFY318" s="233"/>
      <c r="AFZ318" s="233"/>
      <c r="AGA318" s="233"/>
      <c r="AGB318" s="233"/>
      <c r="AGC318" s="233"/>
      <c r="AGD318" s="233"/>
      <c r="AGE318" s="233"/>
      <c r="AGF318" s="233"/>
      <c r="AGG318" s="233"/>
      <c r="AGH318" s="233"/>
      <c r="AGI318" s="233"/>
      <c r="AGJ318" s="233"/>
      <c r="AGK318" s="233"/>
      <c r="AGL318" s="233"/>
      <c r="AGM318" s="233"/>
      <c r="AGN318" s="233"/>
      <c r="AGO318" s="233"/>
      <c r="AGP318" s="233"/>
      <c r="AGQ318" s="233"/>
      <c r="AGR318" s="233"/>
      <c r="AGS318" s="233"/>
      <c r="AGT318" s="233"/>
      <c r="AGU318" s="233"/>
      <c r="AGV318" s="233"/>
      <c r="AGW318" s="233"/>
      <c r="AGX318" s="233"/>
      <c r="AGY318" s="233"/>
      <c r="AGZ318" s="233"/>
      <c r="AHA318" s="233"/>
      <c r="AHB318" s="233"/>
      <c r="AHC318" s="233"/>
      <c r="AHD318" s="233"/>
      <c r="AHE318" s="233"/>
      <c r="AHF318" s="233"/>
      <c r="AHG318" s="233"/>
      <c r="AHH318" s="233"/>
      <c r="AHI318" s="233"/>
      <c r="AHJ318" s="233"/>
      <c r="AHK318" s="233"/>
      <c r="AHL318" s="233"/>
      <c r="AHM318" s="233"/>
      <c r="AHN318" s="233"/>
      <c r="AHO318" s="233"/>
      <c r="AHP318" s="233"/>
      <c r="AHQ318" s="233"/>
      <c r="AHR318" s="233"/>
      <c r="AHS318" s="233"/>
      <c r="AHT318" s="233"/>
      <c r="AHU318" s="233"/>
      <c r="AHV318" s="233"/>
      <c r="AHW318" s="233"/>
      <c r="AHX318" s="233"/>
      <c r="AHY318" s="233"/>
      <c r="AHZ318" s="233"/>
      <c r="AIA318" s="233"/>
      <c r="AIB318" s="233"/>
      <c r="AIC318" s="233"/>
      <c r="AID318" s="233"/>
      <c r="AIE318" s="233"/>
      <c r="AIF318" s="233"/>
      <c r="AIG318" s="233"/>
      <c r="AIH318" s="233"/>
      <c r="AII318" s="233"/>
      <c r="AIJ318" s="233"/>
      <c r="AIK318" s="233"/>
      <c r="AIL318" s="233"/>
      <c r="AIM318" s="233"/>
      <c r="AIN318" s="233"/>
      <c r="AIO318" s="233"/>
      <c r="AIP318" s="233"/>
      <c r="AIQ318" s="233"/>
      <c r="AIR318" s="233"/>
      <c r="AIS318" s="233"/>
      <c r="AIT318" s="233"/>
      <c r="AIU318" s="233"/>
      <c r="AIV318" s="233"/>
      <c r="AIW318" s="233"/>
      <c r="AIX318" s="233"/>
      <c r="AIY318" s="233"/>
      <c r="AIZ318" s="233"/>
      <c r="AJA318" s="233"/>
      <c r="AJB318" s="233"/>
      <c r="AJC318" s="233"/>
      <c r="AJD318" s="233"/>
      <c r="AJE318" s="233"/>
      <c r="AJF318" s="233"/>
      <c r="AJG318" s="233"/>
      <c r="AJH318" s="233"/>
      <c r="AJI318" s="233"/>
      <c r="AJJ318" s="233"/>
      <c r="AJK318" s="233"/>
      <c r="AJL318" s="233"/>
      <c r="AJM318" s="233"/>
      <c r="AJN318" s="233"/>
      <c r="AJO318" s="233"/>
      <c r="AJP318" s="233"/>
      <c r="AJQ318" s="233"/>
      <c r="AJR318" s="233"/>
      <c r="AJS318" s="233"/>
      <c r="AJT318" s="233"/>
      <c r="AJU318" s="233"/>
      <c r="AJV318" s="233"/>
      <c r="AJW318" s="233"/>
      <c r="AJX318" s="233"/>
      <c r="AJY318" s="233"/>
      <c r="AJZ318" s="233"/>
      <c r="AKA318" s="233"/>
      <c r="AKB318" s="233"/>
      <c r="AKC318" s="233"/>
      <c r="AKD318" s="233"/>
      <c r="AKE318" s="233"/>
      <c r="AKF318" s="233"/>
      <c r="AKG318" s="233"/>
      <c r="AKH318" s="233"/>
      <c r="AKI318" s="233"/>
      <c r="AKJ318" s="233"/>
      <c r="AKK318" s="233"/>
      <c r="AKL318" s="233"/>
      <c r="AKM318" s="233"/>
      <c r="AKN318" s="233"/>
      <c r="AKO318" s="233"/>
      <c r="AKP318" s="233"/>
      <c r="AKQ318" s="233"/>
      <c r="AKR318" s="233"/>
      <c r="AKS318" s="233"/>
      <c r="AKT318" s="233"/>
      <c r="AKU318" s="233"/>
      <c r="AKV318" s="233"/>
      <c r="AKW318" s="233"/>
      <c r="AKX318" s="233"/>
      <c r="AKY318" s="233"/>
      <c r="AKZ318" s="233"/>
      <c r="ALA318" s="233"/>
      <c r="ALB318" s="233"/>
      <c r="ALC318" s="233"/>
      <c r="ALD318" s="233"/>
      <c r="ALE318" s="233"/>
      <c r="ALF318" s="233"/>
      <c r="ALG318" s="233"/>
      <c r="ALH318" s="233"/>
      <c r="ALI318" s="233"/>
      <c r="ALJ318" s="233"/>
      <c r="ALK318" s="233"/>
      <c r="ALL318" s="233"/>
      <c r="ALM318" s="233"/>
      <c r="ALN318" s="233"/>
      <c r="ALO318" s="233"/>
      <c r="ALP318" s="233"/>
      <c r="ALQ318" s="233"/>
      <c r="ALR318" s="233"/>
      <c r="ALS318" s="233"/>
      <c r="ALT318" s="233"/>
      <c r="ALU318" s="233"/>
      <c r="ALV318" s="233"/>
      <c r="ALW318" s="233"/>
      <c r="ALX318" s="233"/>
      <c r="ALY318" s="233"/>
      <c r="ALZ318" s="233"/>
      <c r="AMA318" s="233"/>
      <c r="AMB318" s="233"/>
      <c r="AMC318" s="233"/>
      <c r="AMD318" s="233"/>
      <c r="AME318" s="233"/>
      <c r="AMF318" s="233"/>
      <c r="AMG318" s="233"/>
      <c r="AMH318" s="233"/>
      <c r="AMI318" s="233"/>
      <c r="AMJ318" s="233"/>
      <c r="AMK318" s="233"/>
      <c r="AML318" s="233"/>
      <c r="AMM318" s="233"/>
      <c r="AMN318" s="233"/>
    </row>
    <row r="319" spans="1:1028" s="234" customFormat="1" ht="15.6" customHeight="1" x14ac:dyDescent="0.2">
      <c r="A319" s="283" t="s">
        <v>734</v>
      </c>
      <c r="B319" s="312" t="s">
        <v>335</v>
      </c>
      <c r="C319" s="313">
        <v>1001</v>
      </c>
      <c r="D319" s="314" t="s">
        <v>443</v>
      </c>
      <c r="E319" s="315" t="s">
        <v>21</v>
      </c>
      <c r="F319" s="254">
        <v>11.59</v>
      </c>
      <c r="G319" s="557">
        <v>12.62</v>
      </c>
      <c r="H319" s="201">
        <f t="shared" si="227"/>
        <v>146.27000000000001</v>
      </c>
      <c r="I319" s="202">
        <f t="shared" si="228"/>
        <v>182.6</v>
      </c>
      <c r="J319" s="203">
        <f t="shared" si="229"/>
        <v>2.0691552477663828E-4</v>
      </c>
      <c r="K319" s="233"/>
      <c r="L319" s="233"/>
      <c r="M319" s="233"/>
      <c r="N319" s="233"/>
      <c r="O319" s="233"/>
      <c r="P319" s="233"/>
      <c r="Q319" s="233"/>
      <c r="R319" s="233"/>
      <c r="S319" s="233"/>
      <c r="T319" s="233"/>
      <c r="U319" s="233"/>
      <c r="V319" s="233"/>
      <c r="W319" s="233"/>
      <c r="X319" s="233"/>
      <c r="Y319" s="233"/>
      <c r="Z319" s="233"/>
      <c r="AA319" s="233"/>
      <c r="AB319" s="233"/>
      <c r="AC319" s="233"/>
      <c r="AD319" s="233"/>
      <c r="AE319" s="233"/>
      <c r="AF319" s="233"/>
      <c r="AG319" s="233"/>
      <c r="AH319" s="233"/>
      <c r="AI319" s="233"/>
      <c r="AJ319" s="233"/>
      <c r="AK319" s="233"/>
      <c r="AL319" s="233"/>
      <c r="AM319" s="233"/>
      <c r="AN319" s="233"/>
      <c r="AO319" s="233"/>
      <c r="AP319" s="233"/>
      <c r="AQ319" s="233"/>
      <c r="AR319" s="233"/>
      <c r="AS319" s="233"/>
      <c r="AT319" s="233"/>
      <c r="AU319" s="233"/>
      <c r="AV319" s="233"/>
      <c r="AW319" s="233"/>
      <c r="AX319" s="233"/>
      <c r="AY319" s="233"/>
      <c r="AZ319" s="233"/>
      <c r="BA319" s="233"/>
      <c r="BB319" s="233"/>
      <c r="BC319" s="233"/>
      <c r="BD319" s="233"/>
      <c r="BE319" s="233"/>
      <c r="BF319" s="233"/>
      <c r="BG319" s="233"/>
      <c r="BH319" s="233"/>
      <c r="BI319" s="233"/>
      <c r="BJ319" s="233"/>
      <c r="BK319" s="233"/>
      <c r="BL319" s="233"/>
      <c r="BM319" s="233"/>
      <c r="BN319" s="233"/>
      <c r="BO319" s="233"/>
      <c r="BP319" s="233"/>
      <c r="BQ319" s="233"/>
      <c r="BR319" s="233"/>
      <c r="BS319" s="233"/>
      <c r="BT319" s="233"/>
      <c r="BU319" s="233"/>
      <c r="BV319" s="233"/>
      <c r="BW319" s="233"/>
      <c r="BX319" s="233"/>
      <c r="BY319" s="233"/>
      <c r="BZ319" s="233"/>
      <c r="CA319" s="233"/>
      <c r="CB319" s="233"/>
      <c r="CC319" s="233"/>
      <c r="CD319" s="233"/>
      <c r="CE319" s="233"/>
      <c r="CF319" s="233"/>
      <c r="CG319" s="233"/>
      <c r="CH319" s="233"/>
      <c r="CI319" s="233"/>
      <c r="CJ319" s="233"/>
      <c r="CK319" s="233"/>
      <c r="CL319" s="233"/>
      <c r="CM319" s="233"/>
      <c r="CN319" s="233"/>
      <c r="CO319" s="233"/>
      <c r="CP319" s="233"/>
      <c r="CQ319" s="233"/>
      <c r="CR319" s="233"/>
      <c r="CS319" s="233"/>
      <c r="CT319" s="233"/>
      <c r="CU319" s="233"/>
      <c r="CV319" s="233"/>
      <c r="CW319" s="233"/>
      <c r="CX319" s="233"/>
      <c r="CY319" s="233"/>
      <c r="CZ319" s="233"/>
      <c r="DA319" s="233"/>
      <c r="DB319" s="233"/>
      <c r="DC319" s="233"/>
      <c r="DD319" s="233"/>
      <c r="DE319" s="233"/>
      <c r="DF319" s="233"/>
      <c r="DG319" s="233"/>
      <c r="DH319" s="233"/>
      <c r="DI319" s="233"/>
      <c r="DJ319" s="233"/>
      <c r="DK319" s="233"/>
      <c r="DL319" s="233"/>
      <c r="DM319" s="233"/>
      <c r="DN319" s="233"/>
      <c r="DO319" s="233"/>
      <c r="DP319" s="233"/>
      <c r="DQ319" s="233"/>
      <c r="DR319" s="233"/>
      <c r="DS319" s="233"/>
      <c r="DT319" s="233"/>
      <c r="DU319" s="233"/>
      <c r="DV319" s="233"/>
      <c r="DW319" s="233"/>
      <c r="DX319" s="233"/>
      <c r="DY319" s="233"/>
      <c r="DZ319" s="233"/>
      <c r="EA319" s="233"/>
      <c r="EB319" s="233"/>
      <c r="EC319" s="233"/>
      <c r="ED319" s="233"/>
      <c r="EE319" s="233"/>
      <c r="EF319" s="233"/>
      <c r="EG319" s="233"/>
      <c r="EH319" s="233"/>
      <c r="EI319" s="233"/>
      <c r="EJ319" s="233"/>
      <c r="EK319" s="233"/>
      <c r="EL319" s="233"/>
      <c r="EM319" s="233"/>
      <c r="EN319" s="233"/>
      <c r="EO319" s="233"/>
      <c r="EP319" s="233"/>
      <c r="EQ319" s="233"/>
      <c r="ER319" s="233"/>
      <c r="ES319" s="233"/>
      <c r="ET319" s="233"/>
      <c r="EU319" s="233"/>
      <c r="EV319" s="233"/>
      <c r="EW319" s="233"/>
      <c r="EX319" s="233"/>
      <c r="EY319" s="233"/>
      <c r="EZ319" s="233"/>
      <c r="FA319" s="233"/>
      <c r="FB319" s="233"/>
      <c r="FC319" s="233"/>
      <c r="FD319" s="233"/>
      <c r="FE319" s="233"/>
      <c r="FF319" s="233"/>
      <c r="FG319" s="233"/>
      <c r="FH319" s="233"/>
      <c r="FI319" s="233"/>
      <c r="FJ319" s="233"/>
      <c r="FK319" s="233"/>
      <c r="FL319" s="233"/>
      <c r="FM319" s="233"/>
      <c r="FN319" s="233"/>
      <c r="FO319" s="233"/>
      <c r="FP319" s="233"/>
      <c r="FQ319" s="233"/>
      <c r="FR319" s="233"/>
      <c r="FS319" s="233"/>
      <c r="FT319" s="233"/>
      <c r="FU319" s="233"/>
      <c r="FV319" s="233"/>
      <c r="FW319" s="233"/>
      <c r="FX319" s="233"/>
      <c r="FY319" s="233"/>
      <c r="FZ319" s="233"/>
      <c r="GA319" s="233"/>
      <c r="GB319" s="233"/>
      <c r="GC319" s="233"/>
      <c r="GD319" s="233"/>
      <c r="GE319" s="233"/>
      <c r="GF319" s="233"/>
      <c r="GG319" s="233"/>
      <c r="GH319" s="233"/>
      <c r="GI319" s="233"/>
      <c r="GJ319" s="233"/>
      <c r="GK319" s="461"/>
      <c r="GL319" s="461"/>
      <c r="GM319" s="461"/>
      <c r="GN319" s="461"/>
      <c r="GO319" s="461"/>
      <c r="GP319" s="461"/>
      <c r="GQ319" s="461"/>
      <c r="GR319" s="461"/>
      <c r="GS319" s="461"/>
      <c r="GT319" s="461"/>
      <c r="GU319" s="461"/>
      <c r="GV319" s="461"/>
      <c r="GW319" s="461"/>
      <c r="GX319" s="461"/>
      <c r="GY319" s="461"/>
      <c r="GZ319" s="461"/>
      <c r="HA319" s="461"/>
      <c r="HB319" s="461"/>
      <c r="HC319" s="461"/>
      <c r="HD319" s="461"/>
      <c r="HE319" s="461"/>
      <c r="HF319" s="461"/>
      <c r="HG319" s="461"/>
      <c r="HH319" s="461"/>
      <c r="HI319" s="461"/>
      <c r="HJ319" s="461"/>
      <c r="HK319" s="461"/>
      <c r="HL319" s="461"/>
      <c r="HM319" s="461"/>
      <c r="HN319" s="461"/>
      <c r="HO319" s="461"/>
      <c r="HP319" s="461"/>
      <c r="HQ319" s="461"/>
      <c r="HR319" s="461"/>
      <c r="HS319" s="461"/>
      <c r="HT319" s="461"/>
      <c r="HU319" s="461"/>
      <c r="HV319" s="461"/>
      <c r="HW319" s="461"/>
      <c r="HX319" s="461"/>
      <c r="HY319" s="461"/>
      <c r="HZ319" s="461"/>
      <c r="IA319" s="461"/>
      <c r="IB319" s="461"/>
      <c r="IC319" s="461"/>
      <c r="ID319" s="461"/>
      <c r="IE319" s="461"/>
      <c r="IF319" s="461"/>
      <c r="IG319" s="461"/>
      <c r="IH319" s="462"/>
      <c r="II319" s="462"/>
      <c r="IJ319" s="462"/>
      <c r="IK319" s="462"/>
      <c r="IL319" s="462"/>
      <c r="IM319" s="462"/>
      <c r="IN319" s="462"/>
      <c r="IO319" s="462"/>
      <c r="IP319" s="233"/>
      <c r="IQ319" s="233"/>
      <c r="IR319" s="233"/>
      <c r="IS319" s="233"/>
      <c r="IT319" s="233"/>
      <c r="IU319" s="233"/>
      <c r="IV319" s="233"/>
      <c r="IW319" s="233"/>
      <c r="IX319" s="233"/>
      <c r="IY319" s="233"/>
      <c r="IZ319" s="233"/>
      <c r="JA319" s="233"/>
      <c r="JB319" s="233"/>
      <c r="JC319" s="233"/>
      <c r="JD319" s="233"/>
      <c r="JE319" s="233"/>
      <c r="JF319" s="233"/>
      <c r="JG319" s="233"/>
      <c r="JH319" s="233"/>
      <c r="JI319" s="233"/>
      <c r="JJ319" s="233"/>
      <c r="JK319" s="233"/>
      <c r="JL319" s="233"/>
      <c r="JM319" s="233"/>
      <c r="JN319" s="233"/>
      <c r="JO319" s="233"/>
      <c r="JP319" s="233"/>
      <c r="JQ319" s="233"/>
      <c r="JR319" s="233"/>
      <c r="JS319" s="233"/>
      <c r="JT319" s="233"/>
      <c r="JU319" s="233"/>
      <c r="JV319" s="233"/>
      <c r="JW319" s="233"/>
      <c r="JX319" s="233"/>
      <c r="JY319" s="233"/>
      <c r="JZ319" s="233"/>
      <c r="KA319" s="233"/>
      <c r="KB319" s="233"/>
      <c r="KC319" s="233"/>
      <c r="KD319" s="233"/>
      <c r="KE319" s="233"/>
      <c r="KF319" s="233"/>
      <c r="KG319" s="233"/>
      <c r="KH319" s="233"/>
      <c r="KI319" s="233"/>
      <c r="KJ319" s="233"/>
      <c r="KK319" s="233"/>
      <c r="KL319" s="233"/>
      <c r="KM319" s="233"/>
      <c r="KN319" s="233"/>
      <c r="KO319" s="233"/>
      <c r="KP319" s="233"/>
      <c r="KQ319" s="233"/>
      <c r="KR319" s="233"/>
      <c r="KS319" s="233"/>
      <c r="KT319" s="233"/>
      <c r="KU319" s="233"/>
      <c r="KV319" s="233"/>
      <c r="KW319" s="233"/>
      <c r="KX319" s="233"/>
      <c r="KY319" s="233"/>
      <c r="KZ319" s="233"/>
      <c r="LA319" s="233"/>
      <c r="LB319" s="233"/>
      <c r="LC319" s="233"/>
      <c r="LD319" s="233"/>
      <c r="LE319" s="233"/>
      <c r="LF319" s="233"/>
      <c r="LG319" s="233"/>
      <c r="LH319" s="233"/>
      <c r="LI319" s="233"/>
      <c r="LJ319" s="233"/>
      <c r="LK319" s="233"/>
      <c r="LL319" s="233"/>
      <c r="LM319" s="233"/>
      <c r="LN319" s="233"/>
      <c r="LO319" s="233"/>
      <c r="LP319" s="233"/>
      <c r="LQ319" s="233"/>
      <c r="LR319" s="233"/>
      <c r="LS319" s="233"/>
      <c r="LT319" s="233"/>
      <c r="LU319" s="233"/>
      <c r="LV319" s="233"/>
      <c r="LW319" s="233"/>
      <c r="LX319" s="233"/>
      <c r="LY319" s="233"/>
      <c r="LZ319" s="233"/>
      <c r="MA319" s="233"/>
      <c r="MB319" s="233"/>
      <c r="MC319" s="233"/>
      <c r="MD319" s="233"/>
      <c r="ME319" s="233"/>
      <c r="MF319" s="233"/>
      <c r="MG319" s="233"/>
      <c r="MH319" s="233"/>
      <c r="MI319" s="233"/>
      <c r="MJ319" s="233"/>
      <c r="MK319" s="233"/>
      <c r="ML319" s="233"/>
      <c r="MM319" s="233"/>
      <c r="MN319" s="233"/>
      <c r="MO319" s="233"/>
      <c r="MP319" s="233"/>
      <c r="MQ319" s="233"/>
      <c r="MR319" s="233"/>
      <c r="MS319" s="233"/>
      <c r="MT319" s="233"/>
      <c r="MU319" s="233"/>
      <c r="MV319" s="233"/>
      <c r="MW319" s="233"/>
      <c r="MX319" s="233"/>
      <c r="MY319" s="233"/>
      <c r="MZ319" s="233"/>
      <c r="NA319" s="233"/>
      <c r="NB319" s="233"/>
      <c r="NC319" s="233"/>
      <c r="ND319" s="233"/>
      <c r="NE319" s="233"/>
      <c r="NF319" s="233"/>
      <c r="NG319" s="233"/>
      <c r="NH319" s="233"/>
      <c r="NI319" s="233"/>
      <c r="NJ319" s="233"/>
      <c r="NK319" s="233"/>
      <c r="NL319" s="233"/>
      <c r="NM319" s="233"/>
      <c r="NN319" s="233"/>
      <c r="NO319" s="233"/>
      <c r="NP319" s="233"/>
      <c r="NQ319" s="233"/>
      <c r="NR319" s="233"/>
      <c r="NS319" s="233"/>
      <c r="NT319" s="233"/>
      <c r="NU319" s="233"/>
      <c r="NV319" s="233"/>
      <c r="NW319" s="233"/>
      <c r="NX319" s="233"/>
      <c r="NY319" s="233"/>
      <c r="NZ319" s="233"/>
      <c r="OA319" s="233"/>
      <c r="OB319" s="233"/>
      <c r="OC319" s="233"/>
      <c r="OD319" s="233"/>
      <c r="OE319" s="233"/>
      <c r="OF319" s="233"/>
      <c r="OG319" s="233"/>
      <c r="OH319" s="233"/>
      <c r="OI319" s="233"/>
      <c r="OJ319" s="233"/>
      <c r="OK319" s="233"/>
      <c r="OL319" s="233"/>
      <c r="OM319" s="233"/>
      <c r="ON319" s="233"/>
      <c r="OO319" s="233"/>
      <c r="OP319" s="233"/>
      <c r="OQ319" s="233"/>
      <c r="OR319" s="233"/>
      <c r="OS319" s="233"/>
      <c r="OT319" s="233"/>
      <c r="OU319" s="233"/>
      <c r="OV319" s="233"/>
      <c r="OW319" s="233"/>
      <c r="OX319" s="233"/>
      <c r="OY319" s="233"/>
      <c r="OZ319" s="233"/>
      <c r="PA319" s="233"/>
      <c r="PB319" s="233"/>
      <c r="PC319" s="233"/>
      <c r="PD319" s="233"/>
      <c r="PE319" s="233"/>
      <c r="PF319" s="233"/>
      <c r="PG319" s="233"/>
      <c r="PH319" s="233"/>
      <c r="PI319" s="233"/>
      <c r="PJ319" s="233"/>
      <c r="PK319" s="233"/>
      <c r="PL319" s="233"/>
      <c r="PM319" s="233"/>
      <c r="PN319" s="233"/>
      <c r="PO319" s="233"/>
      <c r="PP319" s="233"/>
      <c r="PQ319" s="233"/>
      <c r="PR319" s="233"/>
      <c r="PS319" s="233"/>
      <c r="PT319" s="233"/>
      <c r="PU319" s="233"/>
      <c r="PV319" s="233"/>
      <c r="PW319" s="233"/>
      <c r="PX319" s="233"/>
      <c r="PY319" s="233"/>
      <c r="PZ319" s="233"/>
      <c r="QA319" s="233"/>
      <c r="QB319" s="233"/>
      <c r="QC319" s="233"/>
      <c r="QD319" s="233"/>
      <c r="QE319" s="233"/>
      <c r="QF319" s="233"/>
      <c r="QG319" s="233"/>
      <c r="QH319" s="233"/>
      <c r="QI319" s="233"/>
      <c r="QJ319" s="233"/>
      <c r="QK319" s="233"/>
      <c r="QL319" s="233"/>
      <c r="QM319" s="233"/>
      <c r="QN319" s="233"/>
      <c r="QO319" s="233"/>
      <c r="QP319" s="233"/>
      <c r="QQ319" s="233"/>
      <c r="QR319" s="233"/>
      <c r="QS319" s="233"/>
      <c r="QT319" s="233"/>
      <c r="QU319" s="233"/>
      <c r="QV319" s="233"/>
      <c r="QW319" s="233"/>
      <c r="QX319" s="233"/>
      <c r="QY319" s="233"/>
      <c r="QZ319" s="233"/>
      <c r="RA319" s="233"/>
      <c r="RB319" s="233"/>
      <c r="RC319" s="233"/>
      <c r="RD319" s="233"/>
      <c r="RE319" s="233"/>
      <c r="RF319" s="233"/>
      <c r="RG319" s="233"/>
      <c r="RH319" s="233"/>
      <c r="RI319" s="233"/>
      <c r="RJ319" s="233"/>
      <c r="RK319" s="233"/>
      <c r="RL319" s="233"/>
      <c r="RM319" s="233"/>
      <c r="RN319" s="233"/>
      <c r="RO319" s="233"/>
      <c r="RP319" s="233"/>
      <c r="RQ319" s="233"/>
      <c r="RR319" s="233"/>
      <c r="RS319" s="233"/>
      <c r="RT319" s="233"/>
      <c r="RU319" s="233"/>
      <c r="RV319" s="233"/>
      <c r="RW319" s="233"/>
      <c r="RX319" s="233"/>
      <c r="RY319" s="233"/>
      <c r="RZ319" s="233"/>
      <c r="SA319" s="233"/>
      <c r="SB319" s="233"/>
      <c r="SC319" s="233"/>
      <c r="SD319" s="233"/>
      <c r="SE319" s="233"/>
      <c r="SF319" s="233"/>
      <c r="SG319" s="233"/>
      <c r="SH319" s="233"/>
      <c r="SI319" s="233"/>
      <c r="SJ319" s="233"/>
      <c r="SK319" s="233"/>
      <c r="SL319" s="233"/>
      <c r="SM319" s="233"/>
      <c r="SN319" s="233"/>
      <c r="SO319" s="233"/>
      <c r="SP319" s="233"/>
      <c r="SQ319" s="233"/>
      <c r="SR319" s="233"/>
      <c r="SS319" s="233"/>
      <c r="ST319" s="233"/>
      <c r="SU319" s="233"/>
      <c r="SV319" s="233"/>
      <c r="SW319" s="233"/>
      <c r="SX319" s="233"/>
      <c r="SY319" s="233"/>
      <c r="SZ319" s="233"/>
      <c r="TA319" s="233"/>
      <c r="TB319" s="233"/>
      <c r="TC319" s="233"/>
      <c r="TD319" s="233"/>
      <c r="TE319" s="233"/>
      <c r="TF319" s="233"/>
      <c r="TG319" s="233"/>
      <c r="TH319" s="233"/>
      <c r="TI319" s="233"/>
      <c r="TJ319" s="233"/>
      <c r="TK319" s="233"/>
      <c r="TL319" s="233"/>
      <c r="TM319" s="233"/>
      <c r="TN319" s="233"/>
      <c r="TO319" s="233"/>
      <c r="TP319" s="233"/>
      <c r="TQ319" s="233"/>
      <c r="TR319" s="233"/>
      <c r="TS319" s="233"/>
      <c r="TT319" s="233"/>
      <c r="TU319" s="233"/>
      <c r="TV319" s="233"/>
      <c r="TW319" s="233"/>
      <c r="TX319" s="233"/>
      <c r="TY319" s="233"/>
      <c r="TZ319" s="233"/>
      <c r="UA319" s="233"/>
      <c r="UB319" s="233"/>
      <c r="UC319" s="233"/>
      <c r="UD319" s="233"/>
      <c r="UE319" s="233"/>
      <c r="UF319" s="233"/>
      <c r="UG319" s="233"/>
      <c r="UH319" s="233"/>
      <c r="UI319" s="233"/>
      <c r="UJ319" s="233"/>
      <c r="UK319" s="233"/>
      <c r="UL319" s="233"/>
      <c r="UM319" s="233"/>
      <c r="UN319" s="233"/>
      <c r="UO319" s="233"/>
      <c r="UP319" s="233"/>
      <c r="UQ319" s="233"/>
      <c r="UR319" s="233"/>
      <c r="US319" s="233"/>
      <c r="UT319" s="233"/>
      <c r="UU319" s="233"/>
      <c r="UV319" s="233"/>
      <c r="UW319" s="233"/>
      <c r="UX319" s="233"/>
      <c r="UY319" s="233"/>
      <c r="UZ319" s="233"/>
      <c r="VA319" s="233"/>
      <c r="VB319" s="233"/>
      <c r="VC319" s="233"/>
      <c r="VD319" s="233"/>
      <c r="VE319" s="233"/>
      <c r="VF319" s="233"/>
      <c r="VG319" s="233"/>
      <c r="VH319" s="233"/>
      <c r="VI319" s="233"/>
      <c r="VJ319" s="233"/>
      <c r="VK319" s="233"/>
      <c r="VL319" s="233"/>
      <c r="VM319" s="233"/>
      <c r="VN319" s="233"/>
      <c r="VO319" s="233"/>
      <c r="VP319" s="233"/>
      <c r="VQ319" s="233"/>
      <c r="VR319" s="233"/>
      <c r="VS319" s="233"/>
      <c r="VT319" s="233"/>
      <c r="VU319" s="233"/>
      <c r="VV319" s="233"/>
      <c r="VW319" s="233"/>
      <c r="VX319" s="233"/>
      <c r="VY319" s="233"/>
      <c r="VZ319" s="233"/>
      <c r="WA319" s="233"/>
      <c r="WB319" s="233"/>
      <c r="WC319" s="233"/>
      <c r="WD319" s="233"/>
      <c r="WE319" s="233"/>
      <c r="WF319" s="233"/>
      <c r="WG319" s="233"/>
      <c r="WH319" s="233"/>
      <c r="WI319" s="233"/>
      <c r="WJ319" s="233"/>
      <c r="WK319" s="233"/>
      <c r="WL319" s="233"/>
      <c r="WM319" s="233"/>
      <c r="WN319" s="233"/>
      <c r="WO319" s="233"/>
      <c r="WP319" s="233"/>
      <c r="WQ319" s="233"/>
      <c r="WR319" s="233"/>
      <c r="WS319" s="233"/>
      <c r="WT319" s="233"/>
      <c r="WU319" s="233"/>
      <c r="WV319" s="233"/>
      <c r="WW319" s="233"/>
      <c r="WX319" s="233"/>
      <c r="WY319" s="233"/>
      <c r="WZ319" s="233"/>
      <c r="XA319" s="233"/>
      <c r="XB319" s="233"/>
      <c r="XC319" s="233"/>
      <c r="XD319" s="233"/>
      <c r="XE319" s="233"/>
      <c r="XF319" s="233"/>
      <c r="XG319" s="233"/>
      <c r="XH319" s="233"/>
      <c r="XI319" s="233"/>
      <c r="XJ319" s="233"/>
      <c r="XK319" s="233"/>
      <c r="XL319" s="233"/>
      <c r="XM319" s="233"/>
      <c r="XN319" s="233"/>
      <c r="XO319" s="233"/>
      <c r="XP319" s="233"/>
      <c r="XQ319" s="233"/>
      <c r="XR319" s="233"/>
      <c r="XS319" s="233"/>
      <c r="XT319" s="233"/>
      <c r="XU319" s="233"/>
      <c r="XV319" s="233"/>
      <c r="XW319" s="233"/>
      <c r="XX319" s="233"/>
      <c r="XY319" s="233"/>
      <c r="XZ319" s="233"/>
      <c r="YA319" s="233"/>
      <c r="YB319" s="233"/>
      <c r="YC319" s="233"/>
      <c r="YD319" s="233"/>
      <c r="YE319" s="233"/>
      <c r="YF319" s="233"/>
      <c r="YG319" s="233"/>
      <c r="YH319" s="233"/>
      <c r="YI319" s="233"/>
      <c r="YJ319" s="233"/>
      <c r="YK319" s="233"/>
      <c r="YL319" s="233"/>
      <c r="YM319" s="233"/>
      <c r="YN319" s="233"/>
      <c r="YO319" s="233"/>
      <c r="YP319" s="233"/>
      <c r="YQ319" s="233"/>
      <c r="YR319" s="233"/>
      <c r="YS319" s="233"/>
      <c r="YT319" s="233"/>
      <c r="YU319" s="233"/>
      <c r="YV319" s="233"/>
      <c r="YW319" s="233"/>
      <c r="YX319" s="233"/>
      <c r="YY319" s="233"/>
      <c r="YZ319" s="233"/>
      <c r="ZA319" s="233"/>
      <c r="ZB319" s="233"/>
      <c r="ZC319" s="233"/>
      <c r="ZD319" s="233"/>
      <c r="ZE319" s="233"/>
      <c r="ZF319" s="233"/>
      <c r="ZG319" s="233"/>
      <c r="ZH319" s="233"/>
      <c r="ZI319" s="233"/>
      <c r="ZJ319" s="233"/>
      <c r="ZK319" s="233"/>
      <c r="ZL319" s="233"/>
      <c r="ZM319" s="233"/>
      <c r="ZN319" s="233"/>
      <c r="ZO319" s="233"/>
      <c r="ZP319" s="233"/>
      <c r="ZQ319" s="233"/>
      <c r="ZR319" s="233"/>
      <c r="ZS319" s="233"/>
      <c r="ZT319" s="233"/>
      <c r="ZU319" s="233"/>
      <c r="ZV319" s="233"/>
      <c r="ZW319" s="233"/>
      <c r="ZX319" s="233"/>
      <c r="ZY319" s="233"/>
      <c r="ZZ319" s="233"/>
      <c r="AAA319" s="233"/>
      <c r="AAB319" s="233"/>
      <c r="AAC319" s="233"/>
      <c r="AAD319" s="233"/>
      <c r="AAE319" s="233"/>
      <c r="AAF319" s="233"/>
      <c r="AAG319" s="233"/>
      <c r="AAH319" s="233"/>
      <c r="AAI319" s="233"/>
      <c r="AAJ319" s="233"/>
      <c r="AAK319" s="233"/>
      <c r="AAL319" s="233"/>
      <c r="AAM319" s="233"/>
      <c r="AAN319" s="233"/>
      <c r="AAO319" s="233"/>
      <c r="AAP319" s="233"/>
      <c r="AAQ319" s="233"/>
      <c r="AAR319" s="233"/>
      <c r="AAS319" s="233"/>
      <c r="AAT319" s="233"/>
      <c r="AAU319" s="233"/>
      <c r="AAV319" s="233"/>
      <c r="AAW319" s="233"/>
      <c r="AAX319" s="233"/>
      <c r="AAY319" s="233"/>
      <c r="AAZ319" s="233"/>
      <c r="ABA319" s="233"/>
      <c r="ABB319" s="233"/>
      <c r="ABC319" s="233"/>
      <c r="ABD319" s="233"/>
      <c r="ABE319" s="233"/>
      <c r="ABF319" s="233"/>
      <c r="ABG319" s="233"/>
      <c r="ABH319" s="233"/>
      <c r="ABI319" s="233"/>
      <c r="ABJ319" s="233"/>
      <c r="ABK319" s="233"/>
      <c r="ABL319" s="233"/>
      <c r="ABM319" s="233"/>
      <c r="ABN319" s="233"/>
      <c r="ABO319" s="233"/>
      <c r="ABP319" s="233"/>
      <c r="ABQ319" s="233"/>
      <c r="ABR319" s="233"/>
      <c r="ABS319" s="233"/>
      <c r="ABT319" s="233"/>
      <c r="ABU319" s="233"/>
      <c r="ABV319" s="233"/>
      <c r="ABW319" s="233"/>
      <c r="ABX319" s="233"/>
      <c r="ABY319" s="233"/>
      <c r="ABZ319" s="233"/>
      <c r="ACA319" s="233"/>
      <c r="ACB319" s="233"/>
      <c r="ACC319" s="233"/>
      <c r="ACD319" s="233"/>
      <c r="ACE319" s="233"/>
      <c r="ACF319" s="233"/>
      <c r="ACG319" s="233"/>
      <c r="ACH319" s="233"/>
      <c r="ACI319" s="233"/>
      <c r="ACJ319" s="233"/>
      <c r="ACK319" s="233"/>
      <c r="ACL319" s="233"/>
      <c r="ACM319" s="233"/>
      <c r="ACN319" s="233"/>
      <c r="ACO319" s="233"/>
      <c r="ACP319" s="233"/>
      <c r="ACQ319" s="233"/>
      <c r="ACR319" s="233"/>
      <c r="ACS319" s="233"/>
      <c r="ACT319" s="233"/>
      <c r="ACU319" s="233"/>
      <c r="ACV319" s="233"/>
      <c r="ACW319" s="233"/>
      <c r="ACX319" s="233"/>
      <c r="ACY319" s="233"/>
      <c r="ACZ319" s="233"/>
      <c r="ADA319" s="233"/>
      <c r="ADB319" s="233"/>
      <c r="ADC319" s="233"/>
      <c r="ADD319" s="233"/>
      <c r="ADE319" s="233"/>
      <c r="ADF319" s="233"/>
      <c r="ADG319" s="233"/>
      <c r="ADH319" s="233"/>
      <c r="ADI319" s="233"/>
      <c r="ADJ319" s="233"/>
      <c r="ADK319" s="233"/>
      <c r="ADL319" s="233"/>
      <c r="ADM319" s="233"/>
      <c r="ADN319" s="233"/>
      <c r="ADO319" s="233"/>
      <c r="ADP319" s="233"/>
      <c r="ADQ319" s="233"/>
      <c r="ADR319" s="233"/>
      <c r="ADS319" s="233"/>
      <c r="ADT319" s="233"/>
      <c r="ADU319" s="233"/>
      <c r="ADV319" s="233"/>
      <c r="ADW319" s="233"/>
      <c r="ADX319" s="233"/>
      <c r="ADY319" s="233"/>
      <c r="ADZ319" s="233"/>
      <c r="AEA319" s="233"/>
      <c r="AEB319" s="233"/>
      <c r="AEC319" s="233"/>
      <c r="AED319" s="233"/>
      <c r="AEE319" s="233"/>
      <c r="AEF319" s="233"/>
      <c r="AEG319" s="233"/>
      <c r="AEH319" s="233"/>
      <c r="AEI319" s="233"/>
      <c r="AEJ319" s="233"/>
      <c r="AEK319" s="233"/>
      <c r="AEL319" s="233"/>
      <c r="AEM319" s="233"/>
      <c r="AEN319" s="233"/>
      <c r="AEO319" s="233"/>
      <c r="AEP319" s="233"/>
      <c r="AEQ319" s="233"/>
      <c r="AER319" s="233"/>
      <c r="AES319" s="233"/>
      <c r="AET319" s="233"/>
      <c r="AEU319" s="233"/>
      <c r="AEV319" s="233"/>
      <c r="AEW319" s="233"/>
      <c r="AEX319" s="233"/>
      <c r="AEY319" s="233"/>
      <c r="AEZ319" s="233"/>
      <c r="AFA319" s="233"/>
      <c r="AFB319" s="233"/>
      <c r="AFC319" s="233"/>
      <c r="AFD319" s="233"/>
      <c r="AFE319" s="233"/>
      <c r="AFF319" s="233"/>
      <c r="AFG319" s="233"/>
      <c r="AFH319" s="233"/>
      <c r="AFI319" s="233"/>
      <c r="AFJ319" s="233"/>
      <c r="AFK319" s="233"/>
      <c r="AFL319" s="233"/>
      <c r="AFM319" s="233"/>
      <c r="AFN319" s="233"/>
      <c r="AFO319" s="233"/>
      <c r="AFP319" s="233"/>
      <c r="AFQ319" s="233"/>
      <c r="AFR319" s="233"/>
      <c r="AFS319" s="233"/>
      <c r="AFT319" s="233"/>
      <c r="AFU319" s="233"/>
      <c r="AFV319" s="233"/>
      <c r="AFW319" s="233"/>
      <c r="AFX319" s="233"/>
      <c r="AFY319" s="233"/>
      <c r="AFZ319" s="233"/>
      <c r="AGA319" s="233"/>
      <c r="AGB319" s="233"/>
      <c r="AGC319" s="233"/>
      <c r="AGD319" s="233"/>
      <c r="AGE319" s="233"/>
      <c r="AGF319" s="233"/>
      <c r="AGG319" s="233"/>
      <c r="AGH319" s="233"/>
      <c r="AGI319" s="233"/>
      <c r="AGJ319" s="233"/>
      <c r="AGK319" s="233"/>
      <c r="AGL319" s="233"/>
      <c r="AGM319" s="233"/>
      <c r="AGN319" s="233"/>
      <c r="AGO319" s="233"/>
      <c r="AGP319" s="233"/>
      <c r="AGQ319" s="233"/>
      <c r="AGR319" s="233"/>
      <c r="AGS319" s="233"/>
      <c r="AGT319" s="233"/>
      <c r="AGU319" s="233"/>
      <c r="AGV319" s="233"/>
      <c r="AGW319" s="233"/>
      <c r="AGX319" s="233"/>
      <c r="AGY319" s="233"/>
      <c r="AGZ319" s="233"/>
      <c r="AHA319" s="233"/>
      <c r="AHB319" s="233"/>
      <c r="AHC319" s="233"/>
      <c r="AHD319" s="233"/>
      <c r="AHE319" s="233"/>
      <c r="AHF319" s="233"/>
      <c r="AHG319" s="233"/>
      <c r="AHH319" s="233"/>
      <c r="AHI319" s="233"/>
      <c r="AHJ319" s="233"/>
      <c r="AHK319" s="233"/>
      <c r="AHL319" s="233"/>
      <c r="AHM319" s="233"/>
      <c r="AHN319" s="233"/>
      <c r="AHO319" s="233"/>
      <c r="AHP319" s="233"/>
      <c r="AHQ319" s="233"/>
      <c r="AHR319" s="233"/>
      <c r="AHS319" s="233"/>
      <c r="AHT319" s="233"/>
      <c r="AHU319" s="233"/>
      <c r="AHV319" s="233"/>
      <c r="AHW319" s="233"/>
      <c r="AHX319" s="233"/>
      <c r="AHY319" s="233"/>
      <c r="AHZ319" s="233"/>
      <c r="AIA319" s="233"/>
      <c r="AIB319" s="233"/>
      <c r="AIC319" s="233"/>
      <c r="AID319" s="233"/>
      <c r="AIE319" s="233"/>
      <c r="AIF319" s="233"/>
      <c r="AIG319" s="233"/>
      <c r="AIH319" s="233"/>
      <c r="AII319" s="233"/>
      <c r="AIJ319" s="233"/>
      <c r="AIK319" s="233"/>
      <c r="AIL319" s="233"/>
      <c r="AIM319" s="233"/>
      <c r="AIN319" s="233"/>
      <c r="AIO319" s="233"/>
      <c r="AIP319" s="233"/>
      <c r="AIQ319" s="233"/>
      <c r="AIR319" s="233"/>
      <c r="AIS319" s="233"/>
      <c r="AIT319" s="233"/>
      <c r="AIU319" s="233"/>
      <c r="AIV319" s="233"/>
      <c r="AIW319" s="233"/>
      <c r="AIX319" s="233"/>
      <c r="AIY319" s="233"/>
      <c r="AIZ319" s="233"/>
      <c r="AJA319" s="233"/>
      <c r="AJB319" s="233"/>
      <c r="AJC319" s="233"/>
      <c r="AJD319" s="233"/>
      <c r="AJE319" s="233"/>
      <c r="AJF319" s="233"/>
      <c r="AJG319" s="233"/>
      <c r="AJH319" s="233"/>
      <c r="AJI319" s="233"/>
      <c r="AJJ319" s="233"/>
      <c r="AJK319" s="233"/>
      <c r="AJL319" s="233"/>
      <c r="AJM319" s="233"/>
      <c r="AJN319" s="233"/>
      <c r="AJO319" s="233"/>
      <c r="AJP319" s="233"/>
      <c r="AJQ319" s="233"/>
      <c r="AJR319" s="233"/>
      <c r="AJS319" s="233"/>
      <c r="AJT319" s="233"/>
      <c r="AJU319" s="233"/>
      <c r="AJV319" s="233"/>
      <c r="AJW319" s="233"/>
      <c r="AJX319" s="233"/>
      <c r="AJY319" s="233"/>
      <c r="AJZ319" s="233"/>
      <c r="AKA319" s="233"/>
      <c r="AKB319" s="233"/>
      <c r="AKC319" s="233"/>
      <c r="AKD319" s="233"/>
      <c r="AKE319" s="233"/>
      <c r="AKF319" s="233"/>
      <c r="AKG319" s="233"/>
      <c r="AKH319" s="233"/>
      <c r="AKI319" s="233"/>
      <c r="AKJ319" s="233"/>
      <c r="AKK319" s="233"/>
      <c r="AKL319" s="233"/>
      <c r="AKM319" s="233"/>
      <c r="AKN319" s="233"/>
      <c r="AKO319" s="233"/>
      <c r="AKP319" s="233"/>
      <c r="AKQ319" s="233"/>
      <c r="AKR319" s="233"/>
      <c r="AKS319" s="233"/>
      <c r="AKT319" s="233"/>
      <c r="AKU319" s="233"/>
      <c r="AKV319" s="233"/>
      <c r="AKW319" s="233"/>
      <c r="AKX319" s="233"/>
      <c r="AKY319" s="233"/>
      <c r="AKZ319" s="233"/>
      <c r="ALA319" s="233"/>
      <c r="ALB319" s="233"/>
      <c r="ALC319" s="233"/>
      <c r="ALD319" s="233"/>
      <c r="ALE319" s="233"/>
      <c r="ALF319" s="233"/>
      <c r="ALG319" s="233"/>
      <c r="ALH319" s="233"/>
      <c r="ALI319" s="233"/>
      <c r="ALJ319" s="233"/>
      <c r="ALK319" s="233"/>
      <c r="ALL319" s="233"/>
      <c r="ALM319" s="233"/>
      <c r="ALN319" s="233"/>
      <c r="ALO319" s="233"/>
      <c r="ALP319" s="233"/>
      <c r="ALQ319" s="233"/>
      <c r="ALR319" s="233"/>
      <c r="ALS319" s="233"/>
      <c r="ALT319" s="233"/>
      <c r="ALU319" s="233"/>
      <c r="ALV319" s="233"/>
      <c r="ALW319" s="233"/>
      <c r="ALX319" s="233"/>
      <c r="ALY319" s="233"/>
      <c r="ALZ319" s="233"/>
      <c r="AMA319" s="233"/>
      <c r="AMB319" s="233"/>
      <c r="AMC319" s="233"/>
      <c r="AMD319" s="233"/>
      <c r="AME319" s="233"/>
      <c r="AMF319" s="233"/>
      <c r="AMG319" s="233"/>
      <c r="AMH319" s="233"/>
      <c r="AMI319" s="233"/>
      <c r="AMJ319" s="233"/>
      <c r="AMK319" s="233"/>
      <c r="AML319" s="233"/>
      <c r="AMM319" s="233"/>
      <c r="AMN319" s="233"/>
    </row>
    <row r="320" spans="1:1028" s="232" customFormat="1" ht="15.6" customHeight="1" x14ac:dyDescent="0.2">
      <c r="A320" s="279" t="s">
        <v>735</v>
      </c>
      <c r="B320" s="279" t="s">
        <v>20</v>
      </c>
      <c r="C320" s="589">
        <v>42644</v>
      </c>
      <c r="D320" s="590" t="s">
        <v>578</v>
      </c>
      <c r="E320" s="279" t="s">
        <v>27</v>
      </c>
      <c r="F320" s="591">
        <v>1.89</v>
      </c>
      <c r="G320" s="592">
        <f>1.1006*1755.25</f>
        <v>1931.8281500000001</v>
      </c>
      <c r="H320" s="116">
        <f t="shared" si="227"/>
        <v>3651.16</v>
      </c>
      <c r="I320" s="117">
        <f t="shared" si="228"/>
        <v>4558.1000000000004</v>
      </c>
      <c r="J320" s="227">
        <f t="shared" si="229"/>
        <v>5.1650692961905534E-3</v>
      </c>
      <c r="GK320" s="580"/>
      <c r="GL320" s="580"/>
      <c r="GM320" s="580"/>
      <c r="GN320" s="580"/>
      <c r="GO320" s="580"/>
      <c r="GP320" s="580"/>
      <c r="GQ320" s="580"/>
      <c r="GR320" s="580"/>
      <c r="GS320" s="580"/>
      <c r="GT320" s="580"/>
      <c r="GU320" s="580"/>
      <c r="GV320" s="580"/>
      <c r="GW320" s="580"/>
      <c r="GX320" s="580"/>
      <c r="GY320" s="580"/>
      <c r="GZ320" s="580"/>
      <c r="HA320" s="580"/>
      <c r="HB320" s="580"/>
      <c r="HC320" s="580"/>
      <c r="HD320" s="580"/>
      <c r="HE320" s="580"/>
      <c r="HF320" s="580"/>
      <c r="HG320" s="580"/>
      <c r="HH320" s="580"/>
      <c r="HI320" s="580"/>
      <c r="HJ320" s="580"/>
      <c r="HK320" s="580"/>
      <c r="HL320" s="580"/>
      <c r="HM320" s="580"/>
      <c r="HN320" s="580"/>
      <c r="HO320" s="580"/>
      <c r="HP320" s="580"/>
      <c r="HQ320" s="580"/>
      <c r="HR320" s="580"/>
      <c r="HS320" s="580"/>
      <c r="HT320" s="580"/>
      <c r="HU320" s="580"/>
      <c r="HV320" s="580"/>
      <c r="HW320" s="580"/>
      <c r="HX320" s="580"/>
      <c r="HY320" s="580"/>
      <c r="HZ320" s="580"/>
      <c r="IA320" s="580"/>
      <c r="IB320" s="580"/>
      <c r="IC320" s="580"/>
      <c r="ID320" s="580"/>
      <c r="IE320" s="580"/>
      <c r="IF320" s="580"/>
      <c r="IG320" s="580"/>
      <c r="IH320" s="581"/>
      <c r="II320" s="581"/>
      <c r="IJ320" s="581"/>
      <c r="IK320" s="581"/>
      <c r="IL320" s="581"/>
      <c r="IM320" s="581"/>
      <c r="IN320" s="581"/>
      <c r="IO320" s="581"/>
    </row>
    <row r="321" spans="1:1028" s="234" customFormat="1" ht="15.6" customHeight="1" x14ac:dyDescent="0.2">
      <c r="A321" s="556" t="s">
        <v>736</v>
      </c>
      <c r="B321" s="779"/>
      <c r="C321" s="779"/>
      <c r="D321" s="780" t="s">
        <v>51</v>
      </c>
      <c r="E321" s="781"/>
      <c r="F321" s="781"/>
      <c r="G321" s="781"/>
      <c r="H321" s="781"/>
      <c r="I321" s="782"/>
      <c r="J321" s="588"/>
      <c r="K321" s="233"/>
      <c r="L321" s="233"/>
      <c r="M321" s="233"/>
      <c r="N321" s="233"/>
      <c r="O321" s="233"/>
      <c r="P321" s="233"/>
      <c r="Q321" s="233"/>
      <c r="R321" s="233"/>
      <c r="S321" s="233"/>
      <c r="T321" s="233"/>
      <c r="U321" s="233"/>
      <c r="V321" s="233"/>
      <c r="W321" s="233"/>
      <c r="X321" s="233"/>
      <c r="Y321" s="233"/>
      <c r="Z321" s="233"/>
      <c r="AA321" s="233"/>
      <c r="AB321" s="233"/>
      <c r="AC321" s="233"/>
      <c r="AD321" s="233"/>
      <c r="AE321" s="233"/>
      <c r="AF321" s="233"/>
      <c r="AG321" s="233"/>
      <c r="AH321" s="233"/>
      <c r="AI321" s="233"/>
      <c r="AJ321" s="233"/>
      <c r="AK321" s="233"/>
      <c r="AL321" s="233"/>
      <c r="AM321" s="233"/>
      <c r="AN321" s="233"/>
      <c r="AO321" s="233"/>
      <c r="AP321" s="233"/>
      <c r="AQ321" s="233"/>
      <c r="AR321" s="233"/>
      <c r="AS321" s="233"/>
      <c r="AT321" s="233"/>
      <c r="AU321" s="233"/>
      <c r="AV321" s="233"/>
      <c r="AW321" s="233"/>
      <c r="AX321" s="233"/>
      <c r="AY321" s="233"/>
      <c r="AZ321" s="233"/>
      <c r="BA321" s="233"/>
      <c r="BB321" s="233"/>
      <c r="BC321" s="233"/>
      <c r="BD321" s="233"/>
      <c r="BE321" s="233"/>
      <c r="BF321" s="233"/>
      <c r="BG321" s="233"/>
      <c r="BH321" s="233"/>
      <c r="BI321" s="233"/>
      <c r="BJ321" s="233"/>
      <c r="BK321" s="233"/>
      <c r="BL321" s="233"/>
      <c r="BM321" s="233"/>
      <c r="BN321" s="233"/>
      <c r="BO321" s="233"/>
      <c r="BP321" s="233"/>
      <c r="BQ321" s="233"/>
      <c r="BR321" s="233"/>
      <c r="BS321" s="233"/>
      <c r="BT321" s="233"/>
      <c r="BU321" s="233"/>
      <c r="BV321" s="233"/>
      <c r="BW321" s="233"/>
      <c r="BX321" s="233"/>
      <c r="BY321" s="233"/>
      <c r="BZ321" s="233"/>
      <c r="CA321" s="233"/>
      <c r="CB321" s="233"/>
      <c r="CC321" s="233"/>
      <c r="CD321" s="233"/>
      <c r="CE321" s="233"/>
      <c r="CF321" s="233"/>
      <c r="CG321" s="233"/>
      <c r="CH321" s="233"/>
      <c r="CI321" s="233"/>
      <c r="CJ321" s="233"/>
      <c r="CK321" s="233"/>
      <c r="CL321" s="233"/>
      <c r="CM321" s="233"/>
      <c r="CN321" s="233"/>
      <c r="CO321" s="233"/>
      <c r="CP321" s="233"/>
      <c r="CQ321" s="233"/>
      <c r="CR321" s="233"/>
      <c r="CS321" s="233"/>
      <c r="CT321" s="233"/>
      <c r="CU321" s="233"/>
      <c r="CV321" s="233"/>
      <c r="CW321" s="233"/>
      <c r="CX321" s="233"/>
      <c r="CY321" s="233"/>
      <c r="CZ321" s="233"/>
      <c r="DA321" s="233"/>
      <c r="DB321" s="233"/>
      <c r="DC321" s="233"/>
      <c r="DD321" s="233"/>
      <c r="DE321" s="233"/>
      <c r="DF321" s="233"/>
      <c r="DG321" s="233"/>
      <c r="DH321" s="233"/>
      <c r="DI321" s="233"/>
      <c r="DJ321" s="233"/>
      <c r="DK321" s="233"/>
      <c r="DL321" s="233"/>
      <c r="DM321" s="233"/>
      <c r="DN321" s="233"/>
      <c r="DO321" s="233"/>
      <c r="DP321" s="233"/>
      <c r="DQ321" s="233"/>
      <c r="DR321" s="233"/>
      <c r="DS321" s="233"/>
      <c r="DT321" s="233"/>
      <c r="DU321" s="233"/>
      <c r="DV321" s="233"/>
      <c r="DW321" s="233"/>
      <c r="DX321" s="233"/>
      <c r="DY321" s="233"/>
      <c r="DZ321" s="233"/>
      <c r="EA321" s="233"/>
      <c r="EB321" s="233"/>
      <c r="EC321" s="233"/>
      <c r="ED321" s="233"/>
      <c r="EE321" s="233"/>
      <c r="EF321" s="233"/>
      <c r="EG321" s="233"/>
      <c r="EH321" s="233"/>
      <c r="EI321" s="233"/>
      <c r="EJ321" s="233"/>
      <c r="EK321" s="233"/>
      <c r="EL321" s="233"/>
      <c r="EM321" s="233"/>
      <c r="EN321" s="233"/>
      <c r="EO321" s="233"/>
      <c r="EP321" s="233"/>
      <c r="EQ321" s="233"/>
      <c r="ER321" s="233"/>
      <c r="ES321" s="233"/>
      <c r="ET321" s="233"/>
      <c r="EU321" s="233"/>
      <c r="EV321" s="233"/>
      <c r="EW321" s="233"/>
      <c r="EX321" s="233"/>
      <c r="EY321" s="233"/>
      <c r="EZ321" s="233"/>
      <c r="FA321" s="233"/>
      <c r="FB321" s="233"/>
      <c r="FC321" s="233"/>
      <c r="FD321" s="233"/>
      <c r="FE321" s="233"/>
      <c r="FF321" s="233"/>
      <c r="FG321" s="233"/>
      <c r="FH321" s="233"/>
      <c r="FI321" s="233"/>
      <c r="FJ321" s="233"/>
      <c r="FK321" s="233"/>
      <c r="FL321" s="233"/>
      <c r="FM321" s="233"/>
      <c r="FN321" s="233"/>
      <c r="FO321" s="233"/>
      <c r="FP321" s="233"/>
      <c r="FQ321" s="233"/>
      <c r="FR321" s="233"/>
      <c r="FS321" s="233"/>
      <c r="FT321" s="233"/>
      <c r="FU321" s="233"/>
      <c r="FV321" s="233"/>
      <c r="FW321" s="233"/>
      <c r="FX321" s="233"/>
      <c r="FY321" s="233"/>
      <c r="FZ321" s="233"/>
      <c r="GA321" s="233"/>
      <c r="GB321" s="233"/>
      <c r="GC321" s="233"/>
      <c r="GD321" s="233"/>
      <c r="GE321" s="233"/>
      <c r="GF321" s="233"/>
      <c r="GG321" s="233"/>
      <c r="GH321" s="233"/>
      <c r="GI321" s="233"/>
      <c r="GJ321" s="233"/>
      <c r="GK321" s="461"/>
      <c r="GL321" s="461"/>
      <c r="GM321" s="461"/>
      <c r="GN321" s="461"/>
      <c r="GO321" s="461"/>
      <c r="GP321" s="461"/>
      <c r="GQ321" s="461"/>
      <c r="GR321" s="461"/>
      <c r="GS321" s="461"/>
      <c r="GT321" s="461"/>
      <c r="GU321" s="461"/>
      <c r="GV321" s="461"/>
      <c r="GW321" s="461"/>
      <c r="GX321" s="461"/>
      <c r="GY321" s="461"/>
      <c r="GZ321" s="461"/>
      <c r="HA321" s="461"/>
      <c r="HB321" s="461"/>
      <c r="HC321" s="461"/>
      <c r="HD321" s="461"/>
      <c r="HE321" s="461"/>
      <c r="HF321" s="461"/>
      <c r="HG321" s="461"/>
      <c r="HH321" s="461"/>
      <c r="HI321" s="461"/>
      <c r="HJ321" s="461"/>
      <c r="HK321" s="461"/>
      <c r="HL321" s="461"/>
      <c r="HM321" s="461"/>
      <c r="HN321" s="461"/>
      <c r="HO321" s="461"/>
      <c r="HP321" s="461"/>
      <c r="HQ321" s="461"/>
      <c r="HR321" s="461"/>
      <c r="HS321" s="461"/>
      <c r="HT321" s="461"/>
      <c r="HU321" s="461"/>
      <c r="HV321" s="461"/>
      <c r="HW321" s="461"/>
      <c r="HX321" s="461"/>
      <c r="HY321" s="461"/>
      <c r="HZ321" s="461"/>
      <c r="IA321" s="461"/>
      <c r="IB321" s="461"/>
      <c r="IC321" s="461"/>
      <c r="ID321" s="461"/>
      <c r="IE321" s="461"/>
      <c r="IF321" s="461"/>
      <c r="IG321" s="461"/>
      <c r="IH321" s="462"/>
      <c r="II321" s="462"/>
      <c r="IJ321" s="462"/>
      <c r="IK321" s="462"/>
      <c r="IL321" s="462"/>
      <c r="IM321" s="462"/>
      <c r="IN321" s="462"/>
      <c r="IO321" s="462"/>
      <c r="IP321" s="233"/>
      <c r="IQ321" s="233"/>
      <c r="IR321" s="233"/>
      <c r="IS321" s="233"/>
      <c r="IT321" s="233"/>
      <c r="IU321" s="233"/>
      <c r="IV321" s="233"/>
      <c r="IW321" s="233"/>
      <c r="IX321" s="233"/>
      <c r="IY321" s="233"/>
      <c r="IZ321" s="233"/>
      <c r="JA321" s="233"/>
      <c r="JB321" s="233"/>
      <c r="JC321" s="233"/>
      <c r="JD321" s="233"/>
      <c r="JE321" s="233"/>
      <c r="JF321" s="233"/>
      <c r="JG321" s="233"/>
      <c r="JH321" s="233"/>
      <c r="JI321" s="233"/>
      <c r="JJ321" s="233"/>
      <c r="JK321" s="233"/>
      <c r="JL321" s="233"/>
      <c r="JM321" s="233"/>
      <c r="JN321" s="233"/>
      <c r="JO321" s="233"/>
      <c r="JP321" s="233"/>
      <c r="JQ321" s="233"/>
      <c r="JR321" s="233"/>
      <c r="JS321" s="233"/>
      <c r="JT321" s="233"/>
      <c r="JU321" s="233"/>
      <c r="JV321" s="233"/>
      <c r="JW321" s="233"/>
      <c r="JX321" s="233"/>
      <c r="JY321" s="233"/>
      <c r="JZ321" s="233"/>
      <c r="KA321" s="233"/>
      <c r="KB321" s="233"/>
      <c r="KC321" s="233"/>
      <c r="KD321" s="233"/>
      <c r="KE321" s="233"/>
      <c r="KF321" s="233"/>
      <c r="KG321" s="233"/>
      <c r="KH321" s="233"/>
      <c r="KI321" s="233"/>
      <c r="KJ321" s="233"/>
      <c r="KK321" s="233"/>
      <c r="KL321" s="233"/>
      <c r="KM321" s="233"/>
      <c r="KN321" s="233"/>
      <c r="KO321" s="233"/>
      <c r="KP321" s="233"/>
      <c r="KQ321" s="233"/>
      <c r="KR321" s="233"/>
      <c r="KS321" s="233"/>
      <c r="KT321" s="233"/>
      <c r="KU321" s="233"/>
      <c r="KV321" s="233"/>
      <c r="KW321" s="233"/>
      <c r="KX321" s="233"/>
      <c r="KY321" s="233"/>
      <c r="KZ321" s="233"/>
      <c r="LA321" s="233"/>
      <c r="LB321" s="233"/>
      <c r="LC321" s="233"/>
      <c r="LD321" s="233"/>
      <c r="LE321" s="233"/>
      <c r="LF321" s="233"/>
      <c r="LG321" s="233"/>
      <c r="LH321" s="233"/>
      <c r="LI321" s="233"/>
      <c r="LJ321" s="233"/>
      <c r="LK321" s="233"/>
      <c r="LL321" s="233"/>
      <c r="LM321" s="233"/>
      <c r="LN321" s="233"/>
      <c r="LO321" s="233"/>
      <c r="LP321" s="233"/>
      <c r="LQ321" s="233"/>
      <c r="LR321" s="233"/>
      <c r="LS321" s="233"/>
      <c r="LT321" s="233"/>
      <c r="LU321" s="233"/>
      <c r="LV321" s="233"/>
      <c r="LW321" s="233"/>
      <c r="LX321" s="233"/>
      <c r="LY321" s="233"/>
      <c r="LZ321" s="233"/>
      <c r="MA321" s="233"/>
      <c r="MB321" s="233"/>
      <c r="MC321" s="233"/>
      <c r="MD321" s="233"/>
      <c r="ME321" s="233"/>
      <c r="MF321" s="233"/>
      <c r="MG321" s="233"/>
      <c r="MH321" s="233"/>
      <c r="MI321" s="233"/>
      <c r="MJ321" s="233"/>
      <c r="MK321" s="233"/>
      <c r="ML321" s="233"/>
      <c r="MM321" s="233"/>
      <c r="MN321" s="233"/>
      <c r="MO321" s="233"/>
      <c r="MP321" s="233"/>
      <c r="MQ321" s="233"/>
      <c r="MR321" s="233"/>
      <c r="MS321" s="233"/>
      <c r="MT321" s="233"/>
      <c r="MU321" s="233"/>
      <c r="MV321" s="233"/>
      <c r="MW321" s="233"/>
      <c r="MX321" s="233"/>
      <c r="MY321" s="233"/>
      <c r="MZ321" s="233"/>
      <c r="NA321" s="233"/>
      <c r="NB321" s="233"/>
      <c r="NC321" s="233"/>
      <c r="ND321" s="233"/>
      <c r="NE321" s="233"/>
      <c r="NF321" s="233"/>
      <c r="NG321" s="233"/>
      <c r="NH321" s="233"/>
      <c r="NI321" s="233"/>
      <c r="NJ321" s="233"/>
      <c r="NK321" s="233"/>
      <c r="NL321" s="233"/>
      <c r="NM321" s="233"/>
      <c r="NN321" s="233"/>
      <c r="NO321" s="233"/>
      <c r="NP321" s="233"/>
      <c r="NQ321" s="233"/>
      <c r="NR321" s="233"/>
      <c r="NS321" s="233"/>
      <c r="NT321" s="233"/>
      <c r="NU321" s="233"/>
      <c r="NV321" s="233"/>
      <c r="NW321" s="233"/>
      <c r="NX321" s="233"/>
      <c r="NY321" s="233"/>
      <c r="NZ321" s="233"/>
      <c r="OA321" s="233"/>
      <c r="OB321" s="233"/>
      <c r="OC321" s="233"/>
      <c r="OD321" s="233"/>
      <c r="OE321" s="233"/>
      <c r="OF321" s="233"/>
      <c r="OG321" s="233"/>
      <c r="OH321" s="233"/>
      <c r="OI321" s="233"/>
      <c r="OJ321" s="233"/>
      <c r="OK321" s="233"/>
      <c r="OL321" s="233"/>
      <c r="OM321" s="233"/>
      <c r="ON321" s="233"/>
      <c r="OO321" s="233"/>
      <c r="OP321" s="233"/>
      <c r="OQ321" s="233"/>
      <c r="OR321" s="233"/>
      <c r="OS321" s="233"/>
      <c r="OT321" s="233"/>
      <c r="OU321" s="233"/>
      <c r="OV321" s="233"/>
      <c r="OW321" s="233"/>
      <c r="OX321" s="233"/>
      <c r="OY321" s="233"/>
      <c r="OZ321" s="233"/>
      <c r="PA321" s="233"/>
      <c r="PB321" s="233"/>
      <c r="PC321" s="233"/>
      <c r="PD321" s="233"/>
      <c r="PE321" s="233"/>
      <c r="PF321" s="233"/>
      <c r="PG321" s="233"/>
      <c r="PH321" s="233"/>
      <c r="PI321" s="233"/>
      <c r="PJ321" s="233"/>
      <c r="PK321" s="233"/>
      <c r="PL321" s="233"/>
      <c r="PM321" s="233"/>
      <c r="PN321" s="233"/>
      <c r="PO321" s="233"/>
      <c r="PP321" s="233"/>
      <c r="PQ321" s="233"/>
      <c r="PR321" s="233"/>
      <c r="PS321" s="233"/>
      <c r="PT321" s="233"/>
      <c r="PU321" s="233"/>
      <c r="PV321" s="233"/>
      <c r="PW321" s="233"/>
      <c r="PX321" s="233"/>
      <c r="PY321" s="233"/>
      <c r="PZ321" s="233"/>
      <c r="QA321" s="233"/>
      <c r="QB321" s="233"/>
      <c r="QC321" s="233"/>
      <c r="QD321" s="233"/>
      <c r="QE321" s="233"/>
      <c r="QF321" s="233"/>
      <c r="QG321" s="233"/>
      <c r="QH321" s="233"/>
      <c r="QI321" s="233"/>
      <c r="QJ321" s="233"/>
      <c r="QK321" s="233"/>
      <c r="QL321" s="233"/>
      <c r="QM321" s="233"/>
      <c r="QN321" s="233"/>
      <c r="QO321" s="233"/>
      <c r="QP321" s="233"/>
      <c r="QQ321" s="233"/>
      <c r="QR321" s="233"/>
      <c r="QS321" s="233"/>
      <c r="QT321" s="233"/>
      <c r="QU321" s="233"/>
      <c r="QV321" s="233"/>
      <c r="QW321" s="233"/>
      <c r="QX321" s="233"/>
      <c r="QY321" s="233"/>
      <c r="QZ321" s="233"/>
      <c r="RA321" s="233"/>
      <c r="RB321" s="233"/>
      <c r="RC321" s="233"/>
      <c r="RD321" s="233"/>
      <c r="RE321" s="233"/>
      <c r="RF321" s="233"/>
      <c r="RG321" s="233"/>
      <c r="RH321" s="233"/>
      <c r="RI321" s="233"/>
      <c r="RJ321" s="233"/>
      <c r="RK321" s="233"/>
      <c r="RL321" s="233"/>
      <c r="RM321" s="233"/>
      <c r="RN321" s="233"/>
      <c r="RO321" s="233"/>
      <c r="RP321" s="233"/>
      <c r="RQ321" s="233"/>
      <c r="RR321" s="233"/>
      <c r="RS321" s="233"/>
      <c r="RT321" s="233"/>
      <c r="RU321" s="233"/>
      <c r="RV321" s="233"/>
      <c r="RW321" s="233"/>
      <c r="RX321" s="233"/>
      <c r="RY321" s="233"/>
      <c r="RZ321" s="233"/>
      <c r="SA321" s="233"/>
      <c r="SB321" s="233"/>
      <c r="SC321" s="233"/>
      <c r="SD321" s="233"/>
      <c r="SE321" s="233"/>
      <c r="SF321" s="233"/>
      <c r="SG321" s="233"/>
      <c r="SH321" s="233"/>
      <c r="SI321" s="233"/>
      <c r="SJ321" s="233"/>
      <c r="SK321" s="233"/>
      <c r="SL321" s="233"/>
      <c r="SM321" s="233"/>
      <c r="SN321" s="233"/>
      <c r="SO321" s="233"/>
      <c r="SP321" s="233"/>
      <c r="SQ321" s="233"/>
      <c r="SR321" s="233"/>
      <c r="SS321" s="233"/>
      <c r="ST321" s="233"/>
      <c r="SU321" s="233"/>
      <c r="SV321" s="233"/>
      <c r="SW321" s="233"/>
      <c r="SX321" s="233"/>
      <c r="SY321" s="233"/>
      <c r="SZ321" s="233"/>
      <c r="TA321" s="233"/>
      <c r="TB321" s="233"/>
      <c r="TC321" s="233"/>
      <c r="TD321" s="233"/>
      <c r="TE321" s="233"/>
      <c r="TF321" s="233"/>
      <c r="TG321" s="233"/>
      <c r="TH321" s="233"/>
      <c r="TI321" s="233"/>
      <c r="TJ321" s="233"/>
      <c r="TK321" s="233"/>
      <c r="TL321" s="233"/>
      <c r="TM321" s="233"/>
      <c r="TN321" s="233"/>
      <c r="TO321" s="233"/>
      <c r="TP321" s="233"/>
      <c r="TQ321" s="233"/>
      <c r="TR321" s="233"/>
      <c r="TS321" s="233"/>
      <c r="TT321" s="233"/>
      <c r="TU321" s="233"/>
      <c r="TV321" s="233"/>
      <c r="TW321" s="233"/>
      <c r="TX321" s="233"/>
      <c r="TY321" s="233"/>
      <c r="TZ321" s="233"/>
      <c r="UA321" s="233"/>
      <c r="UB321" s="233"/>
      <c r="UC321" s="233"/>
      <c r="UD321" s="233"/>
      <c r="UE321" s="233"/>
      <c r="UF321" s="233"/>
      <c r="UG321" s="233"/>
      <c r="UH321" s="233"/>
      <c r="UI321" s="233"/>
      <c r="UJ321" s="233"/>
      <c r="UK321" s="233"/>
      <c r="UL321" s="233"/>
      <c r="UM321" s="233"/>
      <c r="UN321" s="233"/>
      <c r="UO321" s="233"/>
      <c r="UP321" s="233"/>
      <c r="UQ321" s="233"/>
      <c r="UR321" s="233"/>
      <c r="US321" s="233"/>
      <c r="UT321" s="233"/>
      <c r="UU321" s="233"/>
      <c r="UV321" s="233"/>
      <c r="UW321" s="233"/>
      <c r="UX321" s="233"/>
      <c r="UY321" s="233"/>
      <c r="UZ321" s="233"/>
      <c r="VA321" s="233"/>
      <c r="VB321" s="233"/>
      <c r="VC321" s="233"/>
      <c r="VD321" s="233"/>
      <c r="VE321" s="233"/>
      <c r="VF321" s="233"/>
      <c r="VG321" s="233"/>
      <c r="VH321" s="233"/>
      <c r="VI321" s="233"/>
      <c r="VJ321" s="233"/>
      <c r="VK321" s="233"/>
      <c r="VL321" s="233"/>
      <c r="VM321" s="233"/>
      <c r="VN321" s="233"/>
      <c r="VO321" s="233"/>
      <c r="VP321" s="233"/>
      <c r="VQ321" s="233"/>
      <c r="VR321" s="233"/>
      <c r="VS321" s="233"/>
      <c r="VT321" s="233"/>
      <c r="VU321" s="233"/>
      <c r="VV321" s="233"/>
      <c r="VW321" s="233"/>
      <c r="VX321" s="233"/>
      <c r="VY321" s="233"/>
      <c r="VZ321" s="233"/>
      <c r="WA321" s="233"/>
      <c r="WB321" s="233"/>
      <c r="WC321" s="233"/>
      <c r="WD321" s="233"/>
      <c r="WE321" s="233"/>
      <c r="WF321" s="233"/>
      <c r="WG321" s="233"/>
      <c r="WH321" s="233"/>
      <c r="WI321" s="233"/>
      <c r="WJ321" s="233"/>
      <c r="WK321" s="233"/>
      <c r="WL321" s="233"/>
      <c r="WM321" s="233"/>
      <c r="WN321" s="233"/>
      <c r="WO321" s="233"/>
      <c r="WP321" s="233"/>
      <c r="WQ321" s="233"/>
      <c r="WR321" s="233"/>
      <c r="WS321" s="233"/>
      <c r="WT321" s="233"/>
      <c r="WU321" s="233"/>
      <c r="WV321" s="233"/>
      <c r="WW321" s="233"/>
      <c r="WX321" s="233"/>
      <c r="WY321" s="233"/>
      <c r="WZ321" s="233"/>
      <c r="XA321" s="233"/>
      <c r="XB321" s="233"/>
      <c r="XC321" s="233"/>
      <c r="XD321" s="233"/>
      <c r="XE321" s="233"/>
      <c r="XF321" s="233"/>
      <c r="XG321" s="233"/>
      <c r="XH321" s="233"/>
      <c r="XI321" s="233"/>
      <c r="XJ321" s="233"/>
      <c r="XK321" s="233"/>
      <c r="XL321" s="233"/>
      <c r="XM321" s="233"/>
      <c r="XN321" s="233"/>
      <c r="XO321" s="233"/>
      <c r="XP321" s="233"/>
      <c r="XQ321" s="233"/>
      <c r="XR321" s="233"/>
      <c r="XS321" s="233"/>
      <c r="XT321" s="233"/>
      <c r="XU321" s="233"/>
      <c r="XV321" s="233"/>
      <c r="XW321" s="233"/>
      <c r="XX321" s="233"/>
      <c r="XY321" s="233"/>
      <c r="XZ321" s="233"/>
      <c r="YA321" s="233"/>
      <c r="YB321" s="233"/>
      <c r="YC321" s="233"/>
      <c r="YD321" s="233"/>
      <c r="YE321" s="233"/>
      <c r="YF321" s="233"/>
      <c r="YG321" s="233"/>
      <c r="YH321" s="233"/>
      <c r="YI321" s="233"/>
      <c r="YJ321" s="233"/>
      <c r="YK321" s="233"/>
      <c r="YL321" s="233"/>
      <c r="YM321" s="233"/>
      <c r="YN321" s="233"/>
      <c r="YO321" s="233"/>
      <c r="YP321" s="233"/>
      <c r="YQ321" s="233"/>
      <c r="YR321" s="233"/>
      <c r="YS321" s="233"/>
      <c r="YT321" s="233"/>
      <c r="YU321" s="233"/>
      <c r="YV321" s="233"/>
      <c r="YW321" s="233"/>
      <c r="YX321" s="233"/>
      <c r="YY321" s="233"/>
      <c r="YZ321" s="233"/>
      <c r="ZA321" s="233"/>
      <c r="ZB321" s="233"/>
      <c r="ZC321" s="233"/>
      <c r="ZD321" s="233"/>
      <c r="ZE321" s="233"/>
      <c r="ZF321" s="233"/>
      <c r="ZG321" s="233"/>
      <c r="ZH321" s="233"/>
      <c r="ZI321" s="233"/>
      <c r="ZJ321" s="233"/>
      <c r="ZK321" s="233"/>
      <c r="ZL321" s="233"/>
      <c r="ZM321" s="233"/>
      <c r="ZN321" s="233"/>
      <c r="ZO321" s="233"/>
      <c r="ZP321" s="233"/>
      <c r="ZQ321" s="233"/>
      <c r="ZR321" s="233"/>
      <c r="ZS321" s="233"/>
      <c r="ZT321" s="233"/>
      <c r="ZU321" s="233"/>
      <c r="ZV321" s="233"/>
      <c r="ZW321" s="233"/>
      <c r="ZX321" s="233"/>
      <c r="ZY321" s="233"/>
      <c r="ZZ321" s="233"/>
      <c r="AAA321" s="233"/>
      <c r="AAB321" s="233"/>
      <c r="AAC321" s="233"/>
      <c r="AAD321" s="233"/>
      <c r="AAE321" s="233"/>
      <c r="AAF321" s="233"/>
      <c r="AAG321" s="233"/>
      <c r="AAH321" s="233"/>
      <c r="AAI321" s="233"/>
      <c r="AAJ321" s="233"/>
      <c r="AAK321" s="233"/>
      <c r="AAL321" s="233"/>
      <c r="AAM321" s="233"/>
      <c r="AAN321" s="233"/>
      <c r="AAO321" s="233"/>
      <c r="AAP321" s="233"/>
      <c r="AAQ321" s="233"/>
      <c r="AAR321" s="233"/>
      <c r="AAS321" s="233"/>
      <c r="AAT321" s="233"/>
      <c r="AAU321" s="233"/>
      <c r="AAV321" s="233"/>
      <c r="AAW321" s="233"/>
      <c r="AAX321" s="233"/>
      <c r="AAY321" s="233"/>
      <c r="AAZ321" s="233"/>
      <c r="ABA321" s="233"/>
      <c r="ABB321" s="233"/>
      <c r="ABC321" s="233"/>
      <c r="ABD321" s="233"/>
      <c r="ABE321" s="233"/>
      <c r="ABF321" s="233"/>
      <c r="ABG321" s="233"/>
      <c r="ABH321" s="233"/>
      <c r="ABI321" s="233"/>
      <c r="ABJ321" s="233"/>
      <c r="ABK321" s="233"/>
      <c r="ABL321" s="233"/>
      <c r="ABM321" s="233"/>
      <c r="ABN321" s="233"/>
      <c r="ABO321" s="233"/>
      <c r="ABP321" s="233"/>
      <c r="ABQ321" s="233"/>
      <c r="ABR321" s="233"/>
      <c r="ABS321" s="233"/>
      <c r="ABT321" s="233"/>
      <c r="ABU321" s="233"/>
      <c r="ABV321" s="233"/>
      <c r="ABW321" s="233"/>
      <c r="ABX321" s="233"/>
      <c r="ABY321" s="233"/>
      <c r="ABZ321" s="233"/>
      <c r="ACA321" s="233"/>
      <c r="ACB321" s="233"/>
      <c r="ACC321" s="233"/>
      <c r="ACD321" s="233"/>
      <c r="ACE321" s="233"/>
      <c r="ACF321" s="233"/>
      <c r="ACG321" s="233"/>
      <c r="ACH321" s="233"/>
      <c r="ACI321" s="233"/>
      <c r="ACJ321" s="233"/>
      <c r="ACK321" s="233"/>
      <c r="ACL321" s="233"/>
      <c r="ACM321" s="233"/>
      <c r="ACN321" s="233"/>
      <c r="ACO321" s="233"/>
      <c r="ACP321" s="233"/>
      <c r="ACQ321" s="233"/>
      <c r="ACR321" s="233"/>
      <c r="ACS321" s="233"/>
      <c r="ACT321" s="233"/>
      <c r="ACU321" s="233"/>
      <c r="ACV321" s="233"/>
      <c r="ACW321" s="233"/>
      <c r="ACX321" s="233"/>
      <c r="ACY321" s="233"/>
      <c r="ACZ321" s="233"/>
      <c r="ADA321" s="233"/>
      <c r="ADB321" s="233"/>
      <c r="ADC321" s="233"/>
      <c r="ADD321" s="233"/>
      <c r="ADE321" s="233"/>
      <c r="ADF321" s="233"/>
      <c r="ADG321" s="233"/>
      <c r="ADH321" s="233"/>
      <c r="ADI321" s="233"/>
      <c r="ADJ321" s="233"/>
      <c r="ADK321" s="233"/>
      <c r="ADL321" s="233"/>
      <c r="ADM321" s="233"/>
      <c r="ADN321" s="233"/>
      <c r="ADO321" s="233"/>
      <c r="ADP321" s="233"/>
      <c r="ADQ321" s="233"/>
      <c r="ADR321" s="233"/>
      <c r="ADS321" s="233"/>
      <c r="ADT321" s="233"/>
      <c r="ADU321" s="233"/>
      <c r="ADV321" s="233"/>
      <c r="ADW321" s="233"/>
      <c r="ADX321" s="233"/>
      <c r="ADY321" s="233"/>
      <c r="ADZ321" s="233"/>
      <c r="AEA321" s="233"/>
      <c r="AEB321" s="233"/>
      <c r="AEC321" s="233"/>
      <c r="AED321" s="233"/>
      <c r="AEE321" s="233"/>
      <c r="AEF321" s="233"/>
      <c r="AEG321" s="233"/>
      <c r="AEH321" s="233"/>
      <c r="AEI321" s="233"/>
      <c r="AEJ321" s="233"/>
      <c r="AEK321" s="233"/>
      <c r="AEL321" s="233"/>
      <c r="AEM321" s="233"/>
      <c r="AEN321" s="233"/>
      <c r="AEO321" s="233"/>
      <c r="AEP321" s="233"/>
      <c r="AEQ321" s="233"/>
      <c r="AER321" s="233"/>
      <c r="AES321" s="233"/>
      <c r="AET321" s="233"/>
      <c r="AEU321" s="233"/>
      <c r="AEV321" s="233"/>
      <c r="AEW321" s="233"/>
      <c r="AEX321" s="233"/>
      <c r="AEY321" s="233"/>
      <c r="AEZ321" s="233"/>
      <c r="AFA321" s="233"/>
      <c r="AFB321" s="233"/>
      <c r="AFC321" s="233"/>
      <c r="AFD321" s="233"/>
      <c r="AFE321" s="233"/>
      <c r="AFF321" s="233"/>
      <c r="AFG321" s="233"/>
      <c r="AFH321" s="233"/>
      <c r="AFI321" s="233"/>
      <c r="AFJ321" s="233"/>
      <c r="AFK321" s="233"/>
      <c r="AFL321" s="233"/>
      <c r="AFM321" s="233"/>
      <c r="AFN321" s="233"/>
      <c r="AFO321" s="233"/>
      <c r="AFP321" s="233"/>
      <c r="AFQ321" s="233"/>
      <c r="AFR321" s="233"/>
      <c r="AFS321" s="233"/>
      <c r="AFT321" s="233"/>
      <c r="AFU321" s="233"/>
      <c r="AFV321" s="233"/>
      <c r="AFW321" s="233"/>
      <c r="AFX321" s="233"/>
      <c r="AFY321" s="233"/>
      <c r="AFZ321" s="233"/>
      <c r="AGA321" s="233"/>
      <c r="AGB321" s="233"/>
      <c r="AGC321" s="233"/>
      <c r="AGD321" s="233"/>
      <c r="AGE321" s="233"/>
      <c r="AGF321" s="233"/>
      <c r="AGG321" s="233"/>
      <c r="AGH321" s="233"/>
      <c r="AGI321" s="233"/>
      <c r="AGJ321" s="233"/>
      <c r="AGK321" s="233"/>
      <c r="AGL321" s="233"/>
      <c r="AGM321" s="233"/>
      <c r="AGN321" s="233"/>
      <c r="AGO321" s="233"/>
      <c r="AGP321" s="233"/>
      <c r="AGQ321" s="233"/>
      <c r="AGR321" s="233"/>
      <c r="AGS321" s="233"/>
      <c r="AGT321" s="233"/>
      <c r="AGU321" s="233"/>
      <c r="AGV321" s="233"/>
      <c r="AGW321" s="233"/>
      <c r="AGX321" s="233"/>
      <c r="AGY321" s="233"/>
      <c r="AGZ321" s="233"/>
      <c r="AHA321" s="233"/>
      <c r="AHB321" s="233"/>
      <c r="AHC321" s="233"/>
      <c r="AHD321" s="233"/>
      <c r="AHE321" s="233"/>
      <c r="AHF321" s="233"/>
      <c r="AHG321" s="233"/>
      <c r="AHH321" s="233"/>
      <c r="AHI321" s="233"/>
      <c r="AHJ321" s="233"/>
      <c r="AHK321" s="233"/>
      <c r="AHL321" s="233"/>
      <c r="AHM321" s="233"/>
      <c r="AHN321" s="233"/>
      <c r="AHO321" s="233"/>
      <c r="AHP321" s="233"/>
      <c r="AHQ321" s="233"/>
      <c r="AHR321" s="233"/>
      <c r="AHS321" s="233"/>
      <c r="AHT321" s="233"/>
      <c r="AHU321" s="233"/>
      <c r="AHV321" s="233"/>
      <c r="AHW321" s="233"/>
      <c r="AHX321" s="233"/>
      <c r="AHY321" s="233"/>
      <c r="AHZ321" s="233"/>
      <c r="AIA321" s="233"/>
      <c r="AIB321" s="233"/>
      <c r="AIC321" s="233"/>
      <c r="AID321" s="233"/>
      <c r="AIE321" s="233"/>
      <c r="AIF321" s="233"/>
      <c r="AIG321" s="233"/>
      <c r="AIH321" s="233"/>
      <c r="AII321" s="233"/>
      <c r="AIJ321" s="233"/>
      <c r="AIK321" s="233"/>
      <c r="AIL321" s="233"/>
      <c r="AIM321" s="233"/>
      <c r="AIN321" s="233"/>
      <c r="AIO321" s="233"/>
      <c r="AIP321" s="233"/>
      <c r="AIQ321" s="233"/>
      <c r="AIR321" s="233"/>
      <c r="AIS321" s="233"/>
      <c r="AIT321" s="233"/>
      <c r="AIU321" s="233"/>
      <c r="AIV321" s="233"/>
      <c r="AIW321" s="233"/>
      <c r="AIX321" s="233"/>
      <c r="AIY321" s="233"/>
      <c r="AIZ321" s="233"/>
      <c r="AJA321" s="233"/>
      <c r="AJB321" s="233"/>
      <c r="AJC321" s="233"/>
      <c r="AJD321" s="233"/>
      <c r="AJE321" s="233"/>
      <c r="AJF321" s="233"/>
      <c r="AJG321" s="233"/>
      <c r="AJH321" s="233"/>
      <c r="AJI321" s="233"/>
      <c r="AJJ321" s="233"/>
      <c r="AJK321" s="233"/>
      <c r="AJL321" s="233"/>
      <c r="AJM321" s="233"/>
      <c r="AJN321" s="233"/>
      <c r="AJO321" s="233"/>
      <c r="AJP321" s="233"/>
      <c r="AJQ321" s="233"/>
      <c r="AJR321" s="233"/>
      <c r="AJS321" s="233"/>
      <c r="AJT321" s="233"/>
      <c r="AJU321" s="233"/>
      <c r="AJV321" s="233"/>
      <c r="AJW321" s="233"/>
      <c r="AJX321" s="233"/>
      <c r="AJY321" s="233"/>
      <c r="AJZ321" s="233"/>
      <c r="AKA321" s="233"/>
      <c r="AKB321" s="233"/>
      <c r="AKC321" s="233"/>
      <c r="AKD321" s="233"/>
      <c r="AKE321" s="233"/>
      <c r="AKF321" s="233"/>
      <c r="AKG321" s="233"/>
      <c r="AKH321" s="233"/>
      <c r="AKI321" s="233"/>
      <c r="AKJ321" s="233"/>
      <c r="AKK321" s="233"/>
      <c r="AKL321" s="233"/>
      <c r="AKM321" s="233"/>
      <c r="AKN321" s="233"/>
      <c r="AKO321" s="233"/>
      <c r="AKP321" s="233"/>
      <c r="AKQ321" s="233"/>
      <c r="AKR321" s="233"/>
      <c r="AKS321" s="233"/>
      <c r="AKT321" s="233"/>
      <c r="AKU321" s="233"/>
      <c r="AKV321" s="233"/>
      <c r="AKW321" s="233"/>
      <c r="AKX321" s="233"/>
      <c r="AKY321" s="233"/>
      <c r="AKZ321" s="233"/>
      <c r="ALA321" s="233"/>
      <c r="ALB321" s="233"/>
      <c r="ALC321" s="233"/>
      <c r="ALD321" s="233"/>
      <c r="ALE321" s="233"/>
      <c r="ALF321" s="233"/>
      <c r="ALG321" s="233"/>
      <c r="ALH321" s="233"/>
      <c r="ALI321" s="233"/>
      <c r="ALJ321" s="233"/>
      <c r="ALK321" s="233"/>
      <c r="ALL321" s="233"/>
      <c r="ALM321" s="233"/>
      <c r="ALN321" s="233"/>
      <c r="ALO321" s="233"/>
      <c r="ALP321" s="233"/>
      <c r="ALQ321" s="233"/>
      <c r="ALR321" s="233"/>
      <c r="ALS321" s="233"/>
      <c r="ALT321" s="233"/>
      <c r="ALU321" s="233"/>
      <c r="ALV321" s="233"/>
      <c r="ALW321" s="233"/>
      <c r="ALX321" s="233"/>
      <c r="ALY321" s="233"/>
      <c r="ALZ321" s="233"/>
      <c r="AMA321" s="233"/>
      <c r="AMB321" s="233"/>
      <c r="AMC321" s="233"/>
      <c r="AMD321" s="233"/>
      <c r="AME321" s="233"/>
      <c r="AMF321" s="233"/>
      <c r="AMG321" s="233"/>
      <c r="AMH321" s="233"/>
      <c r="AMI321" s="233"/>
      <c r="AMJ321" s="233"/>
      <c r="AMK321" s="233"/>
      <c r="AML321" s="233"/>
      <c r="AMM321" s="233"/>
      <c r="AMN321" s="233"/>
    </row>
    <row r="322" spans="1:1028" s="234" customFormat="1" ht="24.95" customHeight="1" x14ac:dyDescent="0.2">
      <c r="A322" s="283" t="s">
        <v>737</v>
      </c>
      <c r="B322" s="251" t="s">
        <v>25</v>
      </c>
      <c r="C322" s="252">
        <v>103330</v>
      </c>
      <c r="D322" s="345" t="s">
        <v>677</v>
      </c>
      <c r="E322" s="251" t="s">
        <v>21</v>
      </c>
      <c r="F322" s="254">
        <v>59.47</v>
      </c>
      <c r="G322" s="346">
        <v>94.92</v>
      </c>
      <c r="H322" s="201">
        <f t="shared" ref="H322" si="230">ROUND((F322*G322),2)</f>
        <v>5644.89</v>
      </c>
      <c r="I322" s="202">
        <f t="shared" ref="I322" si="231">ROUND(H322*(1+$I$6),2)</f>
        <v>7047.06</v>
      </c>
      <c r="J322" s="203">
        <f t="shared" ref="J322" si="232">(I322/$I$356)</f>
        <v>7.9854661447560614E-3</v>
      </c>
      <c r="K322" s="233"/>
      <c r="L322" s="233"/>
      <c r="M322" s="233"/>
      <c r="N322" s="233"/>
      <c r="O322" s="233"/>
      <c r="P322" s="233"/>
      <c r="Q322" s="233"/>
      <c r="R322" s="233"/>
      <c r="S322" s="233"/>
      <c r="T322" s="233"/>
      <c r="U322" s="233"/>
      <c r="V322" s="233"/>
      <c r="W322" s="233"/>
      <c r="X322" s="233"/>
      <c r="Y322" s="233"/>
      <c r="Z322" s="233"/>
      <c r="AA322" s="233"/>
      <c r="AB322" s="233"/>
      <c r="AC322" s="233"/>
      <c r="AD322" s="233"/>
      <c r="AE322" s="233"/>
      <c r="AF322" s="233"/>
      <c r="AG322" s="233"/>
      <c r="AH322" s="233"/>
      <c r="AI322" s="233"/>
      <c r="AJ322" s="233"/>
      <c r="AK322" s="233"/>
      <c r="AL322" s="233"/>
      <c r="AM322" s="233"/>
      <c r="AN322" s="233"/>
      <c r="AO322" s="233"/>
      <c r="AP322" s="233"/>
      <c r="AQ322" s="233"/>
      <c r="AR322" s="233"/>
      <c r="AS322" s="233"/>
      <c r="AT322" s="233"/>
      <c r="AU322" s="233"/>
      <c r="AV322" s="233"/>
      <c r="AW322" s="233"/>
      <c r="AX322" s="233"/>
      <c r="AY322" s="233"/>
      <c r="AZ322" s="233"/>
      <c r="BA322" s="233"/>
      <c r="BB322" s="233"/>
      <c r="BC322" s="233"/>
      <c r="BD322" s="233"/>
      <c r="BE322" s="233"/>
      <c r="BF322" s="233"/>
      <c r="BG322" s="233"/>
      <c r="BH322" s="233"/>
      <c r="BI322" s="233"/>
      <c r="BJ322" s="233"/>
      <c r="BK322" s="233"/>
      <c r="BL322" s="233"/>
      <c r="BM322" s="233"/>
      <c r="BN322" s="233"/>
      <c r="BO322" s="233"/>
      <c r="BP322" s="233"/>
      <c r="BQ322" s="233"/>
      <c r="BR322" s="233"/>
      <c r="BS322" s="233"/>
      <c r="BT322" s="233"/>
      <c r="BU322" s="233"/>
      <c r="BV322" s="233"/>
      <c r="BW322" s="233"/>
      <c r="BX322" s="233"/>
      <c r="BY322" s="233"/>
      <c r="BZ322" s="233"/>
      <c r="CA322" s="233"/>
      <c r="CB322" s="233"/>
      <c r="CC322" s="233"/>
      <c r="CD322" s="233"/>
      <c r="CE322" s="233"/>
      <c r="CF322" s="233"/>
      <c r="CG322" s="233"/>
      <c r="CH322" s="233"/>
      <c r="CI322" s="233"/>
      <c r="CJ322" s="233"/>
      <c r="CK322" s="233"/>
      <c r="CL322" s="233"/>
      <c r="CM322" s="233"/>
      <c r="CN322" s="233"/>
      <c r="CO322" s="233"/>
      <c r="CP322" s="233"/>
      <c r="CQ322" s="233"/>
      <c r="CR322" s="233"/>
      <c r="CS322" s="233"/>
      <c r="CT322" s="233"/>
      <c r="CU322" s="233"/>
      <c r="CV322" s="233"/>
      <c r="CW322" s="233"/>
      <c r="CX322" s="233"/>
      <c r="CY322" s="233"/>
      <c r="CZ322" s="233"/>
      <c r="DA322" s="233"/>
      <c r="DB322" s="233"/>
      <c r="DC322" s="233"/>
      <c r="DD322" s="233"/>
      <c r="DE322" s="233"/>
      <c r="DF322" s="233"/>
      <c r="DG322" s="233"/>
      <c r="DH322" s="233"/>
      <c r="DI322" s="233"/>
      <c r="DJ322" s="233"/>
      <c r="DK322" s="233"/>
      <c r="DL322" s="233"/>
      <c r="DM322" s="233"/>
      <c r="DN322" s="233"/>
      <c r="DO322" s="233"/>
      <c r="DP322" s="233"/>
      <c r="DQ322" s="233"/>
      <c r="DR322" s="233"/>
      <c r="DS322" s="233"/>
      <c r="DT322" s="233"/>
      <c r="DU322" s="233"/>
      <c r="DV322" s="233"/>
      <c r="DW322" s="233"/>
      <c r="DX322" s="233"/>
      <c r="DY322" s="233"/>
      <c r="DZ322" s="233"/>
      <c r="EA322" s="233"/>
      <c r="EB322" s="233"/>
      <c r="EC322" s="233"/>
      <c r="ED322" s="233"/>
      <c r="EE322" s="233"/>
      <c r="EF322" s="233"/>
      <c r="EG322" s="233"/>
      <c r="EH322" s="233"/>
      <c r="EI322" s="233"/>
      <c r="EJ322" s="233"/>
      <c r="EK322" s="233"/>
      <c r="EL322" s="233"/>
      <c r="EM322" s="233"/>
      <c r="EN322" s="233"/>
      <c r="EO322" s="233"/>
      <c r="EP322" s="233"/>
      <c r="EQ322" s="233"/>
      <c r="ER322" s="233"/>
      <c r="ES322" s="233"/>
      <c r="ET322" s="233"/>
      <c r="EU322" s="233"/>
      <c r="EV322" s="233"/>
      <c r="EW322" s="233"/>
      <c r="EX322" s="233"/>
      <c r="EY322" s="233"/>
      <c r="EZ322" s="233"/>
      <c r="FA322" s="233"/>
      <c r="FB322" s="233"/>
      <c r="FC322" s="233"/>
      <c r="FD322" s="233"/>
      <c r="FE322" s="233"/>
      <c r="FF322" s="233"/>
      <c r="FG322" s="233"/>
      <c r="FH322" s="233"/>
      <c r="FI322" s="233"/>
      <c r="FJ322" s="233"/>
      <c r="FK322" s="233"/>
      <c r="FL322" s="233"/>
      <c r="FM322" s="233"/>
      <c r="FN322" s="233"/>
      <c r="FO322" s="233"/>
      <c r="FP322" s="233"/>
      <c r="FQ322" s="233"/>
      <c r="FR322" s="233"/>
      <c r="FS322" s="233"/>
      <c r="FT322" s="233"/>
      <c r="FU322" s="233"/>
      <c r="FV322" s="233"/>
      <c r="FW322" s="233"/>
      <c r="FX322" s="233"/>
      <c r="FY322" s="233"/>
      <c r="FZ322" s="233"/>
      <c r="GA322" s="233"/>
      <c r="GB322" s="233"/>
      <c r="GC322" s="233"/>
      <c r="GD322" s="233"/>
      <c r="GE322" s="233"/>
      <c r="GF322" s="233"/>
      <c r="GG322" s="233"/>
      <c r="GH322" s="233"/>
      <c r="GI322" s="233"/>
      <c r="GJ322" s="233"/>
      <c r="GK322" s="461"/>
      <c r="GL322" s="461"/>
      <c r="GM322" s="461"/>
      <c r="GN322" s="461"/>
      <c r="GO322" s="461"/>
      <c r="GP322" s="461"/>
      <c r="GQ322" s="461"/>
      <c r="GR322" s="461"/>
      <c r="GS322" s="461"/>
      <c r="GT322" s="461"/>
      <c r="GU322" s="461"/>
      <c r="GV322" s="461"/>
      <c r="GW322" s="461"/>
      <c r="GX322" s="461"/>
      <c r="GY322" s="461"/>
      <c r="GZ322" s="461"/>
      <c r="HA322" s="461"/>
      <c r="HB322" s="461"/>
      <c r="HC322" s="461"/>
      <c r="HD322" s="461"/>
      <c r="HE322" s="461"/>
      <c r="HF322" s="461"/>
      <c r="HG322" s="461"/>
      <c r="HH322" s="461"/>
      <c r="HI322" s="461"/>
      <c r="HJ322" s="461"/>
      <c r="HK322" s="461"/>
      <c r="HL322" s="461"/>
      <c r="HM322" s="461"/>
      <c r="HN322" s="461"/>
      <c r="HO322" s="461"/>
      <c r="HP322" s="461"/>
      <c r="HQ322" s="461"/>
      <c r="HR322" s="461"/>
      <c r="HS322" s="461"/>
      <c r="HT322" s="461"/>
      <c r="HU322" s="461"/>
      <c r="HV322" s="461"/>
      <c r="HW322" s="461"/>
      <c r="HX322" s="461"/>
      <c r="HY322" s="461"/>
      <c r="HZ322" s="461"/>
      <c r="IA322" s="461"/>
      <c r="IB322" s="461"/>
      <c r="IC322" s="461"/>
      <c r="ID322" s="461"/>
      <c r="IE322" s="461"/>
      <c r="IF322" s="461"/>
      <c r="IG322" s="461"/>
      <c r="IH322" s="462"/>
      <c r="II322" s="462"/>
      <c r="IJ322" s="462"/>
      <c r="IK322" s="462"/>
      <c r="IL322" s="462"/>
      <c r="IM322" s="462"/>
      <c r="IN322" s="462"/>
      <c r="IO322" s="462"/>
      <c r="IP322" s="233"/>
      <c r="IQ322" s="233"/>
      <c r="IR322" s="233"/>
      <c r="IS322" s="233"/>
      <c r="IT322" s="233"/>
      <c r="IU322" s="233"/>
      <c r="IV322" s="233"/>
      <c r="IW322" s="233"/>
      <c r="IX322" s="233"/>
      <c r="IY322" s="233"/>
      <c r="IZ322" s="233"/>
      <c r="JA322" s="233"/>
      <c r="JB322" s="233"/>
      <c r="JC322" s="233"/>
      <c r="JD322" s="233"/>
      <c r="JE322" s="233"/>
      <c r="JF322" s="233"/>
      <c r="JG322" s="233"/>
      <c r="JH322" s="233"/>
      <c r="JI322" s="233"/>
      <c r="JJ322" s="233"/>
      <c r="JK322" s="233"/>
      <c r="JL322" s="233"/>
      <c r="JM322" s="233"/>
      <c r="JN322" s="233"/>
      <c r="JO322" s="233"/>
      <c r="JP322" s="233"/>
      <c r="JQ322" s="233"/>
      <c r="JR322" s="233"/>
      <c r="JS322" s="233"/>
      <c r="JT322" s="233"/>
      <c r="JU322" s="233"/>
      <c r="JV322" s="233"/>
      <c r="JW322" s="233"/>
      <c r="JX322" s="233"/>
      <c r="JY322" s="233"/>
      <c r="JZ322" s="233"/>
      <c r="KA322" s="233"/>
      <c r="KB322" s="233"/>
      <c r="KC322" s="233"/>
      <c r="KD322" s="233"/>
      <c r="KE322" s="233"/>
      <c r="KF322" s="233"/>
      <c r="KG322" s="233"/>
      <c r="KH322" s="233"/>
      <c r="KI322" s="233"/>
      <c r="KJ322" s="233"/>
      <c r="KK322" s="233"/>
      <c r="KL322" s="233"/>
      <c r="KM322" s="233"/>
      <c r="KN322" s="233"/>
      <c r="KO322" s="233"/>
      <c r="KP322" s="233"/>
      <c r="KQ322" s="233"/>
      <c r="KR322" s="233"/>
      <c r="KS322" s="233"/>
      <c r="KT322" s="233"/>
      <c r="KU322" s="233"/>
      <c r="KV322" s="233"/>
      <c r="KW322" s="233"/>
      <c r="KX322" s="233"/>
      <c r="KY322" s="233"/>
      <c r="KZ322" s="233"/>
      <c r="LA322" s="233"/>
      <c r="LB322" s="233"/>
      <c r="LC322" s="233"/>
      <c r="LD322" s="233"/>
      <c r="LE322" s="233"/>
      <c r="LF322" s="233"/>
      <c r="LG322" s="233"/>
      <c r="LH322" s="233"/>
      <c r="LI322" s="233"/>
      <c r="LJ322" s="233"/>
      <c r="LK322" s="233"/>
      <c r="LL322" s="233"/>
      <c r="LM322" s="233"/>
      <c r="LN322" s="233"/>
      <c r="LO322" s="233"/>
      <c r="LP322" s="233"/>
      <c r="LQ322" s="233"/>
      <c r="LR322" s="233"/>
      <c r="LS322" s="233"/>
      <c r="LT322" s="233"/>
      <c r="LU322" s="233"/>
      <c r="LV322" s="233"/>
      <c r="LW322" s="233"/>
      <c r="LX322" s="233"/>
      <c r="LY322" s="233"/>
      <c r="LZ322" s="233"/>
      <c r="MA322" s="233"/>
      <c r="MB322" s="233"/>
      <c r="MC322" s="233"/>
      <c r="MD322" s="233"/>
      <c r="ME322" s="233"/>
      <c r="MF322" s="233"/>
      <c r="MG322" s="233"/>
      <c r="MH322" s="233"/>
      <c r="MI322" s="233"/>
      <c r="MJ322" s="233"/>
      <c r="MK322" s="233"/>
      <c r="ML322" s="233"/>
      <c r="MM322" s="233"/>
      <c r="MN322" s="233"/>
      <c r="MO322" s="233"/>
      <c r="MP322" s="233"/>
      <c r="MQ322" s="233"/>
      <c r="MR322" s="233"/>
      <c r="MS322" s="233"/>
      <c r="MT322" s="233"/>
      <c r="MU322" s="233"/>
      <c r="MV322" s="233"/>
      <c r="MW322" s="233"/>
      <c r="MX322" s="233"/>
      <c r="MY322" s="233"/>
      <c r="MZ322" s="233"/>
      <c r="NA322" s="233"/>
      <c r="NB322" s="233"/>
      <c r="NC322" s="233"/>
      <c r="ND322" s="233"/>
      <c r="NE322" s="233"/>
      <c r="NF322" s="233"/>
      <c r="NG322" s="233"/>
      <c r="NH322" s="233"/>
      <c r="NI322" s="233"/>
      <c r="NJ322" s="233"/>
      <c r="NK322" s="233"/>
      <c r="NL322" s="233"/>
      <c r="NM322" s="233"/>
      <c r="NN322" s="233"/>
      <c r="NO322" s="233"/>
      <c r="NP322" s="233"/>
      <c r="NQ322" s="233"/>
      <c r="NR322" s="233"/>
      <c r="NS322" s="233"/>
      <c r="NT322" s="233"/>
      <c r="NU322" s="233"/>
      <c r="NV322" s="233"/>
      <c r="NW322" s="233"/>
      <c r="NX322" s="233"/>
      <c r="NY322" s="233"/>
      <c r="NZ322" s="233"/>
      <c r="OA322" s="233"/>
      <c r="OB322" s="233"/>
      <c r="OC322" s="233"/>
      <c r="OD322" s="233"/>
      <c r="OE322" s="233"/>
      <c r="OF322" s="233"/>
      <c r="OG322" s="233"/>
      <c r="OH322" s="233"/>
      <c r="OI322" s="233"/>
      <c r="OJ322" s="233"/>
      <c r="OK322" s="233"/>
      <c r="OL322" s="233"/>
      <c r="OM322" s="233"/>
      <c r="ON322" s="233"/>
      <c r="OO322" s="233"/>
      <c r="OP322" s="233"/>
      <c r="OQ322" s="233"/>
      <c r="OR322" s="233"/>
      <c r="OS322" s="233"/>
      <c r="OT322" s="233"/>
      <c r="OU322" s="233"/>
      <c r="OV322" s="233"/>
      <c r="OW322" s="233"/>
      <c r="OX322" s="233"/>
      <c r="OY322" s="233"/>
      <c r="OZ322" s="233"/>
      <c r="PA322" s="233"/>
      <c r="PB322" s="233"/>
      <c r="PC322" s="233"/>
      <c r="PD322" s="233"/>
      <c r="PE322" s="233"/>
      <c r="PF322" s="233"/>
      <c r="PG322" s="233"/>
      <c r="PH322" s="233"/>
      <c r="PI322" s="233"/>
      <c r="PJ322" s="233"/>
      <c r="PK322" s="233"/>
      <c r="PL322" s="233"/>
      <c r="PM322" s="233"/>
      <c r="PN322" s="233"/>
      <c r="PO322" s="233"/>
      <c r="PP322" s="233"/>
      <c r="PQ322" s="233"/>
      <c r="PR322" s="233"/>
      <c r="PS322" s="233"/>
      <c r="PT322" s="233"/>
      <c r="PU322" s="233"/>
      <c r="PV322" s="233"/>
      <c r="PW322" s="233"/>
      <c r="PX322" s="233"/>
      <c r="PY322" s="233"/>
      <c r="PZ322" s="233"/>
      <c r="QA322" s="233"/>
      <c r="QB322" s="233"/>
      <c r="QC322" s="233"/>
      <c r="QD322" s="233"/>
      <c r="QE322" s="233"/>
      <c r="QF322" s="233"/>
      <c r="QG322" s="233"/>
      <c r="QH322" s="233"/>
      <c r="QI322" s="233"/>
      <c r="QJ322" s="233"/>
      <c r="QK322" s="233"/>
      <c r="QL322" s="233"/>
      <c r="QM322" s="233"/>
      <c r="QN322" s="233"/>
      <c r="QO322" s="233"/>
      <c r="QP322" s="233"/>
      <c r="QQ322" s="233"/>
      <c r="QR322" s="233"/>
      <c r="QS322" s="233"/>
      <c r="QT322" s="233"/>
      <c r="QU322" s="233"/>
      <c r="QV322" s="233"/>
      <c r="QW322" s="233"/>
      <c r="QX322" s="233"/>
      <c r="QY322" s="233"/>
      <c r="QZ322" s="233"/>
      <c r="RA322" s="233"/>
      <c r="RB322" s="233"/>
      <c r="RC322" s="233"/>
      <c r="RD322" s="233"/>
      <c r="RE322" s="233"/>
      <c r="RF322" s="233"/>
      <c r="RG322" s="233"/>
      <c r="RH322" s="233"/>
      <c r="RI322" s="233"/>
      <c r="RJ322" s="233"/>
      <c r="RK322" s="233"/>
      <c r="RL322" s="233"/>
      <c r="RM322" s="233"/>
      <c r="RN322" s="233"/>
      <c r="RO322" s="233"/>
      <c r="RP322" s="233"/>
      <c r="RQ322" s="233"/>
      <c r="RR322" s="233"/>
      <c r="RS322" s="233"/>
      <c r="RT322" s="233"/>
      <c r="RU322" s="233"/>
      <c r="RV322" s="233"/>
      <c r="RW322" s="233"/>
      <c r="RX322" s="233"/>
      <c r="RY322" s="233"/>
      <c r="RZ322" s="233"/>
      <c r="SA322" s="233"/>
      <c r="SB322" s="233"/>
      <c r="SC322" s="233"/>
      <c r="SD322" s="233"/>
      <c r="SE322" s="233"/>
      <c r="SF322" s="233"/>
      <c r="SG322" s="233"/>
      <c r="SH322" s="233"/>
      <c r="SI322" s="233"/>
      <c r="SJ322" s="233"/>
      <c r="SK322" s="233"/>
      <c r="SL322" s="233"/>
      <c r="SM322" s="233"/>
      <c r="SN322" s="233"/>
      <c r="SO322" s="233"/>
      <c r="SP322" s="233"/>
      <c r="SQ322" s="233"/>
      <c r="SR322" s="233"/>
      <c r="SS322" s="233"/>
      <c r="ST322" s="233"/>
      <c r="SU322" s="233"/>
      <c r="SV322" s="233"/>
      <c r="SW322" s="233"/>
      <c r="SX322" s="233"/>
      <c r="SY322" s="233"/>
      <c r="SZ322" s="233"/>
      <c r="TA322" s="233"/>
      <c r="TB322" s="233"/>
      <c r="TC322" s="233"/>
      <c r="TD322" s="233"/>
      <c r="TE322" s="233"/>
      <c r="TF322" s="233"/>
      <c r="TG322" s="233"/>
      <c r="TH322" s="233"/>
      <c r="TI322" s="233"/>
      <c r="TJ322" s="233"/>
      <c r="TK322" s="233"/>
      <c r="TL322" s="233"/>
      <c r="TM322" s="233"/>
      <c r="TN322" s="233"/>
      <c r="TO322" s="233"/>
      <c r="TP322" s="233"/>
      <c r="TQ322" s="233"/>
      <c r="TR322" s="233"/>
      <c r="TS322" s="233"/>
      <c r="TT322" s="233"/>
      <c r="TU322" s="233"/>
      <c r="TV322" s="233"/>
      <c r="TW322" s="233"/>
      <c r="TX322" s="233"/>
      <c r="TY322" s="233"/>
      <c r="TZ322" s="233"/>
      <c r="UA322" s="233"/>
      <c r="UB322" s="233"/>
      <c r="UC322" s="233"/>
      <c r="UD322" s="233"/>
      <c r="UE322" s="233"/>
      <c r="UF322" s="233"/>
      <c r="UG322" s="233"/>
      <c r="UH322" s="233"/>
      <c r="UI322" s="233"/>
      <c r="UJ322" s="233"/>
      <c r="UK322" s="233"/>
      <c r="UL322" s="233"/>
      <c r="UM322" s="233"/>
      <c r="UN322" s="233"/>
      <c r="UO322" s="233"/>
      <c r="UP322" s="233"/>
      <c r="UQ322" s="233"/>
      <c r="UR322" s="233"/>
      <c r="US322" s="233"/>
      <c r="UT322" s="233"/>
      <c r="UU322" s="233"/>
      <c r="UV322" s="233"/>
      <c r="UW322" s="233"/>
      <c r="UX322" s="233"/>
      <c r="UY322" s="233"/>
      <c r="UZ322" s="233"/>
      <c r="VA322" s="233"/>
      <c r="VB322" s="233"/>
      <c r="VC322" s="233"/>
      <c r="VD322" s="233"/>
      <c r="VE322" s="233"/>
      <c r="VF322" s="233"/>
      <c r="VG322" s="233"/>
      <c r="VH322" s="233"/>
      <c r="VI322" s="233"/>
      <c r="VJ322" s="233"/>
      <c r="VK322" s="233"/>
      <c r="VL322" s="233"/>
      <c r="VM322" s="233"/>
      <c r="VN322" s="233"/>
      <c r="VO322" s="233"/>
      <c r="VP322" s="233"/>
      <c r="VQ322" s="233"/>
      <c r="VR322" s="233"/>
      <c r="VS322" s="233"/>
      <c r="VT322" s="233"/>
      <c r="VU322" s="233"/>
      <c r="VV322" s="233"/>
      <c r="VW322" s="233"/>
      <c r="VX322" s="233"/>
      <c r="VY322" s="233"/>
      <c r="VZ322" s="233"/>
      <c r="WA322" s="233"/>
      <c r="WB322" s="233"/>
      <c r="WC322" s="233"/>
      <c r="WD322" s="233"/>
      <c r="WE322" s="233"/>
      <c r="WF322" s="233"/>
      <c r="WG322" s="233"/>
      <c r="WH322" s="233"/>
      <c r="WI322" s="233"/>
      <c r="WJ322" s="233"/>
      <c r="WK322" s="233"/>
      <c r="WL322" s="233"/>
      <c r="WM322" s="233"/>
      <c r="WN322" s="233"/>
      <c r="WO322" s="233"/>
      <c r="WP322" s="233"/>
      <c r="WQ322" s="233"/>
      <c r="WR322" s="233"/>
      <c r="WS322" s="233"/>
      <c r="WT322" s="233"/>
      <c r="WU322" s="233"/>
      <c r="WV322" s="233"/>
      <c r="WW322" s="233"/>
      <c r="WX322" s="233"/>
      <c r="WY322" s="233"/>
      <c r="WZ322" s="233"/>
      <c r="XA322" s="233"/>
      <c r="XB322" s="233"/>
      <c r="XC322" s="233"/>
      <c r="XD322" s="233"/>
      <c r="XE322" s="233"/>
      <c r="XF322" s="233"/>
      <c r="XG322" s="233"/>
      <c r="XH322" s="233"/>
      <c r="XI322" s="233"/>
      <c r="XJ322" s="233"/>
      <c r="XK322" s="233"/>
      <c r="XL322" s="233"/>
      <c r="XM322" s="233"/>
      <c r="XN322" s="233"/>
      <c r="XO322" s="233"/>
      <c r="XP322" s="233"/>
      <c r="XQ322" s="233"/>
      <c r="XR322" s="233"/>
      <c r="XS322" s="233"/>
      <c r="XT322" s="233"/>
      <c r="XU322" s="233"/>
      <c r="XV322" s="233"/>
      <c r="XW322" s="233"/>
      <c r="XX322" s="233"/>
      <c r="XY322" s="233"/>
      <c r="XZ322" s="233"/>
      <c r="YA322" s="233"/>
      <c r="YB322" s="233"/>
      <c r="YC322" s="233"/>
      <c r="YD322" s="233"/>
      <c r="YE322" s="233"/>
      <c r="YF322" s="233"/>
      <c r="YG322" s="233"/>
      <c r="YH322" s="233"/>
      <c r="YI322" s="233"/>
      <c r="YJ322" s="233"/>
      <c r="YK322" s="233"/>
      <c r="YL322" s="233"/>
      <c r="YM322" s="233"/>
      <c r="YN322" s="233"/>
      <c r="YO322" s="233"/>
      <c r="YP322" s="233"/>
      <c r="YQ322" s="233"/>
      <c r="YR322" s="233"/>
      <c r="YS322" s="233"/>
      <c r="YT322" s="233"/>
      <c r="YU322" s="233"/>
      <c r="YV322" s="233"/>
      <c r="YW322" s="233"/>
      <c r="YX322" s="233"/>
      <c r="YY322" s="233"/>
      <c r="YZ322" s="233"/>
      <c r="ZA322" s="233"/>
      <c r="ZB322" s="233"/>
      <c r="ZC322" s="233"/>
      <c r="ZD322" s="233"/>
      <c r="ZE322" s="233"/>
      <c r="ZF322" s="233"/>
      <c r="ZG322" s="233"/>
      <c r="ZH322" s="233"/>
      <c r="ZI322" s="233"/>
      <c r="ZJ322" s="233"/>
      <c r="ZK322" s="233"/>
      <c r="ZL322" s="233"/>
      <c r="ZM322" s="233"/>
      <c r="ZN322" s="233"/>
      <c r="ZO322" s="233"/>
      <c r="ZP322" s="233"/>
      <c r="ZQ322" s="233"/>
      <c r="ZR322" s="233"/>
      <c r="ZS322" s="233"/>
      <c r="ZT322" s="233"/>
      <c r="ZU322" s="233"/>
      <c r="ZV322" s="233"/>
      <c r="ZW322" s="233"/>
      <c r="ZX322" s="233"/>
      <c r="ZY322" s="233"/>
      <c r="ZZ322" s="233"/>
      <c r="AAA322" s="233"/>
      <c r="AAB322" s="233"/>
      <c r="AAC322" s="233"/>
      <c r="AAD322" s="233"/>
      <c r="AAE322" s="233"/>
      <c r="AAF322" s="233"/>
      <c r="AAG322" s="233"/>
      <c r="AAH322" s="233"/>
      <c r="AAI322" s="233"/>
      <c r="AAJ322" s="233"/>
      <c r="AAK322" s="233"/>
      <c r="AAL322" s="233"/>
      <c r="AAM322" s="233"/>
      <c r="AAN322" s="233"/>
      <c r="AAO322" s="233"/>
      <c r="AAP322" s="233"/>
      <c r="AAQ322" s="233"/>
      <c r="AAR322" s="233"/>
      <c r="AAS322" s="233"/>
      <c r="AAT322" s="233"/>
      <c r="AAU322" s="233"/>
      <c r="AAV322" s="233"/>
      <c r="AAW322" s="233"/>
      <c r="AAX322" s="233"/>
      <c r="AAY322" s="233"/>
      <c r="AAZ322" s="233"/>
      <c r="ABA322" s="233"/>
      <c r="ABB322" s="233"/>
      <c r="ABC322" s="233"/>
      <c r="ABD322" s="233"/>
      <c r="ABE322" s="233"/>
      <c r="ABF322" s="233"/>
      <c r="ABG322" s="233"/>
      <c r="ABH322" s="233"/>
      <c r="ABI322" s="233"/>
      <c r="ABJ322" s="233"/>
      <c r="ABK322" s="233"/>
      <c r="ABL322" s="233"/>
      <c r="ABM322" s="233"/>
      <c r="ABN322" s="233"/>
      <c r="ABO322" s="233"/>
      <c r="ABP322" s="233"/>
      <c r="ABQ322" s="233"/>
      <c r="ABR322" s="233"/>
      <c r="ABS322" s="233"/>
      <c r="ABT322" s="233"/>
      <c r="ABU322" s="233"/>
      <c r="ABV322" s="233"/>
      <c r="ABW322" s="233"/>
      <c r="ABX322" s="233"/>
      <c r="ABY322" s="233"/>
      <c r="ABZ322" s="233"/>
      <c r="ACA322" s="233"/>
      <c r="ACB322" s="233"/>
      <c r="ACC322" s="233"/>
      <c r="ACD322" s="233"/>
      <c r="ACE322" s="233"/>
      <c r="ACF322" s="233"/>
      <c r="ACG322" s="233"/>
      <c r="ACH322" s="233"/>
      <c r="ACI322" s="233"/>
      <c r="ACJ322" s="233"/>
      <c r="ACK322" s="233"/>
      <c r="ACL322" s="233"/>
      <c r="ACM322" s="233"/>
      <c r="ACN322" s="233"/>
      <c r="ACO322" s="233"/>
      <c r="ACP322" s="233"/>
      <c r="ACQ322" s="233"/>
      <c r="ACR322" s="233"/>
      <c r="ACS322" s="233"/>
      <c r="ACT322" s="233"/>
      <c r="ACU322" s="233"/>
      <c r="ACV322" s="233"/>
      <c r="ACW322" s="233"/>
      <c r="ACX322" s="233"/>
      <c r="ACY322" s="233"/>
      <c r="ACZ322" s="233"/>
      <c r="ADA322" s="233"/>
      <c r="ADB322" s="233"/>
      <c r="ADC322" s="233"/>
      <c r="ADD322" s="233"/>
      <c r="ADE322" s="233"/>
      <c r="ADF322" s="233"/>
      <c r="ADG322" s="233"/>
      <c r="ADH322" s="233"/>
      <c r="ADI322" s="233"/>
      <c r="ADJ322" s="233"/>
      <c r="ADK322" s="233"/>
      <c r="ADL322" s="233"/>
      <c r="ADM322" s="233"/>
      <c r="ADN322" s="233"/>
      <c r="ADO322" s="233"/>
      <c r="ADP322" s="233"/>
      <c r="ADQ322" s="233"/>
      <c r="ADR322" s="233"/>
      <c r="ADS322" s="233"/>
      <c r="ADT322" s="233"/>
      <c r="ADU322" s="233"/>
      <c r="ADV322" s="233"/>
      <c r="ADW322" s="233"/>
      <c r="ADX322" s="233"/>
      <c r="ADY322" s="233"/>
      <c r="ADZ322" s="233"/>
      <c r="AEA322" s="233"/>
      <c r="AEB322" s="233"/>
      <c r="AEC322" s="233"/>
      <c r="AED322" s="233"/>
      <c r="AEE322" s="233"/>
      <c r="AEF322" s="233"/>
      <c r="AEG322" s="233"/>
      <c r="AEH322" s="233"/>
      <c r="AEI322" s="233"/>
      <c r="AEJ322" s="233"/>
      <c r="AEK322" s="233"/>
      <c r="AEL322" s="233"/>
      <c r="AEM322" s="233"/>
      <c r="AEN322" s="233"/>
      <c r="AEO322" s="233"/>
      <c r="AEP322" s="233"/>
      <c r="AEQ322" s="233"/>
      <c r="AER322" s="233"/>
      <c r="AES322" s="233"/>
      <c r="AET322" s="233"/>
      <c r="AEU322" s="233"/>
      <c r="AEV322" s="233"/>
      <c r="AEW322" s="233"/>
      <c r="AEX322" s="233"/>
      <c r="AEY322" s="233"/>
      <c r="AEZ322" s="233"/>
      <c r="AFA322" s="233"/>
      <c r="AFB322" s="233"/>
      <c r="AFC322" s="233"/>
      <c r="AFD322" s="233"/>
      <c r="AFE322" s="233"/>
      <c r="AFF322" s="233"/>
      <c r="AFG322" s="233"/>
      <c r="AFH322" s="233"/>
      <c r="AFI322" s="233"/>
      <c r="AFJ322" s="233"/>
      <c r="AFK322" s="233"/>
      <c r="AFL322" s="233"/>
      <c r="AFM322" s="233"/>
      <c r="AFN322" s="233"/>
      <c r="AFO322" s="233"/>
      <c r="AFP322" s="233"/>
      <c r="AFQ322" s="233"/>
      <c r="AFR322" s="233"/>
      <c r="AFS322" s="233"/>
      <c r="AFT322" s="233"/>
      <c r="AFU322" s="233"/>
      <c r="AFV322" s="233"/>
      <c r="AFW322" s="233"/>
      <c r="AFX322" s="233"/>
      <c r="AFY322" s="233"/>
      <c r="AFZ322" s="233"/>
      <c r="AGA322" s="233"/>
      <c r="AGB322" s="233"/>
      <c r="AGC322" s="233"/>
      <c r="AGD322" s="233"/>
      <c r="AGE322" s="233"/>
      <c r="AGF322" s="233"/>
      <c r="AGG322" s="233"/>
      <c r="AGH322" s="233"/>
      <c r="AGI322" s="233"/>
      <c r="AGJ322" s="233"/>
      <c r="AGK322" s="233"/>
      <c r="AGL322" s="233"/>
      <c r="AGM322" s="233"/>
      <c r="AGN322" s="233"/>
      <c r="AGO322" s="233"/>
      <c r="AGP322" s="233"/>
      <c r="AGQ322" s="233"/>
      <c r="AGR322" s="233"/>
      <c r="AGS322" s="233"/>
      <c r="AGT322" s="233"/>
      <c r="AGU322" s="233"/>
      <c r="AGV322" s="233"/>
      <c r="AGW322" s="233"/>
      <c r="AGX322" s="233"/>
      <c r="AGY322" s="233"/>
      <c r="AGZ322" s="233"/>
      <c r="AHA322" s="233"/>
      <c r="AHB322" s="233"/>
      <c r="AHC322" s="233"/>
      <c r="AHD322" s="233"/>
      <c r="AHE322" s="233"/>
      <c r="AHF322" s="233"/>
      <c r="AHG322" s="233"/>
      <c r="AHH322" s="233"/>
      <c r="AHI322" s="233"/>
      <c r="AHJ322" s="233"/>
      <c r="AHK322" s="233"/>
      <c r="AHL322" s="233"/>
      <c r="AHM322" s="233"/>
      <c r="AHN322" s="233"/>
      <c r="AHO322" s="233"/>
      <c r="AHP322" s="233"/>
      <c r="AHQ322" s="233"/>
      <c r="AHR322" s="233"/>
      <c r="AHS322" s="233"/>
      <c r="AHT322" s="233"/>
      <c r="AHU322" s="233"/>
      <c r="AHV322" s="233"/>
      <c r="AHW322" s="233"/>
      <c r="AHX322" s="233"/>
      <c r="AHY322" s="233"/>
      <c r="AHZ322" s="233"/>
      <c r="AIA322" s="233"/>
      <c r="AIB322" s="233"/>
      <c r="AIC322" s="233"/>
      <c r="AID322" s="233"/>
      <c r="AIE322" s="233"/>
      <c r="AIF322" s="233"/>
      <c r="AIG322" s="233"/>
      <c r="AIH322" s="233"/>
      <c r="AII322" s="233"/>
      <c r="AIJ322" s="233"/>
      <c r="AIK322" s="233"/>
      <c r="AIL322" s="233"/>
      <c r="AIM322" s="233"/>
      <c r="AIN322" s="233"/>
      <c r="AIO322" s="233"/>
      <c r="AIP322" s="233"/>
      <c r="AIQ322" s="233"/>
      <c r="AIR322" s="233"/>
      <c r="AIS322" s="233"/>
      <c r="AIT322" s="233"/>
      <c r="AIU322" s="233"/>
      <c r="AIV322" s="233"/>
      <c r="AIW322" s="233"/>
      <c r="AIX322" s="233"/>
      <c r="AIY322" s="233"/>
      <c r="AIZ322" s="233"/>
      <c r="AJA322" s="233"/>
      <c r="AJB322" s="233"/>
      <c r="AJC322" s="233"/>
      <c r="AJD322" s="233"/>
      <c r="AJE322" s="233"/>
      <c r="AJF322" s="233"/>
      <c r="AJG322" s="233"/>
      <c r="AJH322" s="233"/>
      <c r="AJI322" s="233"/>
      <c r="AJJ322" s="233"/>
      <c r="AJK322" s="233"/>
      <c r="AJL322" s="233"/>
      <c r="AJM322" s="233"/>
      <c r="AJN322" s="233"/>
      <c r="AJO322" s="233"/>
      <c r="AJP322" s="233"/>
      <c r="AJQ322" s="233"/>
      <c r="AJR322" s="233"/>
      <c r="AJS322" s="233"/>
      <c r="AJT322" s="233"/>
      <c r="AJU322" s="233"/>
      <c r="AJV322" s="233"/>
      <c r="AJW322" s="233"/>
      <c r="AJX322" s="233"/>
      <c r="AJY322" s="233"/>
      <c r="AJZ322" s="233"/>
      <c r="AKA322" s="233"/>
      <c r="AKB322" s="233"/>
      <c r="AKC322" s="233"/>
      <c r="AKD322" s="233"/>
      <c r="AKE322" s="233"/>
      <c r="AKF322" s="233"/>
      <c r="AKG322" s="233"/>
      <c r="AKH322" s="233"/>
      <c r="AKI322" s="233"/>
      <c r="AKJ322" s="233"/>
      <c r="AKK322" s="233"/>
      <c r="AKL322" s="233"/>
      <c r="AKM322" s="233"/>
      <c r="AKN322" s="233"/>
      <c r="AKO322" s="233"/>
      <c r="AKP322" s="233"/>
      <c r="AKQ322" s="233"/>
      <c r="AKR322" s="233"/>
      <c r="AKS322" s="233"/>
      <c r="AKT322" s="233"/>
      <c r="AKU322" s="233"/>
      <c r="AKV322" s="233"/>
      <c r="AKW322" s="233"/>
      <c r="AKX322" s="233"/>
      <c r="AKY322" s="233"/>
      <c r="AKZ322" s="233"/>
      <c r="ALA322" s="233"/>
      <c r="ALB322" s="233"/>
      <c r="ALC322" s="233"/>
      <c r="ALD322" s="233"/>
      <c r="ALE322" s="233"/>
      <c r="ALF322" s="233"/>
      <c r="ALG322" s="233"/>
      <c r="ALH322" s="233"/>
      <c r="ALI322" s="233"/>
      <c r="ALJ322" s="233"/>
      <c r="ALK322" s="233"/>
      <c r="ALL322" s="233"/>
      <c r="ALM322" s="233"/>
      <c r="ALN322" s="233"/>
      <c r="ALO322" s="233"/>
      <c r="ALP322" s="233"/>
      <c r="ALQ322" s="233"/>
      <c r="ALR322" s="233"/>
      <c r="ALS322" s="233"/>
      <c r="ALT322" s="233"/>
      <c r="ALU322" s="233"/>
      <c r="ALV322" s="233"/>
      <c r="ALW322" s="233"/>
      <c r="ALX322" s="233"/>
      <c r="ALY322" s="233"/>
      <c r="ALZ322" s="233"/>
      <c r="AMA322" s="233"/>
      <c r="AMB322" s="233"/>
      <c r="AMC322" s="233"/>
      <c r="AMD322" s="233"/>
      <c r="AME322" s="233"/>
      <c r="AMF322" s="233"/>
      <c r="AMG322" s="233"/>
      <c r="AMH322" s="233"/>
      <c r="AMI322" s="233"/>
      <c r="AMJ322" s="233"/>
      <c r="AMK322" s="233"/>
      <c r="AML322" s="233"/>
      <c r="AMM322" s="233"/>
      <c r="AMN322" s="233"/>
    </row>
    <row r="323" spans="1:1028" s="234" customFormat="1" ht="15.6" customHeight="1" x14ac:dyDescent="0.2">
      <c r="A323" s="556" t="s">
        <v>738</v>
      </c>
      <c r="B323" s="779"/>
      <c r="C323" s="779"/>
      <c r="D323" s="780" t="s">
        <v>678</v>
      </c>
      <c r="E323" s="781"/>
      <c r="F323" s="781"/>
      <c r="G323" s="781"/>
      <c r="H323" s="781"/>
      <c r="I323" s="782"/>
      <c r="J323" s="588"/>
      <c r="K323" s="233"/>
      <c r="L323" s="233"/>
      <c r="M323" s="233"/>
      <c r="N323" s="233"/>
      <c r="O323" s="233"/>
      <c r="P323" s="233"/>
      <c r="Q323" s="233"/>
      <c r="R323" s="233"/>
      <c r="S323" s="233"/>
      <c r="T323" s="233"/>
      <c r="U323" s="233"/>
      <c r="V323" s="233"/>
      <c r="W323" s="233"/>
      <c r="X323" s="233"/>
      <c r="Y323" s="233"/>
      <c r="Z323" s="233"/>
      <c r="AA323" s="233"/>
      <c r="AB323" s="233"/>
      <c r="AC323" s="233"/>
      <c r="AD323" s="233"/>
      <c r="AE323" s="233"/>
      <c r="AF323" s="233"/>
      <c r="AG323" s="233"/>
      <c r="AH323" s="233"/>
      <c r="AI323" s="233"/>
      <c r="AJ323" s="233"/>
      <c r="AK323" s="233"/>
      <c r="AL323" s="233"/>
      <c r="AM323" s="233"/>
      <c r="AN323" s="233"/>
      <c r="AO323" s="233"/>
      <c r="AP323" s="233"/>
      <c r="AQ323" s="233"/>
      <c r="AR323" s="233"/>
      <c r="AS323" s="233"/>
      <c r="AT323" s="233"/>
      <c r="AU323" s="233"/>
      <c r="AV323" s="233"/>
      <c r="AW323" s="233"/>
      <c r="AX323" s="233"/>
      <c r="AY323" s="233"/>
      <c r="AZ323" s="233"/>
      <c r="BA323" s="233"/>
      <c r="BB323" s="233"/>
      <c r="BC323" s="233"/>
      <c r="BD323" s="233"/>
      <c r="BE323" s="233"/>
      <c r="BF323" s="233"/>
      <c r="BG323" s="233"/>
      <c r="BH323" s="233"/>
      <c r="BI323" s="233"/>
      <c r="BJ323" s="233"/>
      <c r="BK323" s="233"/>
      <c r="BL323" s="233"/>
      <c r="BM323" s="233"/>
      <c r="BN323" s="233"/>
      <c r="BO323" s="233"/>
      <c r="BP323" s="233"/>
      <c r="BQ323" s="233"/>
      <c r="BR323" s="233"/>
      <c r="BS323" s="233"/>
      <c r="BT323" s="233"/>
      <c r="BU323" s="233"/>
      <c r="BV323" s="233"/>
      <c r="BW323" s="233"/>
      <c r="BX323" s="233"/>
      <c r="BY323" s="233"/>
      <c r="BZ323" s="233"/>
      <c r="CA323" s="233"/>
      <c r="CB323" s="233"/>
      <c r="CC323" s="233"/>
      <c r="CD323" s="233"/>
      <c r="CE323" s="233"/>
      <c r="CF323" s="233"/>
      <c r="CG323" s="233"/>
      <c r="CH323" s="233"/>
      <c r="CI323" s="233"/>
      <c r="CJ323" s="233"/>
      <c r="CK323" s="233"/>
      <c r="CL323" s="233"/>
      <c r="CM323" s="233"/>
      <c r="CN323" s="233"/>
      <c r="CO323" s="233"/>
      <c r="CP323" s="233"/>
      <c r="CQ323" s="233"/>
      <c r="CR323" s="233"/>
      <c r="CS323" s="233"/>
      <c r="CT323" s="233"/>
      <c r="CU323" s="233"/>
      <c r="CV323" s="233"/>
      <c r="CW323" s="233"/>
      <c r="CX323" s="233"/>
      <c r="CY323" s="233"/>
      <c r="CZ323" s="233"/>
      <c r="DA323" s="233"/>
      <c r="DB323" s="233"/>
      <c r="DC323" s="233"/>
      <c r="DD323" s="233"/>
      <c r="DE323" s="233"/>
      <c r="DF323" s="233"/>
      <c r="DG323" s="233"/>
      <c r="DH323" s="233"/>
      <c r="DI323" s="233"/>
      <c r="DJ323" s="233"/>
      <c r="DK323" s="233"/>
      <c r="DL323" s="233"/>
      <c r="DM323" s="233"/>
      <c r="DN323" s="233"/>
      <c r="DO323" s="233"/>
      <c r="DP323" s="233"/>
      <c r="DQ323" s="233"/>
      <c r="DR323" s="233"/>
      <c r="DS323" s="233"/>
      <c r="DT323" s="233"/>
      <c r="DU323" s="233"/>
      <c r="DV323" s="233"/>
      <c r="DW323" s="233"/>
      <c r="DX323" s="233"/>
      <c r="DY323" s="233"/>
      <c r="DZ323" s="233"/>
      <c r="EA323" s="233"/>
      <c r="EB323" s="233"/>
      <c r="EC323" s="233"/>
      <c r="ED323" s="233"/>
      <c r="EE323" s="233"/>
      <c r="EF323" s="233"/>
      <c r="EG323" s="233"/>
      <c r="EH323" s="233"/>
      <c r="EI323" s="233"/>
      <c r="EJ323" s="233"/>
      <c r="EK323" s="233"/>
      <c r="EL323" s="233"/>
      <c r="EM323" s="233"/>
      <c r="EN323" s="233"/>
      <c r="EO323" s="233"/>
      <c r="EP323" s="233"/>
      <c r="EQ323" s="233"/>
      <c r="ER323" s="233"/>
      <c r="ES323" s="233"/>
      <c r="ET323" s="233"/>
      <c r="EU323" s="233"/>
      <c r="EV323" s="233"/>
      <c r="EW323" s="233"/>
      <c r="EX323" s="233"/>
      <c r="EY323" s="233"/>
      <c r="EZ323" s="233"/>
      <c r="FA323" s="233"/>
      <c r="FB323" s="233"/>
      <c r="FC323" s="233"/>
      <c r="FD323" s="233"/>
      <c r="FE323" s="233"/>
      <c r="FF323" s="233"/>
      <c r="FG323" s="233"/>
      <c r="FH323" s="233"/>
      <c r="FI323" s="233"/>
      <c r="FJ323" s="233"/>
      <c r="FK323" s="233"/>
      <c r="FL323" s="233"/>
      <c r="FM323" s="233"/>
      <c r="FN323" s="233"/>
      <c r="FO323" s="233"/>
      <c r="FP323" s="233"/>
      <c r="FQ323" s="233"/>
      <c r="FR323" s="233"/>
      <c r="FS323" s="233"/>
      <c r="FT323" s="233"/>
      <c r="FU323" s="233"/>
      <c r="FV323" s="233"/>
      <c r="FW323" s="233"/>
      <c r="FX323" s="233"/>
      <c r="FY323" s="233"/>
      <c r="FZ323" s="233"/>
      <c r="GA323" s="233"/>
      <c r="GB323" s="233"/>
      <c r="GC323" s="233"/>
      <c r="GD323" s="233"/>
      <c r="GE323" s="233"/>
      <c r="GF323" s="233"/>
      <c r="GG323" s="233"/>
      <c r="GH323" s="233"/>
      <c r="GI323" s="233"/>
      <c r="GJ323" s="233"/>
      <c r="GK323" s="461"/>
      <c r="GL323" s="461"/>
      <c r="GM323" s="461"/>
      <c r="GN323" s="461"/>
      <c r="GO323" s="461"/>
      <c r="GP323" s="461"/>
      <c r="GQ323" s="461"/>
      <c r="GR323" s="461"/>
      <c r="GS323" s="461"/>
      <c r="GT323" s="461"/>
      <c r="GU323" s="461"/>
      <c r="GV323" s="461"/>
      <c r="GW323" s="461"/>
      <c r="GX323" s="461"/>
      <c r="GY323" s="461"/>
      <c r="GZ323" s="461"/>
      <c r="HA323" s="461"/>
      <c r="HB323" s="461"/>
      <c r="HC323" s="461"/>
      <c r="HD323" s="461"/>
      <c r="HE323" s="461"/>
      <c r="HF323" s="461"/>
      <c r="HG323" s="461"/>
      <c r="HH323" s="461"/>
      <c r="HI323" s="461"/>
      <c r="HJ323" s="461"/>
      <c r="HK323" s="461"/>
      <c r="HL323" s="461"/>
      <c r="HM323" s="461"/>
      <c r="HN323" s="461"/>
      <c r="HO323" s="461"/>
      <c r="HP323" s="461"/>
      <c r="HQ323" s="461"/>
      <c r="HR323" s="461"/>
      <c r="HS323" s="461"/>
      <c r="HT323" s="461"/>
      <c r="HU323" s="461"/>
      <c r="HV323" s="461"/>
      <c r="HW323" s="461"/>
      <c r="HX323" s="461"/>
      <c r="HY323" s="461"/>
      <c r="HZ323" s="461"/>
      <c r="IA323" s="461"/>
      <c r="IB323" s="461"/>
      <c r="IC323" s="461"/>
      <c r="ID323" s="461"/>
      <c r="IE323" s="461"/>
      <c r="IF323" s="461"/>
      <c r="IG323" s="461"/>
      <c r="IH323" s="462"/>
      <c r="II323" s="462"/>
      <c r="IJ323" s="462"/>
      <c r="IK323" s="462"/>
      <c r="IL323" s="462"/>
      <c r="IM323" s="462"/>
      <c r="IN323" s="462"/>
      <c r="IO323" s="462"/>
      <c r="IP323" s="233"/>
      <c r="IQ323" s="233"/>
      <c r="IR323" s="233"/>
      <c r="IS323" s="233"/>
      <c r="IT323" s="233"/>
      <c r="IU323" s="233"/>
      <c r="IV323" s="233"/>
      <c r="IW323" s="233"/>
      <c r="IX323" s="233"/>
      <c r="IY323" s="233"/>
      <c r="IZ323" s="233"/>
      <c r="JA323" s="233"/>
      <c r="JB323" s="233"/>
      <c r="JC323" s="233"/>
      <c r="JD323" s="233"/>
      <c r="JE323" s="233"/>
      <c r="JF323" s="233"/>
      <c r="JG323" s="233"/>
      <c r="JH323" s="233"/>
      <c r="JI323" s="233"/>
      <c r="JJ323" s="233"/>
      <c r="JK323" s="233"/>
      <c r="JL323" s="233"/>
      <c r="JM323" s="233"/>
      <c r="JN323" s="233"/>
      <c r="JO323" s="233"/>
      <c r="JP323" s="233"/>
      <c r="JQ323" s="233"/>
      <c r="JR323" s="233"/>
      <c r="JS323" s="233"/>
      <c r="JT323" s="233"/>
      <c r="JU323" s="233"/>
      <c r="JV323" s="233"/>
      <c r="JW323" s="233"/>
      <c r="JX323" s="233"/>
      <c r="JY323" s="233"/>
      <c r="JZ323" s="233"/>
      <c r="KA323" s="233"/>
      <c r="KB323" s="233"/>
      <c r="KC323" s="233"/>
      <c r="KD323" s="233"/>
      <c r="KE323" s="233"/>
      <c r="KF323" s="233"/>
      <c r="KG323" s="233"/>
      <c r="KH323" s="233"/>
      <c r="KI323" s="233"/>
      <c r="KJ323" s="233"/>
      <c r="KK323" s="233"/>
      <c r="KL323" s="233"/>
      <c r="KM323" s="233"/>
      <c r="KN323" s="233"/>
      <c r="KO323" s="233"/>
      <c r="KP323" s="233"/>
      <c r="KQ323" s="233"/>
      <c r="KR323" s="233"/>
      <c r="KS323" s="233"/>
      <c r="KT323" s="233"/>
      <c r="KU323" s="233"/>
      <c r="KV323" s="233"/>
      <c r="KW323" s="233"/>
      <c r="KX323" s="233"/>
      <c r="KY323" s="233"/>
      <c r="KZ323" s="233"/>
      <c r="LA323" s="233"/>
      <c r="LB323" s="233"/>
      <c r="LC323" s="233"/>
      <c r="LD323" s="233"/>
      <c r="LE323" s="233"/>
      <c r="LF323" s="233"/>
      <c r="LG323" s="233"/>
      <c r="LH323" s="233"/>
      <c r="LI323" s="233"/>
      <c r="LJ323" s="233"/>
      <c r="LK323" s="233"/>
      <c r="LL323" s="233"/>
      <c r="LM323" s="233"/>
      <c r="LN323" s="233"/>
      <c r="LO323" s="233"/>
      <c r="LP323" s="233"/>
      <c r="LQ323" s="233"/>
      <c r="LR323" s="233"/>
      <c r="LS323" s="233"/>
      <c r="LT323" s="233"/>
      <c r="LU323" s="233"/>
      <c r="LV323" s="233"/>
      <c r="LW323" s="233"/>
      <c r="LX323" s="233"/>
      <c r="LY323" s="233"/>
      <c r="LZ323" s="233"/>
      <c r="MA323" s="233"/>
      <c r="MB323" s="233"/>
      <c r="MC323" s="233"/>
      <c r="MD323" s="233"/>
      <c r="ME323" s="233"/>
      <c r="MF323" s="233"/>
      <c r="MG323" s="233"/>
      <c r="MH323" s="233"/>
      <c r="MI323" s="233"/>
      <c r="MJ323" s="233"/>
      <c r="MK323" s="233"/>
      <c r="ML323" s="233"/>
      <c r="MM323" s="233"/>
      <c r="MN323" s="233"/>
      <c r="MO323" s="233"/>
      <c r="MP323" s="233"/>
      <c r="MQ323" s="233"/>
      <c r="MR323" s="233"/>
      <c r="MS323" s="233"/>
      <c r="MT323" s="233"/>
      <c r="MU323" s="233"/>
      <c r="MV323" s="233"/>
      <c r="MW323" s="233"/>
      <c r="MX323" s="233"/>
      <c r="MY323" s="233"/>
      <c r="MZ323" s="233"/>
      <c r="NA323" s="233"/>
      <c r="NB323" s="233"/>
      <c r="NC323" s="233"/>
      <c r="ND323" s="233"/>
      <c r="NE323" s="233"/>
      <c r="NF323" s="233"/>
      <c r="NG323" s="233"/>
      <c r="NH323" s="233"/>
      <c r="NI323" s="233"/>
      <c r="NJ323" s="233"/>
      <c r="NK323" s="233"/>
      <c r="NL323" s="233"/>
      <c r="NM323" s="233"/>
      <c r="NN323" s="233"/>
      <c r="NO323" s="233"/>
      <c r="NP323" s="233"/>
      <c r="NQ323" s="233"/>
      <c r="NR323" s="233"/>
      <c r="NS323" s="233"/>
      <c r="NT323" s="233"/>
      <c r="NU323" s="233"/>
      <c r="NV323" s="233"/>
      <c r="NW323" s="233"/>
      <c r="NX323" s="233"/>
      <c r="NY323" s="233"/>
      <c r="NZ323" s="233"/>
      <c r="OA323" s="233"/>
      <c r="OB323" s="233"/>
      <c r="OC323" s="233"/>
      <c r="OD323" s="233"/>
      <c r="OE323" s="233"/>
      <c r="OF323" s="233"/>
      <c r="OG323" s="233"/>
      <c r="OH323" s="233"/>
      <c r="OI323" s="233"/>
      <c r="OJ323" s="233"/>
      <c r="OK323" s="233"/>
      <c r="OL323" s="233"/>
      <c r="OM323" s="233"/>
      <c r="ON323" s="233"/>
      <c r="OO323" s="233"/>
      <c r="OP323" s="233"/>
      <c r="OQ323" s="233"/>
      <c r="OR323" s="233"/>
      <c r="OS323" s="233"/>
      <c r="OT323" s="233"/>
      <c r="OU323" s="233"/>
      <c r="OV323" s="233"/>
      <c r="OW323" s="233"/>
      <c r="OX323" s="233"/>
      <c r="OY323" s="233"/>
      <c r="OZ323" s="233"/>
      <c r="PA323" s="233"/>
      <c r="PB323" s="233"/>
      <c r="PC323" s="233"/>
      <c r="PD323" s="233"/>
      <c r="PE323" s="233"/>
      <c r="PF323" s="233"/>
      <c r="PG323" s="233"/>
      <c r="PH323" s="233"/>
      <c r="PI323" s="233"/>
      <c r="PJ323" s="233"/>
      <c r="PK323" s="233"/>
      <c r="PL323" s="233"/>
      <c r="PM323" s="233"/>
      <c r="PN323" s="233"/>
      <c r="PO323" s="233"/>
      <c r="PP323" s="233"/>
      <c r="PQ323" s="233"/>
      <c r="PR323" s="233"/>
      <c r="PS323" s="233"/>
      <c r="PT323" s="233"/>
      <c r="PU323" s="233"/>
      <c r="PV323" s="233"/>
      <c r="PW323" s="233"/>
      <c r="PX323" s="233"/>
      <c r="PY323" s="233"/>
      <c r="PZ323" s="233"/>
      <c r="QA323" s="233"/>
      <c r="QB323" s="233"/>
      <c r="QC323" s="233"/>
      <c r="QD323" s="233"/>
      <c r="QE323" s="233"/>
      <c r="QF323" s="233"/>
      <c r="QG323" s="233"/>
      <c r="QH323" s="233"/>
      <c r="QI323" s="233"/>
      <c r="QJ323" s="233"/>
      <c r="QK323" s="233"/>
      <c r="QL323" s="233"/>
      <c r="QM323" s="233"/>
      <c r="QN323" s="233"/>
      <c r="QO323" s="233"/>
      <c r="QP323" s="233"/>
      <c r="QQ323" s="233"/>
      <c r="QR323" s="233"/>
      <c r="QS323" s="233"/>
      <c r="QT323" s="233"/>
      <c r="QU323" s="233"/>
      <c r="QV323" s="233"/>
      <c r="QW323" s="233"/>
      <c r="QX323" s="233"/>
      <c r="QY323" s="233"/>
      <c r="QZ323" s="233"/>
      <c r="RA323" s="233"/>
      <c r="RB323" s="233"/>
      <c r="RC323" s="233"/>
      <c r="RD323" s="233"/>
      <c r="RE323" s="233"/>
      <c r="RF323" s="233"/>
      <c r="RG323" s="233"/>
      <c r="RH323" s="233"/>
      <c r="RI323" s="233"/>
      <c r="RJ323" s="233"/>
      <c r="RK323" s="233"/>
      <c r="RL323" s="233"/>
      <c r="RM323" s="233"/>
      <c r="RN323" s="233"/>
      <c r="RO323" s="233"/>
      <c r="RP323" s="233"/>
      <c r="RQ323" s="233"/>
      <c r="RR323" s="233"/>
      <c r="RS323" s="233"/>
      <c r="RT323" s="233"/>
      <c r="RU323" s="233"/>
      <c r="RV323" s="233"/>
      <c r="RW323" s="233"/>
      <c r="RX323" s="233"/>
      <c r="RY323" s="233"/>
      <c r="RZ323" s="233"/>
      <c r="SA323" s="233"/>
      <c r="SB323" s="233"/>
      <c r="SC323" s="233"/>
      <c r="SD323" s="233"/>
      <c r="SE323" s="233"/>
      <c r="SF323" s="233"/>
      <c r="SG323" s="233"/>
      <c r="SH323" s="233"/>
      <c r="SI323" s="233"/>
      <c r="SJ323" s="233"/>
      <c r="SK323" s="233"/>
      <c r="SL323" s="233"/>
      <c r="SM323" s="233"/>
      <c r="SN323" s="233"/>
      <c r="SO323" s="233"/>
      <c r="SP323" s="233"/>
      <c r="SQ323" s="233"/>
      <c r="SR323" s="233"/>
      <c r="SS323" s="233"/>
      <c r="ST323" s="233"/>
      <c r="SU323" s="233"/>
      <c r="SV323" s="233"/>
      <c r="SW323" s="233"/>
      <c r="SX323" s="233"/>
      <c r="SY323" s="233"/>
      <c r="SZ323" s="233"/>
      <c r="TA323" s="233"/>
      <c r="TB323" s="233"/>
      <c r="TC323" s="233"/>
      <c r="TD323" s="233"/>
      <c r="TE323" s="233"/>
      <c r="TF323" s="233"/>
      <c r="TG323" s="233"/>
      <c r="TH323" s="233"/>
      <c r="TI323" s="233"/>
      <c r="TJ323" s="233"/>
      <c r="TK323" s="233"/>
      <c r="TL323" s="233"/>
      <c r="TM323" s="233"/>
      <c r="TN323" s="233"/>
      <c r="TO323" s="233"/>
      <c r="TP323" s="233"/>
      <c r="TQ323" s="233"/>
      <c r="TR323" s="233"/>
      <c r="TS323" s="233"/>
      <c r="TT323" s="233"/>
      <c r="TU323" s="233"/>
      <c r="TV323" s="233"/>
      <c r="TW323" s="233"/>
      <c r="TX323" s="233"/>
      <c r="TY323" s="233"/>
      <c r="TZ323" s="233"/>
      <c r="UA323" s="233"/>
      <c r="UB323" s="233"/>
      <c r="UC323" s="233"/>
      <c r="UD323" s="233"/>
      <c r="UE323" s="233"/>
      <c r="UF323" s="233"/>
      <c r="UG323" s="233"/>
      <c r="UH323" s="233"/>
      <c r="UI323" s="233"/>
      <c r="UJ323" s="233"/>
      <c r="UK323" s="233"/>
      <c r="UL323" s="233"/>
      <c r="UM323" s="233"/>
      <c r="UN323" s="233"/>
      <c r="UO323" s="233"/>
      <c r="UP323" s="233"/>
      <c r="UQ323" s="233"/>
      <c r="UR323" s="233"/>
      <c r="US323" s="233"/>
      <c r="UT323" s="233"/>
      <c r="UU323" s="233"/>
      <c r="UV323" s="233"/>
      <c r="UW323" s="233"/>
      <c r="UX323" s="233"/>
      <c r="UY323" s="233"/>
      <c r="UZ323" s="233"/>
      <c r="VA323" s="233"/>
      <c r="VB323" s="233"/>
      <c r="VC323" s="233"/>
      <c r="VD323" s="233"/>
      <c r="VE323" s="233"/>
      <c r="VF323" s="233"/>
      <c r="VG323" s="233"/>
      <c r="VH323" s="233"/>
      <c r="VI323" s="233"/>
      <c r="VJ323" s="233"/>
      <c r="VK323" s="233"/>
      <c r="VL323" s="233"/>
      <c r="VM323" s="233"/>
      <c r="VN323" s="233"/>
      <c r="VO323" s="233"/>
      <c r="VP323" s="233"/>
      <c r="VQ323" s="233"/>
      <c r="VR323" s="233"/>
      <c r="VS323" s="233"/>
      <c r="VT323" s="233"/>
      <c r="VU323" s="233"/>
      <c r="VV323" s="233"/>
      <c r="VW323" s="233"/>
      <c r="VX323" s="233"/>
      <c r="VY323" s="233"/>
      <c r="VZ323" s="233"/>
      <c r="WA323" s="233"/>
      <c r="WB323" s="233"/>
      <c r="WC323" s="233"/>
      <c r="WD323" s="233"/>
      <c r="WE323" s="233"/>
      <c r="WF323" s="233"/>
      <c r="WG323" s="233"/>
      <c r="WH323" s="233"/>
      <c r="WI323" s="233"/>
      <c r="WJ323" s="233"/>
      <c r="WK323" s="233"/>
      <c r="WL323" s="233"/>
      <c r="WM323" s="233"/>
      <c r="WN323" s="233"/>
      <c r="WO323" s="233"/>
      <c r="WP323" s="233"/>
      <c r="WQ323" s="233"/>
      <c r="WR323" s="233"/>
      <c r="WS323" s="233"/>
      <c r="WT323" s="233"/>
      <c r="WU323" s="233"/>
      <c r="WV323" s="233"/>
      <c r="WW323" s="233"/>
      <c r="WX323" s="233"/>
      <c r="WY323" s="233"/>
      <c r="WZ323" s="233"/>
      <c r="XA323" s="233"/>
      <c r="XB323" s="233"/>
      <c r="XC323" s="233"/>
      <c r="XD323" s="233"/>
      <c r="XE323" s="233"/>
      <c r="XF323" s="233"/>
      <c r="XG323" s="233"/>
      <c r="XH323" s="233"/>
      <c r="XI323" s="233"/>
      <c r="XJ323" s="233"/>
      <c r="XK323" s="233"/>
      <c r="XL323" s="233"/>
      <c r="XM323" s="233"/>
      <c r="XN323" s="233"/>
      <c r="XO323" s="233"/>
      <c r="XP323" s="233"/>
      <c r="XQ323" s="233"/>
      <c r="XR323" s="233"/>
      <c r="XS323" s="233"/>
      <c r="XT323" s="233"/>
      <c r="XU323" s="233"/>
      <c r="XV323" s="233"/>
      <c r="XW323" s="233"/>
      <c r="XX323" s="233"/>
      <c r="XY323" s="233"/>
      <c r="XZ323" s="233"/>
      <c r="YA323" s="233"/>
      <c r="YB323" s="233"/>
      <c r="YC323" s="233"/>
      <c r="YD323" s="233"/>
      <c r="YE323" s="233"/>
      <c r="YF323" s="233"/>
      <c r="YG323" s="233"/>
      <c r="YH323" s="233"/>
      <c r="YI323" s="233"/>
      <c r="YJ323" s="233"/>
      <c r="YK323" s="233"/>
      <c r="YL323" s="233"/>
      <c r="YM323" s="233"/>
      <c r="YN323" s="233"/>
      <c r="YO323" s="233"/>
      <c r="YP323" s="233"/>
      <c r="YQ323" s="233"/>
      <c r="YR323" s="233"/>
      <c r="YS323" s="233"/>
      <c r="YT323" s="233"/>
      <c r="YU323" s="233"/>
      <c r="YV323" s="233"/>
      <c r="YW323" s="233"/>
      <c r="YX323" s="233"/>
      <c r="YY323" s="233"/>
      <c r="YZ323" s="233"/>
      <c r="ZA323" s="233"/>
      <c r="ZB323" s="233"/>
      <c r="ZC323" s="233"/>
      <c r="ZD323" s="233"/>
      <c r="ZE323" s="233"/>
      <c r="ZF323" s="233"/>
      <c r="ZG323" s="233"/>
      <c r="ZH323" s="233"/>
      <c r="ZI323" s="233"/>
      <c r="ZJ323" s="233"/>
      <c r="ZK323" s="233"/>
      <c r="ZL323" s="233"/>
      <c r="ZM323" s="233"/>
      <c r="ZN323" s="233"/>
      <c r="ZO323" s="233"/>
      <c r="ZP323" s="233"/>
      <c r="ZQ323" s="233"/>
      <c r="ZR323" s="233"/>
      <c r="ZS323" s="233"/>
      <c r="ZT323" s="233"/>
      <c r="ZU323" s="233"/>
      <c r="ZV323" s="233"/>
      <c r="ZW323" s="233"/>
      <c r="ZX323" s="233"/>
      <c r="ZY323" s="233"/>
      <c r="ZZ323" s="233"/>
      <c r="AAA323" s="233"/>
      <c r="AAB323" s="233"/>
      <c r="AAC323" s="233"/>
      <c r="AAD323" s="233"/>
      <c r="AAE323" s="233"/>
      <c r="AAF323" s="233"/>
      <c r="AAG323" s="233"/>
      <c r="AAH323" s="233"/>
      <c r="AAI323" s="233"/>
      <c r="AAJ323" s="233"/>
      <c r="AAK323" s="233"/>
      <c r="AAL323" s="233"/>
      <c r="AAM323" s="233"/>
      <c r="AAN323" s="233"/>
      <c r="AAO323" s="233"/>
      <c r="AAP323" s="233"/>
      <c r="AAQ323" s="233"/>
      <c r="AAR323" s="233"/>
      <c r="AAS323" s="233"/>
      <c r="AAT323" s="233"/>
      <c r="AAU323" s="233"/>
      <c r="AAV323" s="233"/>
      <c r="AAW323" s="233"/>
      <c r="AAX323" s="233"/>
      <c r="AAY323" s="233"/>
      <c r="AAZ323" s="233"/>
      <c r="ABA323" s="233"/>
      <c r="ABB323" s="233"/>
      <c r="ABC323" s="233"/>
      <c r="ABD323" s="233"/>
      <c r="ABE323" s="233"/>
      <c r="ABF323" s="233"/>
      <c r="ABG323" s="233"/>
      <c r="ABH323" s="233"/>
      <c r="ABI323" s="233"/>
      <c r="ABJ323" s="233"/>
      <c r="ABK323" s="233"/>
      <c r="ABL323" s="233"/>
      <c r="ABM323" s="233"/>
      <c r="ABN323" s="233"/>
      <c r="ABO323" s="233"/>
      <c r="ABP323" s="233"/>
      <c r="ABQ323" s="233"/>
      <c r="ABR323" s="233"/>
      <c r="ABS323" s="233"/>
      <c r="ABT323" s="233"/>
      <c r="ABU323" s="233"/>
      <c r="ABV323" s="233"/>
      <c r="ABW323" s="233"/>
      <c r="ABX323" s="233"/>
      <c r="ABY323" s="233"/>
      <c r="ABZ323" s="233"/>
      <c r="ACA323" s="233"/>
      <c r="ACB323" s="233"/>
      <c r="ACC323" s="233"/>
      <c r="ACD323" s="233"/>
      <c r="ACE323" s="233"/>
      <c r="ACF323" s="233"/>
      <c r="ACG323" s="233"/>
      <c r="ACH323" s="233"/>
      <c r="ACI323" s="233"/>
      <c r="ACJ323" s="233"/>
      <c r="ACK323" s="233"/>
      <c r="ACL323" s="233"/>
      <c r="ACM323" s="233"/>
      <c r="ACN323" s="233"/>
      <c r="ACO323" s="233"/>
      <c r="ACP323" s="233"/>
      <c r="ACQ323" s="233"/>
      <c r="ACR323" s="233"/>
      <c r="ACS323" s="233"/>
      <c r="ACT323" s="233"/>
      <c r="ACU323" s="233"/>
      <c r="ACV323" s="233"/>
      <c r="ACW323" s="233"/>
      <c r="ACX323" s="233"/>
      <c r="ACY323" s="233"/>
      <c r="ACZ323" s="233"/>
      <c r="ADA323" s="233"/>
      <c r="ADB323" s="233"/>
      <c r="ADC323" s="233"/>
      <c r="ADD323" s="233"/>
      <c r="ADE323" s="233"/>
      <c r="ADF323" s="233"/>
      <c r="ADG323" s="233"/>
      <c r="ADH323" s="233"/>
      <c r="ADI323" s="233"/>
      <c r="ADJ323" s="233"/>
      <c r="ADK323" s="233"/>
      <c r="ADL323" s="233"/>
      <c r="ADM323" s="233"/>
      <c r="ADN323" s="233"/>
      <c r="ADO323" s="233"/>
      <c r="ADP323" s="233"/>
      <c r="ADQ323" s="233"/>
      <c r="ADR323" s="233"/>
      <c r="ADS323" s="233"/>
      <c r="ADT323" s="233"/>
      <c r="ADU323" s="233"/>
      <c r="ADV323" s="233"/>
      <c r="ADW323" s="233"/>
      <c r="ADX323" s="233"/>
      <c r="ADY323" s="233"/>
      <c r="ADZ323" s="233"/>
      <c r="AEA323" s="233"/>
      <c r="AEB323" s="233"/>
      <c r="AEC323" s="233"/>
      <c r="AED323" s="233"/>
      <c r="AEE323" s="233"/>
      <c r="AEF323" s="233"/>
      <c r="AEG323" s="233"/>
      <c r="AEH323" s="233"/>
      <c r="AEI323" s="233"/>
      <c r="AEJ323" s="233"/>
      <c r="AEK323" s="233"/>
      <c r="AEL323" s="233"/>
      <c r="AEM323" s="233"/>
      <c r="AEN323" s="233"/>
      <c r="AEO323" s="233"/>
      <c r="AEP323" s="233"/>
      <c r="AEQ323" s="233"/>
      <c r="AER323" s="233"/>
      <c r="AES323" s="233"/>
      <c r="AET323" s="233"/>
      <c r="AEU323" s="233"/>
      <c r="AEV323" s="233"/>
      <c r="AEW323" s="233"/>
      <c r="AEX323" s="233"/>
      <c r="AEY323" s="233"/>
      <c r="AEZ323" s="233"/>
      <c r="AFA323" s="233"/>
      <c r="AFB323" s="233"/>
      <c r="AFC323" s="233"/>
      <c r="AFD323" s="233"/>
      <c r="AFE323" s="233"/>
      <c r="AFF323" s="233"/>
      <c r="AFG323" s="233"/>
      <c r="AFH323" s="233"/>
      <c r="AFI323" s="233"/>
      <c r="AFJ323" s="233"/>
      <c r="AFK323" s="233"/>
      <c r="AFL323" s="233"/>
      <c r="AFM323" s="233"/>
      <c r="AFN323" s="233"/>
      <c r="AFO323" s="233"/>
      <c r="AFP323" s="233"/>
      <c r="AFQ323" s="233"/>
      <c r="AFR323" s="233"/>
      <c r="AFS323" s="233"/>
      <c r="AFT323" s="233"/>
      <c r="AFU323" s="233"/>
      <c r="AFV323" s="233"/>
      <c r="AFW323" s="233"/>
      <c r="AFX323" s="233"/>
      <c r="AFY323" s="233"/>
      <c r="AFZ323" s="233"/>
      <c r="AGA323" s="233"/>
      <c r="AGB323" s="233"/>
      <c r="AGC323" s="233"/>
      <c r="AGD323" s="233"/>
      <c r="AGE323" s="233"/>
      <c r="AGF323" s="233"/>
      <c r="AGG323" s="233"/>
      <c r="AGH323" s="233"/>
      <c r="AGI323" s="233"/>
      <c r="AGJ323" s="233"/>
      <c r="AGK323" s="233"/>
      <c r="AGL323" s="233"/>
      <c r="AGM323" s="233"/>
      <c r="AGN323" s="233"/>
      <c r="AGO323" s="233"/>
      <c r="AGP323" s="233"/>
      <c r="AGQ323" s="233"/>
      <c r="AGR323" s="233"/>
      <c r="AGS323" s="233"/>
      <c r="AGT323" s="233"/>
      <c r="AGU323" s="233"/>
      <c r="AGV323" s="233"/>
      <c r="AGW323" s="233"/>
      <c r="AGX323" s="233"/>
      <c r="AGY323" s="233"/>
      <c r="AGZ323" s="233"/>
      <c r="AHA323" s="233"/>
      <c r="AHB323" s="233"/>
      <c r="AHC323" s="233"/>
      <c r="AHD323" s="233"/>
      <c r="AHE323" s="233"/>
      <c r="AHF323" s="233"/>
      <c r="AHG323" s="233"/>
      <c r="AHH323" s="233"/>
      <c r="AHI323" s="233"/>
      <c r="AHJ323" s="233"/>
      <c r="AHK323" s="233"/>
      <c r="AHL323" s="233"/>
      <c r="AHM323" s="233"/>
      <c r="AHN323" s="233"/>
      <c r="AHO323" s="233"/>
      <c r="AHP323" s="233"/>
      <c r="AHQ323" s="233"/>
      <c r="AHR323" s="233"/>
      <c r="AHS323" s="233"/>
      <c r="AHT323" s="233"/>
      <c r="AHU323" s="233"/>
      <c r="AHV323" s="233"/>
      <c r="AHW323" s="233"/>
      <c r="AHX323" s="233"/>
      <c r="AHY323" s="233"/>
      <c r="AHZ323" s="233"/>
      <c r="AIA323" s="233"/>
      <c r="AIB323" s="233"/>
      <c r="AIC323" s="233"/>
      <c r="AID323" s="233"/>
      <c r="AIE323" s="233"/>
      <c r="AIF323" s="233"/>
      <c r="AIG323" s="233"/>
      <c r="AIH323" s="233"/>
      <c r="AII323" s="233"/>
      <c r="AIJ323" s="233"/>
      <c r="AIK323" s="233"/>
      <c r="AIL323" s="233"/>
      <c r="AIM323" s="233"/>
      <c r="AIN323" s="233"/>
      <c r="AIO323" s="233"/>
      <c r="AIP323" s="233"/>
      <c r="AIQ323" s="233"/>
      <c r="AIR323" s="233"/>
      <c r="AIS323" s="233"/>
      <c r="AIT323" s="233"/>
      <c r="AIU323" s="233"/>
      <c r="AIV323" s="233"/>
      <c r="AIW323" s="233"/>
      <c r="AIX323" s="233"/>
      <c r="AIY323" s="233"/>
      <c r="AIZ323" s="233"/>
      <c r="AJA323" s="233"/>
      <c r="AJB323" s="233"/>
      <c r="AJC323" s="233"/>
      <c r="AJD323" s="233"/>
      <c r="AJE323" s="233"/>
      <c r="AJF323" s="233"/>
      <c r="AJG323" s="233"/>
      <c r="AJH323" s="233"/>
      <c r="AJI323" s="233"/>
      <c r="AJJ323" s="233"/>
      <c r="AJK323" s="233"/>
      <c r="AJL323" s="233"/>
      <c r="AJM323" s="233"/>
      <c r="AJN323" s="233"/>
      <c r="AJO323" s="233"/>
      <c r="AJP323" s="233"/>
      <c r="AJQ323" s="233"/>
      <c r="AJR323" s="233"/>
      <c r="AJS323" s="233"/>
      <c r="AJT323" s="233"/>
      <c r="AJU323" s="233"/>
      <c r="AJV323" s="233"/>
      <c r="AJW323" s="233"/>
      <c r="AJX323" s="233"/>
      <c r="AJY323" s="233"/>
      <c r="AJZ323" s="233"/>
      <c r="AKA323" s="233"/>
      <c r="AKB323" s="233"/>
      <c r="AKC323" s="233"/>
      <c r="AKD323" s="233"/>
      <c r="AKE323" s="233"/>
      <c r="AKF323" s="233"/>
      <c r="AKG323" s="233"/>
      <c r="AKH323" s="233"/>
      <c r="AKI323" s="233"/>
      <c r="AKJ323" s="233"/>
      <c r="AKK323" s="233"/>
      <c r="AKL323" s="233"/>
      <c r="AKM323" s="233"/>
      <c r="AKN323" s="233"/>
      <c r="AKO323" s="233"/>
      <c r="AKP323" s="233"/>
      <c r="AKQ323" s="233"/>
      <c r="AKR323" s="233"/>
      <c r="AKS323" s="233"/>
      <c r="AKT323" s="233"/>
      <c r="AKU323" s="233"/>
      <c r="AKV323" s="233"/>
      <c r="AKW323" s="233"/>
      <c r="AKX323" s="233"/>
      <c r="AKY323" s="233"/>
      <c r="AKZ323" s="233"/>
      <c r="ALA323" s="233"/>
      <c r="ALB323" s="233"/>
      <c r="ALC323" s="233"/>
      <c r="ALD323" s="233"/>
      <c r="ALE323" s="233"/>
      <c r="ALF323" s="233"/>
      <c r="ALG323" s="233"/>
      <c r="ALH323" s="233"/>
      <c r="ALI323" s="233"/>
      <c r="ALJ323" s="233"/>
      <c r="ALK323" s="233"/>
      <c r="ALL323" s="233"/>
      <c r="ALM323" s="233"/>
      <c r="ALN323" s="233"/>
      <c r="ALO323" s="233"/>
      <c r="ALP323" s="233"/>
      <c r="ALQ323" s="233"/>
      <c r="ALR323" s="233"/>
      <c r="ALS323" s="233"/>
      <c r="ALT323" s="233"/>
      <c r="ALU323" s="233"/>
      <c r="ALV323" s="233"/>
      <c r="ALW323" s="233"/>
      <c r="ALX323" s="233"/>
      <c r="ALY323" s="233"/>
      <c r="ALZ323" s="233"/>
      <c r="AMA323" s="233"/>
      <c r="AMB323" s="233"/>
      <c r="AMC323" s="233"/>
      <c r="AMD323" s="233"/>
      <c r="AME323" s="233"/>
      <c r="AMF323" s="233"/>
      <c r="AMG323" s="233"/>
      <c r="AMH323" s="233"/>
      <c r="AMI323" s="233"/>
      <c r="AMJ323" s="233"/>
      <c r="AMK323" s="233"/>
      <c r="AML323" s="233"/>
      <c r="AMM323" s="233"/>
      <c r="AMN323" s="233"/>
    </row>
    <row r="324" spans="1:1028" s="234" customFormat="1" ht="15.6" customHeight="1" x14ac:dyDescent="0.2">
      <c r="A324" s="283" t="s">
        <v>739</v>
      </c>
      <c r="B324" s="358" t="s">
        <v>25</v>
      </c>
      <c r="C324" s="359">
        <v>87878</v>
      </c>
      <c r="D324" s="498" t="s">
        <v>59</v>
      </c>
      <c r="E324" s="358" t="s">
        <v>21</v>
      </c>
      <c r="F324" s="254">
        <v>133.82</v>
      </c>
      <c r="G324" s="558">
        <v>4.51</v>
      </c>
      <c r="H324" s="201">
        <f t="shared" ref="H324:H328" si="233">ROUND((F324*G324),2)</f>
        <v>603.53</v>
      </c>
      <c r="I324" s="202">
        <f t="shared" ref="I324:I328" si="234">ROUND(H324*(1+$I$6),2)</f>
        <v>753.44</v>
      </c>
      <c r="J324" s="203">
        <f t="shared" ref="J324:J328" si="235">(I324/$I$356)</f>
        <v>8.537701697026855E-4</v>
      </c>
      <c r="K324" s="233"/>
      <c r="L324" s="233"/>
      <c r="M324" s="233"/>
      <c r="N324" s="233"/>
      <c r="O324" s="233"/>
      <c r="P324" s="233"/>
      <c r="Q324" s="233"/>
      <c r="R324" s="233"/>
      <c r="S324" s="233"/>
      <c r="T324" s="233"/>
      <c r="U324" s="233"/>
      <c r="V324" s="233"/>
      <c r="W324" s="233"/>
      <c r="X324" s="233"/>
      <c r="Y324" s="233"/>
      <c r="Z324" s="233"/>
      <c r="AA324" s="233"/>
      <c r="AB324" s="233"/>
      <c r="AC324" s="233"/>
      <c r="AD324" s="233"/>
      <c r="AE324" s="233"/>
      <c r="AF324" s="233"/>
      <c r="AG324" s="233"/>
      <c r="AH324" s="233"/>
      <c r="AI324" s="233"/>
      <c r="AJ324" s="233"/>
      <c r="AK324" s="233"/>
      <c r="AL324" s="233"/>
      <c r="AM324" s="233"/>
      <c r="AN324" s="233"/>
      <c r="AO324" s="233"/>
      <c r="AP324" s="233"/>
      <c r="AQ324" s="233"/>
      <c r="AR324" s="233"/>
      <c r="AS324" s="233"/>
      <c r="AT324" s="233"/>
      <c r="AU324" s="233"/>
      <c r="AV324" s="233"/>
      <c r="AW324" s="233"/>
      <c r="AX324" s="233"/>
      <c r="AY324" s="233"/>
      <c r="AZ324" s="233"/>
      <c r="BA324" s="233"/>
      <c r="BB324" s="233"/>
      <c r="BC324" s="233"/>
      <c r="BD324" s="233"/>
      <c r="BE324" s="233"/>
      <c r="BF324" s="233"/>
      <c r="BG324" s="233"/>
      <c r="BH324" s="233"/>
      <c r="BI324" s="233"/>
      <c r="BJ324" s="233"/>
      <c r="BK324" s="233"/>
      <c r="BL324" s="233"/>
      <c r="BM324" s="233"/>
      <c r="BN324" s="233"/>
      <c r="BO324" s="233"/>
      <c r="BP324" s="233"/>
      <c r="BQ324" s="233"/>
      <c r="BR324" s="233"/>
      <c r="BS324" s="233"/>
      <c r="BT324" s="233"/>
      <c r="BU324" s="233"/>
      <c r="BV324" s="233"/>
      <c r="BW324" s="233"/>
      <c r="BX324" s="233"/>
      <c r="BY324" s="233"/>
      <c r="BZ324" s="233"/>
      <c r="CA324" s="233"/>
      <c r="CB324" s="233"/>
      <c r="CC324" s="233"/>
      <c r="CD324" s="233"/>
      <c r="CE324" s="233"/>
      <c r="CF324" s="233"/>
      <c r="CG324" s="233"/>
      <c r="CH324" s="233"/>
      <c r="CI324" s="233"/>
      <c r="CJ324" s="233"/>
      <c r="CK324" s="233"/>
      <c r="CL324" s="233"/>
      <c r="CM324" s="233"/>
      <c r="CN324" s="233"/>
      <c r="CO324" s="233"/>
      <c r="CP324" s="233"/>
      <c r="CQ324" s="233"/>
      <c r="CR324" s="233"/>
      <c r="CS324" s="233"/>
      <c r="CT324" s="233"/>
      <c r="CU324" s="233"/>
      <c r="CV324" s="233"/>
      <c r="CW324" s="233"/>
      <c r="CX324" s="233"/>
      <c r="CY324" s="233"/>
      <c r="CZ324" s="233"/>
      <c r="DA324" s="233"/>
      <c r="DB324" s="233"/>
      <c r="DC324" s="233"/>
      <c r="DD324" s="233"/>
      <c r="DE324" s="233"/>
      <c r="DF324" s="233"/>
      <c r="DG324" s="233"/>
      <c r="DH324" s="233"/>
      <c r="DI324" s="233"/>
      <c r="DJ324" s="233"/>
      <c r="DK324" s="233"/>
      <c r="DL324" s="233"/>
      <c r="DM324" s="233"/>
      <c r="DN324" s="233"/>
      <c r="DO324" s="233"/>
      <c r="DP324" s="233"/>
      <c r="DQ324" s="233"/>
      <c r="DR324" s="233"/>
      <c r="DS324" s="233"/>
      <c r="DT324" s="233"/>
      <c r="DU324" s="233"/>
      <c r="DV324" s="233"/>
      <c r="DW324" s="233"/>
      <c r="DX324" s="233"/>
      <c r="DY324" s="233"/>
      <c r="DZ324" s="233"/>
      <c r="EA324" s="233"/>
      <c r="EB324" s="233"/>
      <c r="EC324" s="233"/>
      <c r="ED324" s="233"/>
      <c r="EE324" s="233"/>
      <c r="EF324" s="233"/>
      <c r="EG324" s="233"/>
      <c r="EH324" s="233"/>
      <c r="EI324" s="233"/>
      <c r="EJ324" s="233"/>
      <c r="EK324" s="233"/>
      <c r="EL324" s="233"/>
      <c r="EM324" s="233"/>
      <c r="EN324" s="233"/>
      <c r="EO324" s="233"/>
      <c r="EP324" s="233"/>
      <c r="EQ324" s="233"/>
      <c r="ER324" s="233"/>
      <c r="ES324" s="233"/>
      <c r="ET324" s="233"/>
      <c r="EU324" s="233"/>
      <c r="EV324" s="233"/>
      <c r="EW324" s="233"/>
      <c r="EX324" s="233"/>
      <c r="EY324" s="233"/>
      <c r="EZ324" s="233"/>
      <c r="FA324" s="233"/>
      <c r="FB324" s="233"/>
      <c r="FC324" s="233"/>
      <c r="FD324" s="233"/>
      <c r="FE324" s="233"/>
      <c r="FF324" s="233"/>
      <c r="FG324" s="233"/>
      <c r="FH324" s="233"/>
      <c r="FI324" s="233"/>
      <c r="FJ324" s="233"/>
      <c r="FK324" s="233"/>
      <c r="FL324" s="233"/>
      <c r="FM324" s="233"/>
      <c r="FN324" s="233"/>
      <c r="FO324" s="233"/>
      <c r="FP324" s="233"/>
      <c r="FQ324" s="233"/>
      <c r="FR324" s="233"/>
      <c r="FS324" s="233"/>
      <c r="FT324" s="233"/>
      <c r="FU324" s="233"/>
      <c r="FV324" s="233"/>
      <c r="FW324" s="233"/>
      <c r="FX324" s="233"/>
      <c r="FY324" s="233"/>
      <c r="FZ324" s="233"/>
      <c r="GA324" s="233"/>
      <c r="GB324" s="233"/>
      <c r="GC324" s="233"/>
      <c r="GD324" s="233"/>
      <c r="GE324" s="233"/>
      <c r="GF324" s="233"/>
      <c r="GG324" s="233"/>
      <c r="GH324" s="233"/>
      <c r="GI324" s="233"/>
      <c r="GJ324" s="233"/>
      <c r="GK324" s="461"/>
      <c r="GL324" s="461"/>
      <c r="GM324" s="461"/>
      <c r="GN324" s="461"/>
      <c r="GO324" s="461"/>
      <c r="GP324" s="461"/>
      <c r="GQ324" s="461"/>
      <c r="GR324" s="461"/>
      <c r="GS324" s="461"/>
      <c r="GT324" s="461"/>
      <c r="GU324" s="461"/>
      <c r="GV324" s="461"/>
      <c r="GW324" s="461"/>
      <c r="GX324" s="461"/>
      <c r="GY324" s="461"/>
      <c r="GZ324" s="461"/>
      <c r="HA324" s="461"/>
      <c r="HB324" s="461"/>
      <c r="HC324" s="461"/>
      <c r="HD324" s="461"/>
      <c r="HE324" s="461"/>
      <c r="HF324" s="461"/>
      <c r="HG324" s="461"/>
      <c r="HH324" s="461"/>
      <c r="HI324" s="461"/>
      <c r="HJ324" s="461"/>
      <c r="HK324" s="461"/>
      <c r="HL324" s="461"/>
      <c r="HM324" s="461"/>
      <c r="HN324" s="461"/>
      <c r="HO324" s="461"/>
      <c r="HP324" s="461"/>
      <c r="HQ324" s="461"/>
      <c r="HR324" s="461"/>
      <c r="HS324" s="461"/>
      <c r="HT324" s="461"/>
      <c r="HU324" s="461"/>
      <c r="HV324" s="461"/>
      <c r="HW324" s="461"/>
      <c r="HX324" s="461"/>
      <c r="HY324" s="461"/>
      <c r="HZ324" s="461"/>
      <c r="IA324" s="461"/>
      <c r="IB324" s="461"/>
      <c r="IC324" s="461"/>
      <c r="ID324" s="461"/>
      <c r="IE324" s="461"/>
      <c r="IF324" s="461"/>
      <c r="IG324" s="461"/>
      <c r="IH324" s="462"/>
      <c r="II324" s="462"/>
      <c r="IJ324" s="462"/>
      <c r="IK324" s="462"/>
      <c r="IL324" s="462"/>
      <c r="IM324" s="462"/>
      <c r="IN324" s="462"/>
      <c r="IO324" s="462"/>
      <c r="IP324" s="233"/>
      <c r="IQ324" s="233"/>
      <c r="IR324" s="233"/>
      <c r="IS324" s="233"/>
      <c r="IT324" s="233"/>
      <c r="IU324" s="233"/>
      <c r="IV324" s="233"/>
      <c r="IW324" s="233"/>
      <c r="IX324" s="233"/>
      <c r="IY324" s="233"/>
      <c r="IZ324" s="233"/>
      <c r="JA324" s="233"/>
      <c r="JB324" s="233"/>
      <c r="JC324" s="233"/>
      <c r="JD324" s="233"/>
      <c r="JE324" s="233"/>
      <c r="JF324" s="233"/>
      <c r="JG324" s="233"/>
      <c r="JH324" s="233"/>
      <c r="JI324" s="233"/>
      <c r="JJ324" s="233"/>
      <c r="JK324" s="233"/>
      <c r="JL324" s="233"/>
      <c r="JM324" s="233"/>
      <c r="JN324" s="233"/>
      <c r="JO324" s="233"/>
      <c r="JP324" s="233"/>
      <c r="JQ324" s="233"/>
      <c r="JR324" s="233"/>
      <c r="JS324" s="233"/>
      <c r="JT324" s="233"/>
      <c r="JU324" s="233"/>
      <c r="JV324" s="233"/>
      <c r="JW324" s="233"/>
      <c r="JX324" s="233"/>
      <c r="JY324" s="233"/>
      <c r="JZ324" s="233"/>
      <c r="KA324" s="233"/>
      <c r="KB324" s="233"/>
      <c r="KC324" s="233"/>
      <c r="KD324" s="233"/>
      <c r="KE324" s="233"/>
      <c r="KF324" s="233"/>
      <c r="KG324" s="233"/>
      <c r="KH324" s="233"/>
      <c r="KI324" s="233"/>
      <c r="KJ324" s="233"/>
      <c r="KK324" s="233"/>
      <c r="KL324" s="233"/>
      <c r="KM324" s="233"/>
      <c r="KN324" s="233"/>
      <c r="KO324" s="233"/>
      <c r="KP324" s="233"/>
      <c r="KQ324" s="233"/>
      <c r="KR324" s="233"/>
      <c r="KS324" s="233"/>
      <c r="KT324" s="233"/>
      <c r="KU324" s="233"/>
      <c r="KV324" s="233"/>
      <c r="KW324" s="233"/>
      <c r="KX324" s="233"/>
      <c r="KY324" s="233"/>
      <c r="KZ324" s="233"/>
      <c r="LA324" s="233"/>
      <c r="LB324" s="233"/>
      <c r="LC324" s="233"/>
      <c r="LD324" s="233"/>
      <c r="LE324" s="233"/>
      <c r="LF324" s="233"/>
      <c r="LG324" s="233"/>
      <c r="LH324" s="233"/>
      <c r="LI324" s="233"/>
      <c r="LJ324" s="233"/>
      <c r="LK324" s="233"/>
      <c r="LL324" s="233"/>
      <c r="LM324" s="233"/>
      <c r="LN324" s="233"/>
      <c r="LO324" s="233"/>
      <c r="LP324" s="233"/>
      <c r="LQ324" s="233"/>
      <c r="LR324" s="233"/>
      <c r="LS324" s="233"/>
      <c r="LT324" s="233"/>
      <c r="LU324" s="233"/>
      <c r="LV324" s="233"/>
      <c r="LW324" s="233"/>
      <c r="LX324" s="233"/>
      <c r="LY324" s="233"/>
      <c r="LZ324" s="233"/>
      <c r="MA324" s="233"/>
      <c r="MB324" s="233"/>
      <c r="MC324" s="233"/>
      <c r="MD324" s="233"/>
      <c r="ME324" s="233"/>
      <c r="MF324" s="233"/>
      <c r="MG324" s="233"/>
      <c r="MH324" s="233"/>
      <c r="MI324" s="233"/>
      <c r="MJ324" s="233"/>
      <c r="MK324" s="233"/>
      <c r="ML324" s="233"/>
      <c r="MM324" s="233"/>
      <c r="MN324" s="233"/>
      <c r="MO324" s="233"/>
      <c r="MP324" s="233"/>
      <c r="MQ324" s="233"/>
      <c r="MR324" s="233"/>
      <c r="MS324" s="233"/>
      <c r="MT324" s="233"/>
      <c r="MU324" s="233"/>
      <c r="MV324" s="233"/>
      <c r="MW324" s="233"/>
      <c r="MX324" s="233"/>
      <c r="MY324" s="233"/>
      <c r="MZ324" s="233"/>
      <c r="NA324" s="233"/>
      <c r="NB324" s="233"/>
      <c r="NC324" s="233"/>
      <c r="ND324" s="233"/>
      <c r="NE324" s="233"/>
      <c r="NF324" s="233"/>
      <c r="NG324" s="233"/>
      <c r="NH324" s="233"/>
      <c r="NI324" s="233"/>
      <c r="NJ324" s="233"/>
      <c r="NK324" s="233"/>
      <c r="NL324" s="233"/>
      <c r="NM324" s="233"/>
      <c r="NN324" s="233"/>
      <c r="NO324" s="233"/>
      <c r="NP324" s="233"/>
      <c r="NQ324" s="233"/>
      <c r="NR324" s="233"/>
      <c r="NS324" s="233"/>
      <c r="NT324" s="233"/>
      <c r="NU324" s="233"/>
      <c r="NV324" s="233"/>
      <c r="NW324" s="233"/>
      <c r="NX324" s="233"/>
      <c r="NY324" s="233"/>
      <c r="NZ324" s="233"/>
      <c r="OA324" s="233"/>
      <c r="OB324" s="233"/>
      <c r="OC324" s="233"/>
      <c r="OD324" s="233"/>
      <c r="OE324" s="233"/>
      <c r="OF324" s="233"/>
      <c r="OG324" s="233"/>
      <c r="OH324" s="233"/>
      <c r="OI324" s="233"/>
      <c r="OJ324" s="233"/>
      <c r="OK324" s="233"/>
      <c r="OL324" s="233"/>
      <c r="OM324" s="233"/>
      <c r="ON324" s="233"/>
      <c r="OO324" s="233"/>
      <c r="OP324" s="233"/>
      <c r="OQ324" s="233"/>
      <c r="OR324" s="233"/>
      <c r="OS324" s="233"/>
      <c r="OT324" s="233"/>
      <c r="OU324" s="233"/>
      <c r="OV324" s="233"/>
      <c r="OW324" s="233"/>
      <c r="OX324" s="233"/>
      <c r="OY324" s="233"/>
      <c r="OZ324" s="233"/>
      <c r="PA324" s="233"/>
      <c r="PB324" s="233"/>
      <c r="PC324" s="233"/>
      <c r="PD324" s="233"/>
      <c r="PE324" s="233"/>
      <c r="PF324" s="233"/>
      <c r="PG324" s="233"/>
      <c r="PH324" s="233"/>
      <c r="PI324" s="233"/>
      <c r="PJ324" s="233"/>
      <c r="PK324" s="233"/>
      <c r="PL324" s="233"/>
      <c r="PM324" s="233"/>
      <c r="PN324" s="233"/>
      <c r="PO324" s="233"/>
      <c r="PP324" s="233"/>
      <c r="PQ324" s="233"/>
      <c r="PR324" s="233"/>
      <c r="PS324" s="233"/>
      <c r="PT324" s="233"/>
      <c r="PU324" s="233"/>
      <c r="PV324" s="233"/>
      <c r="PW324" s="233"/>
      <c r="PX324" s="233"/>
      <c r="PY324" s="233"/>
      <c r="PZ324" s="233"/>
      <c r="QA324" s="233"/>
      <c r="QB324" s="233"/>
      <c r="QC324" s="233"/>
      <c r="QD324" s="233"/>
      <c r="QE324" s="233"/>
      <c r="QF324" s="233"/>
      <c r="QG324" s="233"/>
      <c r="QH324" s="233"/>
      <c r="QI324" s="233"/>
      <c r="QJ324" s="233"/>
      <c r="QK324" s="233"/>
      <c r="QL324" s="233"/>
      <c r="QM324" s="233"/>
      <c r="QN324" s="233"/>
      <c r="QO324" s="233"/>
      <c r="QP324" s="233"/>
      <c r="QQ324" s="233"/>
      <c r="QR324" s="233"/>
      <c r="QS324" s="233"/>
      <c r="QT324" s="233"/>
      <c r="QU324" s="233"/>
      <c r="QV324" s="233"/>
      <c r="QW324" s="233"/>
      <c r="QX324" s="233"/>
      <c r="QY324" s="233"/>
      <c r="QZ324" s="233"/>
      <c r="RA324" s="233"/>
      <c r="RB324" s="233"/>
      <c r="RC324" s="233"/>
      <c r="RD324" s="233"/>
      <c r="RE324" s="233"/>
      <c r="RF324" s="233"/>
      <c r="RG324" s="233"/>
      <c r="RH324" s="233"/>
      <c r="RI324" s="233"/>
      <c r="RJ324" s="233"/>
      <c r="RK324" s="233"/>
      <c r="RL324" s="233"/>
      <c r="RM324" s="233"/>
      <c r="RN324" s="233"/>
      <c r="RO324" s="233"/>
      <c r="RP324" s="233"/>
      <c r="RQ324" s="233"/>
      <c r="RR324" s="233"/>
      <c r="RS324" s="233"/>
      <c r="RT324" s="233"/>
      <c r="RU324" s="233"/>
      <c r="RV324" s="233"/>
      <c r="RW324" s="233"/>
      <c r="RX324" s="233"/>
      <c r="RY324" s="233"/>
      <c r="RZ324" s="233"/>
      <c r="SA324" s="233"/>
      <c r="SB324" s="233"/>
      <c r="SC324" s="233"/>
      <c r="SD324" s="233"/>
      <c r="SE324" s="233"/>
      <c r="SF324" s="233"/>
      <c r="SG324" s="233"/>
      <c r="SH324" s="233"/>
      <c r="SI324" s="233"/>
      <c r="SJ324" s="233"/>
      <c r="SK324" s="233"/>
      <c r="SL324" s="233"/>
      <c r="SM324" s="233"/>
      <c r="SN324" s="233"/>
      <c r="SO324" s="233"/>
      <c r="SP324" s="233"/>
      <c r="SQ324" s="233"/>
      <c r="SR324" s="233"/>
      <c r="SS324" s="233"/>
      <c r="ST324" s="233"/>
      <c r="SU324" s="233"/>
      <c r="SV324" s="233"/>
      <c r="SW324" s="233"/>
      <c r="SX324" s="233"/>
      <c r="SY324" s="233"/>
      <c r="SZ324" s="233"/>
      <c r="TA324" s="233"/>
      <c r="TB324" s="233"/>
      <c r="TC324" s="233"/>
      <c r="TD324" s="233"/>
      <c r="TE324" s="233"/>
      <c r="TF324" s="233"/>
      <c r="TG324" s="233"/>
      <c r="TH324" s="233"/>
      <c r="TI324" s="233"/>
      <c r="TJ324" s="233"/>
      <c r="TK324" s="233"/>
      <c r="TL324" s="233"/>
      <c r="TM324" s="233"/>
      <c r="TN324" s="233"/>
      <c r="TO324" s="233"/>
      <c r="TP324" s="233"/>
      <c r="TQ324" s="233"/>
      <c r="TR324" s="233"/>
      <c r="TS324" s="233"/>
      <c r="TT324" s="233"/>
      <c r="TU324" s="233"/>
      <c r="TV324" s="233"/>
      <c r="TW324" s="233"/>
      <c r="TX324" s="233"/>
      <c r="TY324" s="233"/>
      <c r="TZ324" s="233"/>
      <c r="UA324" s="233"/>
      <c r="UB324" s="233"/>
      <c r="UC324" s="233"/>
      <c r="UD324" s="233"/>
      <c r="UE324" s="233"/>
      <c r="UF324" s="233"/>
      <c r="UG324" s="233"/>
      <c r="UH324" s="233"/>
      <c r="UI324" s="233"/>
      <c r="UJ324" s="233"/>
      <c r="UK324" s="233"/>
      <c r="UL324" s="233"/>
      <c r="UM324" s="233"/>
      <c r="UN324" s="233"/>
      <c r="UO324" s="233"/>
      <c r="UP324" s="233"/>
      <c r="UQ324" s="233"/>
      <c r="UR324" s="233"/>
      <c r="US324" s="233"/>
      <c r="UT324" s="233"/>
      <c r="UU324" s="233"/>
      <c r="UV324" s="233"/>
      <c r="UW324" s="233"/>
      <c r="UX324" s="233"/>
      <c r="UY324" s="233"/>
      <c r="UZ324" s="233"/>
      <c r="VA324" s="233"/>
      <c r="VB324" s="233"/>
      <c r="VC324" s="233"/>
      <c r="VD324" s="233"/>
      <c r="VE324" s="233"/>
      <c r="VF324" s="233"/>
      <c r="VG324" s="233"/>
      <c r="VH324" s="233"/>
      <c r="VI324" s="233"/>
      <c r="VJ324" s="233"/>
      <c r="VK324" s="233"/>
      <c r="VL324" s="233"/>
      <c r="VM324" s="233"/>
      <c r="VN324" s="233"/>
      <c r="VO324" s="233"/>
      <c r="VP324" s="233"/>
      <c r="VQ324" s="233"/>
      <c r="VR324" s="233"/>
      <c r="VS324" s="233"/>
      <c r="VT324" s="233"/>
      <c r="VU324" s="233"/>
      <c r="VV324" s="233"/>
      <c r="VW324" s="233"/>
      <c r="VX324" s="233"/>
      <c r="VY324" s="233"/>
      <c r="VZ324" s="233"/>
      <c r="WA324" s="233"/>
      <c r="WB324" s="233"/>
      <c r="WC324" s="233"/>
      <c r="WD324" s="233"/>
      <c r="WE324" s="233"/>
      <c r="WF324" s="233"/>
      <c r="WG324" s="233"/>
      <c r="WH324" s="233"/>
      <c r="WI324" s="233"/>
      <c r="WJ324" s="233"/>
      <c r="WK324" s="233"/>
      <c r="WL324" s="233"/>
      <c r="WM324" s="233"/>
      <c r="WN324" s="233"/>
      <c r="WO324" s="233"/>
      <c r="WP324" s="233"/>
      <c r="WQ324" s="233"/>
      <c r="WR324" s="233"/>
      <c r="WS324" s="233"/>
      <c r="WT324" s="233"/>
      <c r="WU324" s="233"/>
      <c r="WV324" s="233"/>
      <c r="WW324" s="233"/>
      <c r="WX324" s="233"/>
      <c r="WY324" s="233"/>
      <c r="WZ324" s="233"/>
      <c r="XA324" s="233"/>
      <c r="XB324" s="233"/>
      <c r="XC324" s="233"/>
      <c r="XD324" s="233"/>
      <c r="XE324" s="233"/>
      <c r="XF324" s="233"/>
      <c r="XG324" s="233"/>
      <c r="XH324" s="233"/>
      <c r="XI324" s="233"/>
      <c r="XJ324" s="233"/>
      <c r="XK324" s="233"/>
      <c r="XL324" s="233"/>
      <c r="XM324" s="233"/>
      <c r="XN324" s="233"/>
      <c r="XO324" s="233"/>
      <c r="XP324" s="233"/>
      <c r="XQ324" s="233"/>
      <c r="XR324" s="233"/>
      <c r="XS324" s="233"/>
      <c r="XT324" s="233"/>
      <c r="XU324" s="233"/>
      <c r="XV324" s="233"/>
      <c r="XW324" s="233"/>
      <c r="XX324" s="233"/>
      <c r="XY324" s="233"/>
      <c r="XZ324" s="233"/>
      <c r="YA324" s="233"/>
      <c r="YB324" s="233"/>
      <c r="YC324" s="233"/>
      <c r="YD324" s="233"/>
      <c r="YE324" s="233"/>
      <c r="YF324" s="233"/>
      <c r="YG324" s="233"/>
      <c r="YH324" s="233"/>
      <c r="YI324" s="233"/>
      <c r="YJ324" s="233"/>
      <c r="YK324" s="233"/>
      <c r="YL324" s="233"/>
      <c r="YM324" s="233"/>
      <c r="YN324" s="233"/>
      <c r="YO324" s="233"/>
      <c r="YP324" s="233"/>
      <c r="YQ324" s="233"/>
      <c r="YR324" s="233"/>
      <c r="YS324" s="233"/>
      <c r="YT324" s="233"/>
      <c r="YU324" s="233"/>
      <c r="YV324" s="233"/>
      <c r="YW324" s="233"/>
      <c r="YX324" s="233"/>
      <c r="YY324" s="233"/>
      <c r="YZ324" s="233"/>
      <c r="ZA324" s="233"/>
      <c r="ZB324" s="233"/>
      <c r="ZC324" s="233"/>
      <c r="ZD324" s="233"/>
      <c r="ZE324" s="233"/>
      <c r="ZF324" s="233"/>
      <c r="ZG324" s="233"/>
      <c r="ZH324" s="233"/>
      <c r="ZI324" s="233"/>
      <c r="ZJ324" s="233"/>
      <c r="ZK324" s="233"/>
      <c r="ZL324" s="233"/>
      <c r="ZM324" s="233"/>
      <c r="ZN324" s="233"/>
      <c r="ZO324" s="233"/>
      <c r="ZP324" s="233"/>
      <c r="ZQ324" s="233"/>
      <c r="ZR324" s="233"/>
      <c r="ZS324" s="233"/>
      <c r="ZT324" s="233"/>
      <c r="ZU324" s="233"/>
      <c r="ZV324" s="233"/>
      <c r="ZW324" s="233"/>
      <c r="ZX324" s="233"/>
      <c r="ZY324" s="233"/>
      <c r="ZZ324" s="233"/>
      <c r="AAA324" s="233"/>
      <c r="AAB324" s="233"/>
      <c r="AAC324" s="233"/>
      <c r="AAD324" s="233"/>
      <c r="AAE324" s="233"/>
      <c r="AAF324" s="233"/>
      <c r="AAG324" s="233"/>
      <c r="AAH324" s="233"/>
      <c r="AAI324" s="233"/>
      <c r="AAJ324" s="233"/>
      <c r="AAK324" s="233"/>
      <c r="AAL324" s="233"/>
      <c r="AAM324" s="233"/>
      <c r="AAN324" s="233"/>
      <c r="AAO324" s="233"/>
      <c r="AAP324" s="233"/>
      <c r="AAQ324" s="233"/>
      <c r="AAR324" s="233"/>
      <c r="AAS324" s="233"/>
      <c r="AAT324" s="233"/>
      <c r="AAU324" s="233"/>
      <c r="AAV324" s="233"/>
      <c r="AAW324" s="233"/>
      <c r="AAX324" s="233"/>
      <c r="AAY324" s="233"/>
      <c r="AAZ324" s="233"/>
      <c r="ABA324" s="233"/>
      <c r="ABB324" s="233"/>
      <c r="ABC324" s="233"/>
      <c r="ABD324" s="233"/>
      <c r="ABE324" s="233"/>
      <c r="ABF324" s="233"/>
      <c r="ABG324" s="233"/>
      <c r="ABH324" s="233"/>
      <c r="ABI324" s="233"/>
      <c r="ABJ324" s="233"/>
      <c r="ABK324" s="233"/>
      <c r="ABL324" s="233"/>
      <c r="ABM324" s="233"/>
      <c r="ABN324" s="233"/>
      <c r="ABO324" s="233"/>
      <c r="ABP324" s="233"/>
      <c r="ABQ324" s="233"/>
      <c r="ABR324" s="233"/>
      <c r="ABS324" s="233"/>
      <c r="ABT324" s="233"/>
      <c r="ABU324" s="233"/>
      <c r="ABV324" s="233"/>
      <c r="ABW324" s="233"/>
      <c r="ABX324" s="233"/>
      <c r="ABY324" s="233"/>
      <c r="ABZ324" s="233"/>
      <c r="ACA324" s="233"/>
      <c r="ACB324" s="233"/>
      <c r="ACC324" s="233"/>
      <c r="ACD324" s="233"/>
      <c r="ACE324" s="233"/>
      <c r="ACF324" s="233"/>
      <c r="ACG324" s="233"/>
      <c r="ACH324" s="233"/>
      <c r="ACI324" s="233"/>
      <c r="ACJ324" s="233"/>
      <c r="ACK324" s="233"/>
      <c r="ACL324" s="233"/>
      <c r="ACM324" s="233"/>
      <c r="ACN324" s="233"/>
      <c r="ACO324" s="233"/>
      <c r="ACP324" s="233"/>
      <c r="ACQ324" s="233"/>
      <c r="ACR324" s="233"/>
      <c r="ACS324" s="233"/>
      <c r="ACT324" s="233"/>
      <c r="ACU324" s="233"/>
      <c r="ACV324" s="233"/>
      <c r="ACW324" s="233"/>
      <c r="ACX324" s="233"/>
      <c r="ACY324" s="233"/>
      <c r="ACZ324" s="233"/>
      <c r="ADA324" s="233"/>
      <c r="ADB324" s="233"/>
      <c r="ADC324" s="233"/>
      <c r="ADD324" s="233"/>
      <c r="ADE324" s="233"/>
      <c r="ADF324" s="233"/>
      <c r="ADG324" s="233"/>
      <c r="ADH324" s="233"/>
      <c r="ADI324" s="233"/>
      <c r="ADJ324" s="233"/>
      <c r="ADK324" s="233"/>
      <c r="ADL324" s="233"/>
      <c r="ADM324" s="233"/>
      <c r="ADN324" s="233"/>
      <c r="ADO324" s="233"/>
      <c r="ADP324" s="233"/>
      <c r="ADQ324" s="233"/>
      <c r="ADR324" s="233"/>
      <c r="ADS324" s="233"/>
      <c r="ADT324" s="233"/>
      <c r="ADU324" s="233"/>
      <c r="ADV324" s="233"/>
      <c r="ADW324" s="233"/>
      <c r="ADX324" s="233"/>
      <c r="ADY324" s="233"/>
      <c r="ADZ324" s="233"/>
      <c r="AEA324" s="233"/>
      <c r="AEB324" s="233"/>
      <c r="AEC324" s="233"/>
      <c r="AED324" s="233"/>
      <c r="AEE324" s="233"/>
      <c r="AEF324" s="233"/>
      <c r="AEG324" s="233"/>
      <c r="AEH324" s="233"/>
      <c r="AEI324" s="233"/>
      <c r="AEJ324" s="233"/>
      <c r="AEK324" s="233"/>
      <c r="AEL324" s="233"/>
      <c r="AEM324" s="233"/>
      <c r="AEN324" s="233"/>
      <c r="AEO324" s="233"/>
      <c r="AEP324" s="233"/>
      <c r="AEQ324" s="233"/>
      <c r="AER324" s="233"/>
      <c r="AES324" s="233"/>
      <c r="AET324" s="233"/>
      <c r="AEU324" s="233"/>
      <c r="AEV324" s="233"/>
      <c r="AEW324" s="233"/>
      <c r="AEX324" s="233"/>
      <c r="AEY324" s="233"/>
      <c r="AEZ324" s="233"/>
      <c r="AFA324" s="233"/>
      <c r="AFB324" s="233"/>
      <c r="AFC324" s="233"/>
      <c r="AFD324" s="233"/>
      <c r="AFE324" s="233"/>
      <c r="AFF324" s="233"/>
      <c r="AFG324" s="233"/>
      <c r="AFH324" s="233"/>
      <c r="AFI324" s="233"/>
      <c r="AFJ324" s="233"/>
      <c r="AFK324" s="233"/>
      <c r="AFL324" s="233"/>
      <c r="AFM324" s="233"/>
      <c r="AFN324" s="233"/>
      <c r="AFO324" s="233"/>
      <c r="AFP324" s="233"/>
      <c r="AFQ324" s="233"/>
      <c r="AFR324" s="233"/>
      <c r="AFS324" s="233"/>
      <c r="AFT324" s="233"/>
      <c r="AFU324" s="233"/>
      <c r="AFV324" s="233"/>
      <c r="AFW324" s="233"/>
      <c r="AFX324" s="233"/>
      <c r="AFY324" s="233"/>
      <c r="AFZ324" s="233"/>
      <c r="AGA324" s="233"/>
      <c r="AGB324" s="233"/>
      <c r="AGC324" s="233"/>
      <c r="AGD324" s="233"/>
      <c r="AGE324" s="233"/>
      <c r="AGF324" s="233"/>
      <c r="AGG324" s="233"/>
      <c r="AGH324" s="233"/>
      <c r="AGI324" s="233"/>
      <c r="AGJ324" s="233"/>
      <c r="AGK324" s="233"/>
      <c r="AGL324" s="233"/>
      <c r="AGM324" s="233"/>
      <c r="AGN324" s="233"/>
      <c r="AGO324" s="233"/>
      <c r="AGP324" s="233"/>
      <c r="AGQ324" s="233"/>
      <c r="AGR324" s="233"/>
      <c r="AGS324" s="233"/>
      <c r="AGT324" s="233"/>
      <c r="AGU324" s="233"/>
      <c r="AGV324" s="233"/>
      <c r="AGW324" s="233"/>
      <c r="AGX324" s="233"/>
      <c r="AGY324" s="233"/>
      <c r="AGZ324" s="233"/>
      <c r="AHA324" s="233"/>
      <c r="AHB324" s="233"/>
      <c r="AHC324" s="233"/>
      <c r="AHD324" s="233"/>
      <c r="AHE324" s="233"/>
      <c r="AHF324" s="233"/>
      <c r="AHG324" s="233"/>
      <c r="AHH324" s="233"/>
      <c r="AHI324" s="233"/>
      <c r="AHJ324" s="233"/>
      <c r="AHK324" s="233"/>
      <c r="AHL324" s="233"/>
      <c r="AHM324" s="233"/>
      <c r="AHN324" s="233"/>
      <c r="AHO324" s="233"/>
      <c r="AHP324" s="233"/>
      <c r="AHQ324" s="233"/>
      <c r="AHR324" s="233"/>
      <c r="AHS324" s="233"/>
      <c r="AHT324" s="233"/>
      <c r="AHU324" s="233"/>
      <c r="AHV324" s="233"/>
      <c r="AHW324" s="233"/>
      <c r="AHX324" s="233"/>
      <c r="AHY324" s="233"/>
      <c r="AHZ324" s="233"/>
      <c r="AIA324" s="233"/>
      <c r="AIB324" s="233"/>
      <c r="AIC324" s="233"/>
      <c r="AID324" s="233"/>
      <c r="AIE324" s="233"/>
      <c r="AIF324" s="233"/>
      <c r="AIG324" s="233"/>
      <c r="AIH324" s="233"/>
      <c r="AII324" s="233"/>
      <c r="AIJ324" s="233"/>
      <c r="AIK324" s="233"/>
      <c r="AIL324" s="233"/>
      <c r="AIM324" s="233"/>
      <c r="AIN324" s="233"/>
      <c r="AIO324" s="233"/>
      <c r="AIP324" s="233"/>
      <c r="AIQ324" s="233"/>
      <c r="AIR324" s="233"/>
      <c r="AIS324" s="233"/>
      <c r="AIT324" s="233"/>
      <c r="AIU324" s="233"/>
      <c r="AIV324" s="233"/>
      <c r="AIW324" s="233"/>
      <c r="AIX324" s="233"/>
      <c r="AIY324" s="233"/>
      <c r="AIZ324" s="233"/>
      <c r="AJA324" s="233"/>
      <c r="AJB324" s="233"/>
      <c r="AJC324" s="233"/>
      <c r="AJD324" s="233"/>
      <c r="AJE324" s="233"/>
      <c r="AJF324" s="233"/>
      <c r="AJG324" s="233"/>
      <c r="AJH324" s="233"/>
      <c r="AJI324" s="233"/>
      <c r="AJJ324" s="233"/>
      <c r="AJK324" s="233"/>
      <c r="AJL324" s="233"/>
      <c r="AJM324" s="233"/>
      <c r="AJN324" s="233"/>
      <c r="AJO324" s="233"/>
      <c r="AJP324" s="233"/>
      <c r="AJQ324" s="233"/>
      <c r="AJR324" s="233"/>
      <c r="AJS324" s="233"/>
      <c r="AJT324" s="233"/>
      <c r="AJU324" s="233"/>
      <c r="AJV324" s="233"/>
      <c r="AJW324" s="233"/>
      <c r="AJX324" s="233"/>
      <c r="AJY324" s="233"/>
      <c r="AJZ324" s="233"/>
      <c r="AKA324" s="233"/>
      <c r="AKB324" s="233"/>
      <c r="AKC324" s="233"/>
      <c r="AKD324" s="233"/>
      <c r="AKE324" s="233"/>
      <c r="AKF324" s="233"/>
      <c r="AKG324" s="233"/>
      <c r="AKH324" s="233"/>
      <c r="AKI324" s="233"/>
      <c r="AKJ324" s="233"/>
      <c r="AKK324" s="233"/>
      <c r="AKL324" s="233"/>
      <c r="AKM324" s="233"/>
      <c r="AKN324" s="233"/>
      <c r="AKO324" s="233"/>
      <c r="AKP324" s="233"/>
      <c r="AKQ324" s="233"/>
      <c r="AKR324" s="233"/>
      <c r="AKS324" s="233"/>
      <c r="AKT324" s="233"/>
      <c r="AKU324" s="233"/>
      <c r="AKV324" s="233"/>
      <c r="AKW324" s="233"/>
      <c r="AKX324" s="233"/>
      <c r="AKY324" s="233"/>
      <c r="AKZ324" s="233"/>
      <c r="ALA324" s="233"/>
      <c r="ALB324" s="233"/>
      <c r="ALC324" s="233"/>
      <c r="ALD324" s="233"/>
      <c r="ALE324" s="233"/>
      <c r="ALF324" s="233"/>
      <c r="ALG324" s="233"/>
      <c r="ALH324" s="233"/>
      <c r="ALI324" s="233"/>
      <c r="ALJ324" s="233"/>
      <c r="ALK324" s="233"/>
      <c r="ALL324" s="233"/>
      <c r="ALM324" s="233"/>
      <c r="ALN324" s="233"/>
      <c r="ALO324" s="233"/>
      <c r="ALP324" s="233"/>
      <c r="ALQ324" s="233"/>
      <c r="ALR324" s="233"/>
      <c r="ALS324" s="233"/>
      <c r="ALT324" s="233"/>
      <c r="ALU324" s="233"/>
      <c r="ALV324" s="233"/>
      <c r="ALW324" s="233"/>
      <c r="ALX324" s="233"/>
      <c r="ALY324" s="233"/>
      <c r="ALZ324" s="233"/>
      <c r="AMA324" s="233"/>
      <c r="AMB324" s="233"/>
      <c r="AMC324" s="233"/>
      <c r="AMD324" s="233"/>
      <c r="AME324" s="233"/>
      <c r="AMF324" s="233"/>
      <c r="AMG324" s="233"/>
      <c r="AMH324" s="233"/>
      <c r="AMI324" s="233"/>
      <c r="AMJ324" s="233"/>
      <c r="AMK324" s="233"/>
      <c r="AML324" s="233"/>
      <c r="AMM324" s="233"/>
      <c r="AMN324" s="233"/>
    </row>
    <row r="325" spans="1:1028" s="234" customFormat="1" ht="24.95" customHeight="1" x14ac:dyDescent="0.2">
      <c r="A325" s="283" t="s">
        <v>740</v>
      </c>
      <c r="B325" s="358" t="s">
        <v>25</v>
      </c>
      <c r="C325" s="359">
        <v>87530</v>
      </c>
      <c r="D325" s="498" t="s">
        <v>275</v>
      </c>
      <c r="E325" s="358" t="s">
        <v>21</v>
      </c>
      <c r="F325" s="254">
        <v>133.82</v>
      </c>
      <c r="G325" s="558">
        <v>37.81</v>
      </c>
      <c r="H325" s="201">
        <f t="shared" si="233"/>
        <v>5059.7299999999996</v>
      </c>
      <c r="I325" s="202">
        <f t="shared" si="234"/>
        <v>6316.55</v>
      </c>
      <c r="J325" s="203">
        <f t="shared" si="235"/>
        <v>7.1576793977430157E-3</v>
      </c>
      <c r="K325" s="233"/>
      <c r="L325" s="233"/>
      <c r="M325" s="233"/>
      <c r="N325" s="233"/>
      <c r="O325" s="233"/>
      <c r="P325" s="233"/>
      <c r="Q325" s="233"/>
      <c r="R325" s="233"/>
      <c r="S325" s="233"/>
      <c r="T325" s="233"/>
      <c r="U325" s="233"/>
      <c r="V325" s="233"/>
      <c r="W325" s="233"/>
      <c r="X325" s="233"/>
      <c r="Y325" s="233"/>
      <c r="Z325" s="233"/>
      <c r="AA325" s="233"/>
      <c r="AB325" s="233"/>
      <c r="AC325" s="233"/>
      <c r="AD325" s="233"/>
      <c r="AE325" s="233"/>
      <c r="AF325" s="233"/>
      <c r="AG325" s="233"/>
      <c r="AH325" s="233"/>
      <c r="AI325" s="233"/>
      <c r="AJ325" s="233"/>
      <c r="AK325" s="233"/>
      <c r="AL325" s="233"/>
      <c r="AM325" s="233"/>
      <c r="AN325" s="233"/>
      <c r="AO325" s="233"/>
      <c r="AP325" s="233"/>
      <c r="AQ325" s="233"/>
      <c r="AR325" s="233"/>
      <c r="AS325" s="233"/>
      <c r="AT325" s="233"/>
      <c r="AU325" s="233"/>
      <c r="AV325" s="233"/>
      <c r="AW325" s="233"/>
      <c r="AX325" s="233"/>
      <c r="AY325" s="233"/>
      <c r="AZ325" s="233"/>
      <c r="BA325" s="233"/>
      <c r="BB325" s="233"/>
      <c r="BC325" s="233"/>
      <c r="BD325" s="233"/>
      <c r="BE325" s="233"/>
      <c r="BF325" s="233"/>
      <c r="BG325" s="233"/>
      <c r="BH325" s="233"/>
      <c r="BI325" s="233"/>
      <c r="BJ325" s="233"/>
      <c r="BK325" s="233"/>
      <c r="BL325" s="233"/>
      <c r="BM325" s="233"/>
      <c r="BN325" s="233"/>
      <c r="BO325" s="233"/>
      <c r="BP325" s="233"/>
      <c r="BQ325" s="233"/>
      <c r="BR325" s="233"/>
      <c r="BS325" s="233"/>
      <c r="BT325" s="233"/>
      <c r="BU325" s="233"/>
      <c r="BV325" s="233"/>
      <c r="BW325" s="233"/>
      <c r="BX325" s="233"/>
      <c r="BY325" s="233"/>
      <c r="BZ325" s="233"/>
      <c r="CA325" s="233"/>
      <c r="CB325" s="233"/>
      <c r="CC325" s="233"/>
      <c r="CD325" s="233"/>
      <c r="CE325" s="233"/>
      <c r="CF325" s="233"/>
      <c r="CG325" s="233"/>
      <c r="CH325" s="233"/>
      <c r="CI325" s="233"/>
      <c r="CJ325" s="233"/>
      <c r="CK325" s="233"/>
      <c r="CL325" s="233"/>
      <c r="CM325" s="233"/>
      <c r="CN325" s="233"/>
      <c r="CO325" s="233"/>
      <c r="CP325" s="233"/>
      <c r="CQ325" s="233"/>
      <c r="CR325" s="233"/>
      <c r="CS325" s="233"/>
      <c r="CT325" s="233"/>
      <c r="CU325" s="233"/>
      <c r="CV325" s="233"/>
      <c r="CW325" s="233"/>
      <c r="CX325" s="233"/>
      <c r="CY325" s="233"/>
      <c r="CZ325" s="233"/>
      <c r="DA325" s="233"/>
      <c r="DB325" s="233"/>
      <c r="DC325" s="233"/>
      <c r="DD325" s="233"/>
      <c r="DE325" s="233"/>
      <c r="DF325" s="233"/>
      <c r="DG325" s="233"/>
      <c r="DH325" s="233"/>
      <c r="DI325" s="233"/>
      <c r="DJ325" s="233"/>
      <c r="DK325" s="233"/>
      <c r="DL325" s="233"/>
      <c r="DM325" s="233"/>
      <c r="DN325" s="233"/>
      <c r="DO325" s="233"/>
      <c r="DP325" s="233"/>
      <c r="DQ325" s="233"/>
      <c r="DR325" s="233"/>
      <c r="DS325" s="233"/>
      <c r="DT325" s="233"/>
      <c r="DU325" s="233"/>
      <c r="DV325" s="233"/>
      <c r="DW325" s="233"/>
      <c r="DX325" s="233"/>
      <c r="DY325" s="233"/>
      <c r="DZ325" s="233"/>
      <c r="EA325" s="233"/>
      <c r="EB325" s="233"/>
      <c r="EC325" s="233"/>
      <c r="ED325" s="233"/>
      <c r="EE325" s="233"/>
      <c r="EF325" s="233"/>
      <c r="EG325" s="233"/>
      <c r="EH325" s="233"/>
      <c r="EI325" s="233"/>
      <c r="EJ325" s="233"/>
      <c r="EK325" s="233"/>
      <c r="EL325" s="233"/>
      <c r="EM325" s="233"/>
      <c r="EN325" s="233"/>
      <c r="EO325" s="233"/>
      <c r="EP325" s="233"/>
      <c r="EQ325" s="233"/>
      <c r="ER325" s="233"/>
      <c r="ES325" s="233"/>
      <c r="ET325" s="233"/>
      <c r="EU325" s="233"/>
      <c r="EV325" s="233"/>
      <c r="EW325" s="233"/>
      <c r="EX325" s="233"/>
      <c r="EY325" s="233"/>
      <c r="EZ325" s="233"/>
      <c r="FA325" s="233"/>
      <c r="FB325" s="233"/>
      <c r="FC325" s="233"/>
      <c r="FD325" s="233"/>
      <c r="FE325" s="233"/>
      <c r="FF325" s="233"/>
      <c r="FG325" s="233"/>
      <c r="FH325" s="233"/>
      <c r="FI325" s="233"/>
      <c r="FJ325" s="233"/>
      <c r="FK325" s="233"/>
      <c r="FL325" s="233"/>
      <c r="FM325" s="233"/>
      <c r="FN325" s="233"/>
      <c r="FO325" s="233"/>
      <c r="FP325" s="233"/>
      <c r="FQ325" s="233"/>
      <c r="FR325" s="233"/>
      <c r="FS325" s="233"/>
      <c r="FT325" s="233"/>
      <c r="FU325" s="233"/>
      <c r="FV325" s="233"/>
      <c r="FW325" s="233"/>
      <c r="FX325" s="233"/>
      <c r="FY325" s="233"/>
      <c r="FZ325" s="233"/>
      <c r="GA325" s="233"/>
      <c r="GB325" s="233"/>
      <c r="GC325" s="233"/>
      <c r="GD325" s="233"/>
      <c r="GE325" s="233"/>
      <c r="GF325" s="233"/>
      <c r="GG325" s="233"/>
      <c r="GH325" s="233"/>
      <c r="GI325" s="233"/>
      <c r="GJ325" s="233"/>
      <c r="GK325" s="461"/>
      <c r="GL325" s="461"/>
      <c r="GM325" s="461"/>
      <c r="GN325" s="461"/>
      <c r="GO325" s="461"/>
      <c r="GP325" s="461"/>
      <c r="GQ325" s="461"/>
      <c r="GR325" s="461"/>
      <c r="GS325" s="461"/>
      <c r="GT325" s="461"/>
      <c r="GU325" s="461"/>
      <c r="GV325" s="461"/>
      <c r="GW325" s="461"/>
      <c r="GX325" s="461"/>
      <c r="GY325" s="461"/>
      <c r="GZ325" s="461"/>
      <c r="HA325" s="461"/>
      <c r="HB325" s="461"/>
      <c r="HC325" s="461"/>
      <c r="HD325" s="461"/>
      <c r="HE325" s="461"/>
      <c r="HF325" s="461"/>
      <c r="HG325" s="461"/>
      <c r="HH325" s="461"/>
      <c r="HI325" s="461"/>
      <c r="HJ325" s="461"/>
      <c r="HK325" s="461"/>
      <c r="HL325" s="461"/>
      <c r="HM325" s="461"/>
      <c r="HN325" s="461"/>
      <c r="HO325" s="461"/>
      <c r="HP325" s="461"/>
      <c r="HQ325" s="461"/>
      <c r="HR325" s="461"/>
      <c r="HS325" s="461"/>
      <c r="HT325" s="461"/>
      <c r="HU325" s="461"/>
      <c r="HV325" s="461"/>
      <c r="HW325" s="461"/>
      <c r="HX325" s="461"/>
      <c r="HY325" s="461"/>
      <c r="HZ325" s="461"/>
      <c r="IA325" s="461"/>
      <c r="IB325" s="461"/>
      <c r="IC325" s="461"/>
      <c r="ID325" s="461"/>
      <c r="IE325" s="461"/>
      <c r="IF325" s="461"/>
      <c r="IG325" s="461"/>
      <c r="IH325" s="462"/>
      <c r="II325" s="462"/>
      <c r="IJ325" s="462"/>
      <c r="IK325" s="462"/>
      <c r="IL325" s="462"/>
      <c r="IM325" s="462"/>
      <c r="IN325" s="462"/>
      <c r="IO325" s="462"/>
      <c r="IP325" s="233"/>
      <c r="IQ325" s="233"/>
      <c r="IR325" s="233"/>
      <c r="IS325" s="233"/>
      <c r="IT325" s="233"/>
      <c r="IU325" s="233"/>
      <c r="IV325" s="233"/>
      <c r="IW325" s="233"/>
      <c r="IX325" s="233"/>
      <c r="IY325" s="233"/>
      <c r="IZ325" s="233"/>
      <c r="JA325" s="233"/>
      <c r="JB325" s="233"/>
      <c r="JC325" s="233"/>
      <c r="JD325" s="233"/>
      <c r="JE325" s="233"/>
      <c r="JF325" s="233"/>
      <c r="JG325" s="233"/>
      <c r="JH325" s="233"/>
      <c r="JI325" s="233"/>
      <c r="JJ325" s="233"/>
      <c r="JK325" s="233"/>
      <c r="JL325" s="233"/>
      <c r="JM325" s="233"/>
      <c r="JN325" s="233"/>
      <c r="JO325" s="233"/>
      <c r="JP325" s="233"/>
      <c r="JQ325" s="233"/>
      <c r="JR325" s="233"/>
      <c r="JS325" s="233"/>
      <c r="JT325" s="233"/>
      <c r="JU325" s="233"/>
      <c r="JV325" s="233"/>
      <c r="JW325" s="233"/>
      <c r="JX325" s="233"/>
      <c r="JY325" s="233"/>
      <c r="JZ325" s="233"/>
      <c r="KA325" s="233"/>
      <c r="KB325" s="233"/>
      <c r="KC325" s="233"/>
      <c r="KD325" s="233"/>
      <c r="KE325" s="233"/>
      <c r="KF325" s="233"/>
      <c r="KG325" s="233"/>
      <c r="KH325" s="233"/>
      <c r="KI325" s="233"/>
      <c r="KJ325" s="233"/>
      <c r="KK325" s="233"/>
      <c r="KL325" s="233"/>
      <c r="KM325" s="233"/>
      <c r="KN325" s="233"/>
      <c r="KO325" s="233"/>
      <c r="KP325" s="233"/>
      <c r="KQ325" s="233"/>
      <c r="KR325" s="233"/>
      <c r="KS325" s="233"/>
      <c r="KT325" s="233"/>
      <c r="KU325" s="233"/>
      <c r="KV325" s="233"/>
      <c r="KW325" s="233"/>
      <c r="KX325" s="233"/>
      <c r="KY325" s="233"/>
      <c r="KZ325" s="233"/>
      <c r="LA325" s="233"/>
      <c r="LB325" s="233"/>
      <c r="LC325" s="233"/>
      <c r="LD325" s="233"/>
      <c r="LE325" s="233"/>
      <c r="LF325" s="233"/>
      <c r="LG325" s="233"/>
      <c r="LH325" s="233"/>
      <c r="LI325" s="233"/>
      <c r="LJ325" s="233"/>
      <c r="LK325" s="233"/>
      <c r="LL325" s="233"/>
      <c r="LM325" s="233"/>
      <c r="LN325" s="233"/>
      <c r="LO325" s="233"/>
      <c r="LP325" s="233"/>
      <c r="LQ325" s="233"/>
      <c r="LR325" s="233"/>
      <c r="LS325" s="233"/>
      <c r="LT325" s="233"/>
      <c r="LU325" s="233"/>
      <c r="LV325" s="233"/>
      <c r="LW325" s="233"/>
      <c r="LX325" s="233"/>
      <c r="LY325" s="233"/>
      <c r="LZ325" s="233"/>
      <c r="MA325" s="233"/>
      <c r="MB325" s="233"/>
      <c r="MC325" s="233"/>
      <c r="MD325" s="233"/>
      <c r="ME325" s="233"/>
      <c r="MF325" s="233"/>
      <c r="MG325" s="233"/>
      <c r="MH325" s="233"/>
      <c r="MI325" s="233"/>
      <c r="MJ325" s="233"/>
      <c r="MK325" s="233"/>
      <c r="ML325" s="233"/>
      <c r="MM325" s="233"/>
      <c r="MN325" s="233"/>
      <c r="MO325" s="233"/>
      <c r="MP325" s="233"/>
      <c r="MQ325" s="233"/>
      <c r="MR325" s="233"/>
      <c r="MS325" s="233"/>
      <c r="MT325" s="233"/>
      <c r="MU325" s="233"/>
      <c r="MV325" s="233"/>
      <c r="MW325" s="233"/>
      <c r="MX325" s="233"/>
      <c r="MY325" s="233"/>
      <c r="MZ325" s="233"/>
      <c r="NA325" s="233"/>
      <c r="NB325" s="233"/>
      <c r="NC325" s="233"/>
      <c r="ND325" s="233"/>
      <c r="NE325" s="233"/>
      <c r="NF325" s="233"/>
      <c r="NG325" s="233"/>
      <c r="NH325" s="233"/>
      <c r="NI325" s="233"/>
      <c r="NJ325" s="233"/>
      <c r="NK325" s="233"/>
      <c r="NL325" s="233"/>
      <c r="NM325" s="233"/>
      <c r="NN325" s="233"/>
      <c r="NO325" s="233"/>
      <c r="NP325" s="233"/>
      <c r="NQ325" s="233"/>
      <c r="NR325" s="233"/>
      <c r="NS325" s="233"/>
      <c r="NT325" s="233"/>
      <c r="NU325" s="233"/>
      <c r="NV325" s="233"/>
      <c r="NW325" s="233"/>
      <c r="NX325" s="233"/>
      <c r="NY325" s="233"/>
      <c r="NZ325" s="233"/>
      <c r="OA325" s="233"/>
      <c r="OB325" s="233"/>
      <c r="OC325" s="233"/>
      <c r="OD325" s="233"/>
      <c r="OE325" s="233"/>
      <c r="OF325" s="233"/>
      <c r="OG325" s="233"/>
      <c r="OH325" s="233"/>
      <c r="OI325" s="233"/>
      <c r="OJ325" s="233"/>
      <c r="OK325" s="233"/>
      <c r="OL325" s="233"/>
      <c r="OM325" s="233"/>
      <c r="ON325" s="233"/>
      <c r="OO325" s="233"/>
      <c r="OP325" s="233"/>
      <c r="OQ325" s="233"/>
      <c r="OR325" s="233"/>
      <c r="OS325" s="233"/>
      <c r="OT325" s="233"/>
      <c r="OU325" s="233"/>
      <c r="OV325" s="233"/>
      <c r="OW325" s="233"/>
      <c r="OX325" s="233"/>
      <c r="OY325" s="233"/>
      <c r="OZ325" s="233"/>
      <c r="PA325" s="233"/>
      <c r="PB325" s="233"/>
      <c r="PC325" s="233"/>
      <c r="PD325" s="233"/>
      <c r="PE325" s="233"/>
      <c r="PF325" s="233"/>
      <c r="PG325" s="233"/>
      <c r="PH325" s="233"/>
      <c r="PI325" s="233"/>
      <c r="PJ325" s="233"/>
      <c r="PK325" s="233"/>
      <c r="PL325" s="233"/>
      <c r="PM325" s="233"/>
      <c r="PN325" s="233"/>
      <c r="PO325" s="233"/>
      <c r="PP325" s="233"/>
      <c r="PQ325" s="233"/>
      <c r="PR325" s="233"/>
      <c r="PS325" s="233"/>
      <c r="PT325" s="233"/>
      <c r="PU325" s="233"/>
      <c r="PV325" s="233"/>
      <c r="PW325" s="233"/>
      <c r="PX325" s="233"/>
      <c r="PY325" s="233"/>
      <c r="PZ325" s="233"/>
      <c r="QA325" s="233"/>
      <c r="QB325" s="233"/>
      <c r="QC325" s="233"/>
      <c r="QD325" s="233"/>
      <c r="QE325" s="233"/>
      <c r="QF325" s="233"/>
      <c r="QG325" s="233"/>
      <c r="QH325" s="233"/>
      <c r="QI325" s="233"/>
      <c r="QJ325" s="233"/>
      <c r="QK325" s="233"/>
      <c r="QL325" s="233"/>
      <c r="QM325" s="233"/>
      <c r="QN325" s="233"/>
      <c r="QO325" s="233"/>
      <c r="QP325" s="233"/>
      <c r="QQ325" s="233"/>
      <c r="QR325" s="233"/>
      <c r="QS325" s="233"/>
      <c r="QT325" s="233"/>
      <c r="QU325" s="233"/>
      <c r="QV325" s="233"/>
      <c r="QW325" s="233"/>
      <c r="QX325" s="233"/>
      <c r="QY325" s="233"/>
      <c r="QZ325" s="233"/>
      <c r="RA325" s="233"/>
      <c r="RB325" s="233"/>
      <c r="RC325" s="233"/>
      <c r="RD325" s="233"/>
      <c r="RE325" s="233"/>
      <c r="RF325" s="233"/>
      <c r="RG325" s="233"/>
      <c r="RH325" s="233"/>
      <c r="RI325" s="233"/>
      <c r="RJ325" s="233"/>
      <c r="RK325" s="233"/>
      <c r="RL325" s="233"/>
      <c r="RM325" s="233"/>
      <c r="RN325" s="233"/>
      <c r="RO325" s="233"/>
      <c r="RP325" s="233"/>
      <c r="RQ325" s="233"/>
      <c r="RR325" s="233"/>
      <c r="RS325" s="233"/>
      <c r="RT325" s="233"/>
      <c r="RU325" s="233"/>
      <c r="RV325" s="233"/>
      <c r="RW325" s="233"/>
      <c r="RX325" s="233"/>
      <c r="RY325" s="233"/>
      <c r="RZ325" s="233"/>
      <c r="SA325" s="233"/>
      <c r="SB325" s="233"/>
      <c r="SC325" s="233"/>
      <c r="SD325" s="233"/>
      <c r="SE325" s="233"/>
      <c r="SF325" s="233"/>
      <c r="SG325" s="233"/>
      <c r="SH325" s="233"/>
      <c r="SI325" s="233"/>
      <c r="SJ325" s="233"/>
      <c r="SK325" s="233"/>
      <c r="SL325" s="233"/>
      <c r="SM325" s="233"/>
      <c r="SN325" s="233"/>
      <c r="SO325" s="233"/>
      <c r="SP325" s="233"/>
      <c r="SQ325" s="233"/>
      <c r="SR325" s="233"/>
      <c r="SS325" s="233"/>
      <c r="ST325" s="233"/>
      <c r="SU325" s="233"/>
      <c r="SV325" s="233"/>
      <c r="SW325" s="233"/>
      <c r="SX325" s="233"/>
      <c r="SY325" s="233"/>
      <c r="SZ325" s="233"/>
      <c r="TA325" s="233"/>
      <c r="TB325" s="233"/>
      <c r="TC325" s="233"/>
      <c r="TD325" s="233"/>
      <c r="TE325" s="233"/>
      <c r="TF325" s="233"/>
      <c r="TG325" s="233"/>
      <c r="TH325" s="233"/>
      <c r="TI325" s="233"/>
      <c r="TJ325" s="233"/>
      <c r="TK325" s="233"/>
      <c r="TL325" s="233"/>
      <c r="TM325" s="233"/>
      <c r="TN325" s="233"/>
      <c r="TO325" s="233"/>
      <c r="TP325" s="233"/>
      <c r="TQ325" s="233"/>
      <c r="TR325" s="233"/>
      <c r="TS325" s="233"/>
      <c r="TT325" s="233"/>
      <c r="TU325" s="233"/>
      <c r="TV325" s="233"/>
      <c r="TW325" s="233"/>
      <c r="TX325" s="233"/>
      <c r="TY325" s="233"/>
      <c r="TZ325" s="233"/>
      <c r="UA325" s="233"/>
      <c r="UB325" s="233"/>
      <c r="UC325" s="233"/>
      <c r="UD325" s="233"/>
      <c r="UE325" s="233"/>
      <c r="UF325" s="233"/>
      <c r="UG325" s="233"/>
      <c r="UH325" s="233"/>
      <c r="UI325" s="233"/>
      <c r="UJ325" s="233"/>
      <c r="UK325" s="233"/>
      <c r="UL325" s="233"/>
      <c r="UM325" s="233"/>
      <c r="UN325" s="233"/>
      <c r="UO325" s="233"/>
      <c r="UP325" s="233"/>
      <c r="UQ325" s="233"/>
      <c r="UR325" s="233"/>
      <c r="US325" s="233"/>
      <c r="UT325" s="233"/>
      <c r="UU325" s="233"/>
      <c r="UV325" s="233"/>
      <c r="UW325" s="233"/>
      <c r="UX325" s="233"/>
      <c r="UY325" s="233"/>
      <c r="UZ325" s="233"/>
      <c r="VA325" s="233"/>
      <c r="VB325" s="233"/>
      <c r="VC325" s="233"/>
      <c r="VD325" s="233"/>
      <c r="VE325" s="233"/>
      <c r="VF325" s="233"/>
      <c r="VG325" s="233"/>
      <c r="VH325" s="233"/>
      <c r="VI325" s="233"/>
      <c r="VJ325" s="233"/>
      <c r="VK325" s="233"/>
      <c r="VL325" s="233"/>
      <c r="VM325" s="233"/>
      <c r="VN325" s="233"/>
      <c r="VO325" s="233"/>
      <c r="VP325" s="233"/>
      <c r="VQ325" s="233"/>
      <c r="VR325" s="233"/>
      <c r="VS325" s="233"/>
      <c r="VT325" s="233"/>
      <c r="VU325" s="233"/>
      <c r="VV325" s="233"/>
      <c r="VW325" s="233"/>
      <c r="VX325" s="233"/>
      <c r="VY325" s="233"/>
      <c r="VZ325" s="233"/>
      <c r="WA325" s="233"/>
      <c r="WB325" s="233"/>
      <c r="WC325" s="233"/>
      <c r="WD325" s="233"/>
      <c r="WE325" s="233"/>
      <c r="WF325" s="233"/>
      <c r="WG325" s="233"/>
      <c r="WH325" s="233"/>
      <c r="WI325" s="233"/>
      <c r="WJ325" s="233"/>
      <c r="WK325" s="233"/>
      <c r="WL325" s="233"/>
      <c r="WM325" s="233"/>
      <c r="WN325" s="233"/>
      <c r="WO325" s="233"/>
      <c r="WP325" s="233"/>
      <c r="WQ325" s="233"/>
      <c r="WR325" s="233"/>
      <c r="WS325" s="233"/>
      <c r="WT325" s="233"/>
      <c r="WU325" s="233"/>
      <c r="WV325" s="233"/>
      <c r="WW325" s="233"/>
      <c r="WX325" s="233"/>
      <c r="WY325" s="233"/>
      <c r="WZ325" s="233"/>
      <c r="XA325" s="233"/>
      <c r="XB325" s="233"/>
      <c r="XC325" s="233"/>
      <c r="XD325" s="233"/>
      <c r="XE325" s="233"/>
      <c r="XF325" s="233"/>
      <c r="XG325" s="233"/>
      <c r="XH325" s="233"/>
      <c r="XI325" s="233"/>
      <c r="XJ325" s="233"/>
      <c r="XK325" s="233"/>
      <c r="XL325" s="233"/>
      <c r="XM325" s="233"/>
      <c r="XN325" s="233"/>
      <c r="XO325" s="233"/>
      <c r="XP325" s="233"/>
      <c r="XQ325" s="233"/>
      <c r="XR325" s="233"/>
      <c r="XS325" s="233"/>
      <c r="XT325" s="233"/>
      <c r="XU325" s="233"/>
      <c r="XV325" s="233"/>
      <c r="XW325" s="233"/>
      <c r="XX325" s="233"/>
      <c r="XY325" s="233"/>
      <c r="XZ325" s="233"/>
      <c r="YA325" s="233"/>
      <c r="YB325" s="233"/>
      <c r="YC325" s="233"/>
      <c r="YD325" s="233"/>
      <c r="YE325" s="233"/>
      <c r="YF325" s="233"/>
      <c r="YG325" s="233"/>
      <c r="YH325" s="233"/>
      <c r="YI325" s="233"/>
      <c r="YJ325" s="233"/>
      <c r="YK325" s="233"/>
      <c r="YL325" s="233"/>
      <c r="YM325" s="233"/>
      <c r="YN325" s="233"/>
      <c r="YO325" s="233"/>
      <c r="YP325" s="233"/>
      <c r="YQ325" s="233"/>
      <c r="YR325" s="233"/>
      <c r="YS325" s="233"/>
      <c r="YT325" s="233"/>
      <c r="YU325" s="233"/>
      <c r="YV325" s="233"/>
      <c r="YW325" s="233"/>
      <c r="YX325" s="233"/>
      <c r="YY325" s="233"/>
      <c r="YZ325" s="233"/>
      <c r="ZA325" s="233"/>
      <c r="ZB325" s="233"/>
      <c r="ZC325" s="233"/>
      <c r="ZD325" s="233"/>
      <c r="ZE325" s="233"/>
      <c r="ZF325" s="233"/>
      <c r="ZG325" s="233"/>
      <c r="ZH325" s="233"/>
      <c r="ZI325" s="233"/>
      <c r="ZJ325" s="233"/>
      <c r="ZK325" s="233"/>
      <c r="ZL325" s="233"/>
      <c r="ZM325" s="233"/>
      <c r="ZN325" s="233"/>
      <c r="ZO325" s="233"/>
      <c r="ZP325" s="233"/>
      <c r="ZQ325" s="233"/>
      <c r="ZR325" s="233"/>
      <c r="ZS325" s="233"/>
      <c r="ZT325" s="233"/>
      <c r="ZU325" s="233"/>
      <c r="ZV325" s="233"/>
      <c r="ZW325" s="233"/>
      <c r="ZX325" s="233"/>
      <c r="ZY325" s="233"/>
      <c r="ZZ325" s="233"/>
      <c r="AAA325" s="233"/>
      <c r="AAB325" s="233"/>
      <c r="AAC325" s="233"/>
      <c r="AAD325" s="233"/>
      <c r="AAE325" s="233"/>
      <c r="AAF325" s="233"/>
      <c r="AAG325" s="233"/>
      <c r="AAH325" s="233"/>
      <c r="AAI325" s="233"/>
      <c r="AAJ325" s="233"/>
      <c r="AAK325" s="233"/>
      <c r="AAL325" s="233"/>
      <c r="AAM325" s="233"/>
      <c r="AAN325" s="233"/>
      <c r="AAO325" s="233"/>
      <c r="AAP325" s="233"/>
      <c r="AAQ325" s="233"/>
      <c r="AAR325" s="233"/>
      <c r="AAS325" s="233"/>
      <c r="AAT325" s="233"/>
      <c r="AAU325" s="233"/>
      <c r="AAV325" s="233"/>
      <c r="AAW325" s="233"/>
      <c r="AAX325" s="233"/>
      <c r="AAY325" s="233"/>
      <c r="AAZ325" s="233"/>
      <c r="ABA325" s="233"/>
      <c r="ABB325" s="233"/>
      <c r="ABC325" s="233"/>
      <c r="ABD325" s="233"/>
      <c r="ABE325" s="233"/>
      <c r="ABF325" s="233"/>
      <c r="ABG325" s="233"/>
      <c r="ABH325" s="233"/>
      <c r="ABI325" s="233"/>
      <c r="ABJ325" s="233"/>
      <c r="ABK325" s="233"/>
      <c r="ABL325" s="233"/>
      <c r="ABM325" s="233"/>
      <c r="ABN325" s="233"/>
      <c r="ABO325" s="233"/>
      <c r="ABP325" s="233"/>
      <c r="ABQ325" s="233"/>
      <c r="ABR325" s="233"/>
      <c r="ABS325" s="233"/>
      <c r="ABT325" s="233"/>
      <c r="ABU325" s="233"/>
      <c r="ABV325" s="233"/>
      <c r="ABW325" s="233"/>
      <c r="ABX325" s="233"/>
      <c r="ABY325" s="233"/>
      <c r="ABZ325" s="233"/>
      <c r="ACA325" s="233"/>
      <c r="ACB325" s="233"/>
      <c r="ACC325" s="233"/>
      <c r="ACD325" s="233"/>
      <c r="ACE325" s="233"/>
      <c r="ACF325" s="233"/>
      <c r="ACG325" s="233"/>
      <c r="ACH325" s="233"/>
      <c r="ACI325" s="233"/>
      <c r="ACJ325" s="233"/>
      <c r="ACK325" s="233"/>
      <c r="ACL325" s="233"/>
      <c r="ACM325" s="233"/>
      <c r="ACN325" s="233"/>
      <c r="ACO325" s="233"/>
      <c r="ACP325" s="233"/>
      <c r="ACQ325" s="233"/>
      <c r="ACR325" s="233"/>
      <c r="ACS325" s="233"/>
      <c r="ACT325" s="233"/>
      <c r="ACU325" s="233"/>
      <c r="ACV325" s="233"/>
      <c r="ACW325" s="233"/>
      <c r="ACX325" s="233"/>
      <c r="ACY325" s="233"/>
      <c r="ACZ325" s="233"/>
      <c r="ADA325" s="233"/>
      <c r="ADB325" s="233"/>
      <c r="ADC325" s="233"/>
      <c r="ADD325" s="233"/>
      <c r="ADE325" s="233"/>
      <c r="ADF325" s="233"/>
      <c r="ADG325" s="233"/>
      <c r="ADH325" s="233"/>
      <c r="ADI325" s="233"/>
      <c r="ADJ325" s="233"/>
      <c r="ADK325" s="233"/>
      <c r="ADL325" s="233"/>
      <c r="ADM325" s="233"/>
      <c r="ADN325" s="233"/>
      <c r="ADO325" s="233"/>
      <c r="ADP325" s="233"/>
      <c r="ADQ325" s="233"/>
      <c r="ADR325" s="233"/>
      <c r="ADS325" s="233"/>
      <c r="ADT325" s="233"/>
      <c r="ADU325" s="233"/>
      <c r="ADV325" s="233"/>
      <c r="ADW325" s="233"/>
      <c r="ADX325" s="233"/>
      <c r="ADY325" s="233"/>
      <c r="ADZ325" s="233"/>
      <c r="AEA325" s="233"/>
      <c r="AEB325" s="233"/>
      <c r="AEC325" s="233"/>
      <c r="AED325" s="233"/>
      <c r="AEE325" s="233"/>
      <c r="AEF325" s="233"/>
      <c r="AEG325" s="233"/>
      <c r="AEH325" s="233"/>
      <c r="AEI325" s="233"/>
      <c r="AEJ325" s="233"/>
      <c r="AEK325" s="233"/>
      <c r="AEL325" s="233"/>
      <c r="AEM325" s="233"/>
      <c r="AEN325" s="233"/>
      <c r="AEO325" s="233"/>
      <c r="AEP325" s="233"/>
      <c r="AEQ325" s="233"/>
      <c r="AER325" s="233"/>
      <c r="AES325" s="233"/>
      <c r="AET325" s="233"/>
      <c r="AEU325" s="233"/>
      <c r="AEV325" s="233"/>
      <c r="AEW325" s="233"/>
      <c r="AEX325" s="233"/>
      <c r="AEY325" s="233"/>
      <c r="AEZ325" s="233"/>
      <c r="AFA325" s="233"/>
      <c r="AFB325" s="233"/>
      <c r="AFC325" s="233"/>
      <c r="AFD325" s="233"/>
      <c r="AFE325" s="233"/>
      <c r="AFF325" s="233"/>
      <c r="AFG325" s="233"/>
      <c r="AFH325" s="233"/>
      <c r="AFI325" s="233"/>
      <c r="AFJ325" s="233"/>
      <c r="AFK325" s="233"/>
      <c r="AFL325" s="233"/>
      <c r="AFM325" s="233"/>
      <c r="AFN325" s="233"/>
      <c r="AFO325" s="233"/>
      <c r="AFP325" s="233"/>
      <c r="AFQ325" s="233"/>
      <c r="AFR325" s="233"/>
      <c r="AFS325" s="233"/>
      <c r="AFT325" s="233"/>
      <c r="AFU325" s="233"/>
      <c r="AFV325" s="233"/>
      <c r="AFW325" s="233"/>
      <c r="AFX325" s="233"/>
      <c r="AFY325" s="233"/>
      <c r="AFZ325" s="233"/>
      <c r="AGA325" s="233"/>
      <c r="AGB325" s="233"/>
      <c r="AGC325" s="233"/>
      <c r="AGD325" s="233"/>
      <c r="AGE325" s="233"/>
      <c r="AGF325" s="233"/>
      <c r="AGG325" s="233"/>
      <c r="AGH325" s="233"/>
      <c r="AGI325" s="233"/>
      <c r="AGJ325" s="233"/>
      <c r="AGK325" s="233"/>
      <c r="AGL325" s="233"/>
      <c r="AGM325" s="233"/>
      <c r="AGN325" s="233"/>
      <c r="AGO325" s="233"/>
      <c r="AGP325" s="233"/>
      <c r="AGQ325" s="233"/>
      <c r="AGR325" s="233"/>
      <c r="AGS325" s="233"/>
      <c r="AGT325" s="233"/>
      <c r="AGU325" s="233"/>
      <c r="AGV325" s="233"/>
      <c r="AGW325" s="233"/>
      <c r="AGX325" s="233"/>
      <c r="AGY325" s="233"/>
      <c r="AGZ325" s="233"/>
      <c r="AHA325" s="233"/>
      <c r="AHB325" s="233"/>
      <c r="AHC325" s="233"/>
      <c r="AHD325" s="233"/>
      <c r="AHE325" s="233"/>
      <c r="AHF325" s="233"/>
      <c r="AHG325" s="233"/>
      <c r="AHH325" s="233"/>
      <c r="AHI325" s="233"/>
      <c r="AHJ325" s="233"/>
      <c r="AHK325" s="233"/>
      <c r="AHL325" s="233"/>
      <c r="AHM325" s="233"/>
      <c r="AHN325" s="233"/>
      <c r="AHO325" s="233"/>
      <c r="AHP325" s="233"/>
      <c r="AHQ325" s="233"/>
      <c r="AHR325" s="233"/>
      <c r="AHS325" s="233"/>
      <c r="AHT325" s="233"/>
      <c r="AHU325" s="233"/>
      <c r="AHV325" s="233"/>
      <c r="AHW325" s="233"/>
      <c r="AHX325" s="233"/>
      <c r="AHY325" s="233"/>
      <c r="AHZ325" s="233"/>
      <c r="AIA325" s="233"/>
      <c r="AIB325" s="233"/>
      <c r="AIC325" s="233"/>
      <c r="AID325" s="233"/>
      <c r="AIE325" s="233"/>
      <c r="AIF325" s="233"/>
      <c r="AIG325" s="233"/>
      <c r="AIH325" s="233"/>
      <c r="AII325" s="233"/>
      <c r="AIJ325" s="233"/>
      <c r="AIK325" s="233"/>
      <c r="AIL325" s="233"/>
      <c r="AIM325" s="233"/>
      <c r="AIN325" s="233"/>
      <c r="AIO325" s="233"/>
      <c r="AIP325" s="233"/>
      <c r="AIQ325" s="233"/>
      <c r="AIR325" s="233"/>
      <c r="AIS325" s="233"/>
      <c r="AIT325" s="233"/>
      <c r="AIU325" s="233"/>
      <c r="AIV325" s="233"/>
      <c r="AIW325" s="233"/>
      <c r="AIX325" s="233"/>
      <c r="AIY325" s="233"/>
      <c r="AIZ325" s="233"/>
      <c r="AJA325" s="233"/>
      <c r="AJB325" s="233"/>
      <c r="AJC325" s="233"/>
      <c r="AJD325" s="233"/>
      <c r="AJE325" s="233"/>
      <c r="AJF325" s="233"/>
      <c r="AJG325" s="233"/>
      <c r="AJH325" s="233"/>
      <c r="AJI325" s="233"/>
      <c r="AJJ325" s="233"/>
      <c r="AJK325" s="233"/>
      <c r="AJL325" s="233"/>
      <c r="AJM325" s="233"/>
      <c r="AJN325" s="233"/>
      <c r="AJO325" s="233"/>
      <c r="AJP325" s="233"/>
      <c r="AJQ325" s="233"/>
      <c r="AJR325" s="233"/>
      <c r="AJS325" s="233"/>
      <c r="AJT325" s="233"/>
      <c r="AJU325" s="233"/>
      <c r="AJV325" s="233"/>
      <c r="AJW325" s="233"/>
      <c r="AJX325" s="233"/>
      <c r="AJY325" s="233"/>
      <c r="AJZ325" s="233"/>
      <c r="AKA325" s="233"/>
      <c r="AKB325" s="233"/>
      <c r="AKC325" s="233"/>
      <c r="AKD325" s="233"/>
      <c r="AKE325" s="233"/>
      <c r="AKF325" s="233"/>
      <c r="AKG325" s="233"/>
      <c r="AKH325" s="233"/>
      <c r="AKI325" s="233"/>
      <c r="AKJ325" s="233"/>
      <c r="AKK325" s="233"/>
      <c r="AKL325" s="233"/>
      <c r="AKM325" s="233"/>
      <c r="AKN325" s="233"/>
      <c r="AKO325" s="233"/>
      <c r="AKP325" s="233"/>
      <c r="AKQ325" s="233"/>
      <c r="AKR325" s="233"/>
      <c r="AKS325" s="233"/>
      <c r="AKT325" s="233"/>
      <c r="AKU325" s="233"/>
      <c r="AKV325" s="233"/>
      <c r="AKW325" s="233"/>
      <c r="AKX325" s="233"/>
      <c r="AKY325" s="233"/>
      <c r="AKZ325" s="233"/>
      <c r="ALA325" s="233"/>
      <c r="ALB325" s="233"/>
      <c r="ALC325" s="233"/>
      <c r="ALD325" s="233"/>
      <c r="ALE325" s="233"/>
      <c r="ALF325" s="233"/>
      <c r="ALG325" s="233"/>
      <c r="ALH325" s="233"/>
      <c r="ALI325" s="233"/>
      <c r="ALJ325" s="233"/>
      <c r="ALK325" s="233"/>
      <c r="ALL325" s="233"/>
      <c r="ALM325" s="233"/>
      <c r="ALN325" s="233"/>
      <c r="ALO325" s="233"/>
      <c r="ALP325" s="233"/>
      <c r="ALQ325" s="233"/>
      <c r="ALR325" s="233"/>
      <c r="ALS325" s="233"/>
      <c r="ALT325" s="233"/>
      <c r="ALU325" s="233"/>
      <c r="ALV325" s="233"/>
      <c r="ALW325" s="233"/>
      <c r="ALX325" s="233"/>
      <c r="ALY325" s="233"/>
      <c r="ALZ325" s="233"/>
      <c r="AMA325" s="233"/>
      <c r="AMB325" s="233"/>
      <c r="AMC325" s="233"/>
      <c r="AMD325" s="233"/>
      <c r="AME325" s="233"/>
      <c r="AMF325" s="233"/>
      <c r="AMG325" s="233"/>
      <c r="AMH325" s="233"/>
      <c r="AMI325" s="233"/>
      <c r="AMJ325" s="233"/>
      <c r="AMK325" s="233"/>
      <c r="AML325" s="233"/>
      <c r="AMM325" s="233"/>
      <c r="AMN325" s="233"/>
    </row>
    <row r="326" spans="1:1028" s="234" customFormat="1" ht="15.6" customHeight="1" x14ac:dyDescent="0.2">
      <c r="A326" s="283" t="s">
        <v>741</v>
      </c>
      <c r="B326" s="392" t="s">
        <v>20</v>
      </c>
      <c r="C326" s="359">
        <v>42698</v>
      </c>
      <c r="D326" s="560" t="s">
        <v>679</v>
      </c>
      <c r="E326" s="561" t="s">
        <v>21</v>
      </c>
      <c r="F326" s="562">
        <v>3.57</v>
      </c>
      <c r="G326" s="563">
        <f>1.1006*1194.68</f>
        <v>1314.864808</v>
      </c>
      <c r="H326" s="201">
        <f t="shared" si="233"/>
        <v>4694.07</v>
      </c>
      <c r="I326" s="202">
        <f t="shared" si="234"/>
        <v>5860.06</v>
      </c>
      <c r="J326" s="203">
        <f t="shared" si="235"/>
        <v>6.6404019174292834E-3</v>
      </c>
      <c r="K326" s="233"/>
      <c r="L326" s="233"/>
      <c r="M326" s="233"/>
      <c r="N326" s="233"/>
      <c r="O326" s="233"/>
      <c r="P326" s="233"/>
      <c r="Q326" s="233"/>
      <c r="R326" s="233"/>
      <c r="S326" s="233"/>
      <c r="T326" s="233"/>
      <c r="U326" s="233"/>
      <c r="V326" s="233"/>
      <c r="W326" s="233"/>
      <c r="X326" s="233"/>
      <c r="Y326" s="233"/>
      <c r="Z326" s="233"/>
      <c r="AA326" s="233"/>
      <c r="AB326" s="233"/>
      <c r="AC326" s="233"/>
      <c r="AD326" s="233"/>
      <c r="AE326" s="233"/>
      <c r="AF326" s="233"/>
      <c r="AG326" s="233"/>
      <c r="AH326" s="233"/>
      <c r="AI326" s="233"/>
      <c r="AJ326" s="233"/>
      <c r="AK326" s="233"/>
      <c r="AL326" s="233"/>
      <c r="AM326" s="233"/>
      <c r="AN326" s="233"/>
      <c r="AO326" s="233"/>
      <c r="AP326" s="233"/>
      <c r="AQ326" s="233"/>
      <c r="AR326" s="233"/>
      <c r="AS326" s="233"/>
      <c r="AT326" s="233"/>
      <c r="AU326" s="233"/>
      <c r="AV326" s="233"/>
      <c r="AW326" s="233"/>
      <c r="AX326" s="233"/>
      <c r="AY326" s="233"/>
      <c r="AZ326" s="233"/>
      <c r="BA326" s="233"/>
      <c r="BB326" s="233"/>
      <c r="BC326" s="233"/>
      <c r="BD326" s="233"/>
      <c r="BE326" s="233"/>
      <c r="BF326" s="233"/>
      <c r="BG326" s="233"/>
      <c r="BH326" s="233"/>
      <c r="BI326" s="233"/>
      <c r="BJ326" s="233"/>
      <c r="BK326" s="233"/>
      <c r="BL326" s="233"/>
      <c r="BM326" s="233"/>
      <c r="BN326" s="233"/>
      <c r="BO326" s="233"/>
      <c r="BP326" s="233"/>
      <c r="BQ326" s="233"/>
      <c r="BR326" s="233"/>
      <c r="BS326" s="233"/>
      <c r="BT326" s="233"/>
      <c r="BU326" s="233"/>
      <c r="BV326" s="233"/>
      <c r="BW326" s="233"/>
      <c r="BX326" s="233"/>
      <c r="BY326" s="233"/>
      <c r="BZ326" s="233"/>
      <c r="CA326" s="233"/>
      <c r="CB326" s="233"/>
      <c r="CC326" s="233"/>
      <c r="CD326" s="233"/>
      <c r="CE326" s="233"/>
      <c r="CF326" s="233"/>
      <c r="CG326" s="233"/>
      <c r="CH326" s="233"/>
      <c r="CI326" s="233"/>
      <c r="CJ326" s="233"/>
      <c r="CK326" s="233"/>
      <c r="CL326" s="233"/>
      <c r="CM326" s="233"/>
      <c r="CN326" s="233"/>
      <c r="CO326" s="233"/>
      <c r="CP326" s="233"/>
      <c r="CQ326" s="233"/>
      <c r="CR326" s="233"/>
      <c r="CS326" s="233"/>
      <c r="CT326" s="233"/>
      <c r="CU326" s="233"/>
      <c r="CV326" s="233"/>
      <c r="CW326" s="233"/>
      <c r="CX326" s="233"/>
      <c r="CY326" s="233"/>
      <c r="CZ326" s="233"/>
      <c r="DA326" s="233"/>
      <c r="DB326" s="233"/>
      <c r="DC326" s="233"/>
      <c r="DD326" s="233"/>
      <c r="DE326" s="233"/>
      <c r="DF326" s="233"/>
      <c r="DG326" s="233"/>
      <c r="DH326" s="233"/>
      <c r="DI326" s="233"/>
      <c r="DJ326" s="233"/>
      <c r="DK326" s="233"/>
      <c r="DL326" s="233"/>
      <c r="DM326" s="233"/>
      <c r="DN326" s="233"/>
      <c r="DO326" s="233"/>
      <c r="DP326" s="233"/>
      <c r="DQ326" s="233"/>
      <c r="DR326" s="233"/>
      <c r="DS326" s="233"/>
      <c r="DT326" s="233"/>
      <c r="DU326" s="233"/>
      <c r="DV326" s="233"/>
      <c r="DW326" s="233"/>
      <c r="DX326" s="233"/>
      <c r="DY326" s="233"/>
      <c r="DZ326" s="233"/>
      <c r="EA326" s="233"/>
      <c r="EB326" s="233"/>
      <c r="EC326" s="233"/>
      <c r="ED326" s="233"/>
      <c r="EE326" s="233"/>
      <c r="EF326" s="233"/>
      <c r="EG326" s="233"/>
      <c r="EH326" s="233"/>
      <c r="EI326" s="233"/>
      <c r="EJ326" s="233"/>
      <c r="EK326" s="233"/>
      <c r="EL326" s="233"/>
      <c r="EM326" s="233"/>
      <c r="EN326" s="233"/>
      <c r="EO326" s="233"/>
      <c r="EP326" s="233"/>
      <c r="EQ326" s="233"/>
      <c r="ER326" s="233"/>
      <c r="ES326" s="233"/>
      <c r="ET326" s="233"/>
      <c r="EU326" s="233"/>
      <c r="EV326" s="233"/>
      <c r="EW326" s="233"/>
      <c r="EX326" s="233"/>
      <c r="EY326" s="233"/>
      <c r="EZ326" s="233"/>
      <c r="FA326" s="233"/>
      <c r="FB326" s="233"/>
      <c r="FC326" s="233"/>
      <c r="FD326" s="233"/>
      <c r="FE326" s="233"/>
      <c r="FF326" s="233"/>
      <c r="FG326" s="233"/>
      <c r="FH326" s="233"/>
      <c r="FI326" s="233"/>
      <c r="FJ326" s="233"/>
      <c r="FK326" s="233"/>
      <c r="FL326" s="233"/>
      <c r="FM326" s="233"/>
      <c r="FN326" s="233"/>
      <c r="FO326" s="233"/>
      <c r="FP326" s="233"/>
      <c r="FQ326" s="233"/>
      <c r="FR326" s="233"/>
      <c r="FS326" s="233"/>
      <c r="FT326" s="233"/>
      <c r="FU326" s="233"/>
      <c r="FV326" s="233"/>
      <c r="FW326" s="233"/>
      <c r="FX326" s="233"/>
      <c r="FY326" s="233"/>
      <c r="FZ326" s="233"/>
      <c r="GA326" s="233"/>
      <c r="GB326" s="233"/>
      <c r="GC326" s="233"/>
      <c r="GD326" s="233"/>
      <c r="GE326" s="233"/>
      <c r="GF326" s="233"/>
      <c r="GG326" s="233"/>
      <c r="GH326" s="233"/>
      <c r="GI326" s="233"/>
      <c r="GJ326" s="233"/>
      <c r="GK326" s="461"/>
      <c r="GL326" s="461"/>
      <c r="GM326" s="461"/>
      <c r="GN326" s="461"/>
      <c r="GO326" s="461"/>
      <c r="GP326" s="461"/>
      <c r="GQ326" s="461"/>
      <c r="GR326" s="461"/>
      <c r="GS326" s="461"/>
      <c r="GT326" s="461"/>
      <c r="GU326" s="461"/>
      <c r="GV326" s="461"/>
      <c r="GW326" s="461"/>
      <c r="GX326" s="461"/>
      <c r="GY326" s="461"/>
      <c r="GZ326" s="461"/>
      <c r="HA326" s="461"/>
      <c r="HB326" s="461"/>
      <c r="HC326" s="461"/>
      <c r="HD326" s="461"/>
      <c r="HE326" s="461"/>
      <c r="HF326" s="461"/>
      <c r="HG326" s="461"/>
      <c r="HH326" s="461"/>
      <c r="HI326" s="461"/>
      <c r="HJ326" s="461"/>
      <c r="HK326" s="461"/>
      <c r="HL326" s="461"/>
      <c r="HM326" s="461"/>
      <c r="HN326" s="461"/>
      <c r="HO326" s="461"/>
      <c r="HP326" s="461"/>
      <c r="HQ326" s="461"/>
      <c r="HR326" s="461"/>
      <c r="HS326" s="461"/>
      <c r="HT326" s="461"/>
      <c r="HU326" s="461"/>
      <c r="HV326" s="461"/>
      <c r="HW326" s="461"/>
      <c r="HX326" s="461"/>
      <c r="HY326" s="461"/>
      <c r="HZ326" s="461"/>
      <c r="IA326" s="461"/>
      <c r="IB326" s="461"/>
      <c r="IC326" s="461"/>
      <c r="ID326" s="461"/>
      <c r="IE326" s="461"/>
      <c r="IF326" s="461"/>
      <c r="IG326" s="461"/>
      <c r="IH326" s="462"/>
      <c r="II326" s="462"/>
      <c r="IJ326" s="462"/>
      <c r="IK326" s="462"/>
      <c r="IL326" s="462"/>
      <c r="IM326" s="462"/>
      <c r="IN326" s="462"/>
      <c r="IO326" s="462"/>
      <c r="IP326" s="233"/>
      <c r="IQ326" s="233"/>
      <c r="IR326" s="233"/>
      <c r="IS326" s="233"/>
      <c r="IT326" s="233"/>
      <c r="IU326" s="233"/>
      <c r="IV326" s="233"/>
      <c r="IW326" s="233"/>
      <c r="IX326" s="233"/>
      <c r="IY326" s="233"/>
      <c r="IZ326" s="233"/>
      <c r="JA326" s="233"/>
      <c r="JB326" s="233"/>
      <c r="JC326" s="233"/>
      <c r="JD326" s="233"/>
      <c r="JE326" s="233"/>
      <c r="JF326" s="233"/>
      <c r="JG326" s="233"/>
      <c r="JH326" s="233"/>
      <c r="JI326" s="233"/>
      <c r="JJ326" s="233"/>
      <c r="JK326" s="233"/>
      <c r="JL326" s="233"/>
      <c r="JM326" s="233"/>
      <c r="JN326" s="233"/>
      <c r="JO326" s="233"/>
      <c r="JP326" s="233"/>
      <c r="JQ326" s="233"/>
      <c r="JR326" s="233"/>
      <c r="JS326" s="233"/>
      <c r="JT326" s="233"/>
      <c r="JU326" s="233"/>
      <c r="JV326" s="233"/>
      <c r="JW326" s="233"/>
      <c r="JX326" s="233"/>
      <c r="JY326" s="233"/>
      <c r="JZ326" s="233"/>
      <c r="KA326" s="233"/>
      <c r="KB326" s="233"/>
      <c r="KC326" s="233"/>
      <c r="KD326" s="233"/>
      <c r="KE326" s="233"/>
      <c r="KF326" s="233"/>
      <c r="KG326" s="233"/>
      <c r="KH326" s="233"/>
      <c r="KI326" s="233"/>
      <c r="KJ326" s="233"/>
      <c r="KK326" s="233"/>
      <c r="KL326" s="233"/>
      <c r="KM326" s="233"/>
      <c r="KN326" s="233"/>
      <c r="KO326" s="233"/>
      <c r="KP326" s="233"/>
      <c r="KQ326" s="233"/>
      <c r="KR326" s="233"/>
      <c r="KS326" s="233"/>
      <c r="KT326" s="233"/>
      <c r="KU326" s="233"/>
      <c r="KV326" s="233"/>
      <c r="KW326" s="233"/>
      <c r="KX326" s="233"/>
      <c r="KY326" s="233"/>
      <c r="KZ326" s="233"/>
      <c r="LA326" s="233"/>
      <c r="LB326" s="233"/>
      <c r="LC326" s="233"/>
      <c r="LD326" s="233"/>
      <c r="LE326" s="233"/>
      <c r="LF326" s="233"/>
      <c r="LG326" s="233"/>
      <c r="LH326" s="233"/>
      <c r="LI326" s="233"/>
      <c r="LJ326" s="233"/>
      <c r="LK326" s="233"/>
      <c r="LL326" s="233"/>
      <c r="LM326" s="233"/>
      <c r="LN326" s="233"/>
      <c r="LO326" s="233"/>
      <c r="LP326" s="233"/>
      <c r="LQ326" s="233"/>
      <c r="LR326" s="233"/>
      <c r="LS326" s="233"/>
      <c r="LT326" s="233"/>
      <c r="LU326" s="233"/>
      <c r="LV326" s="233"/>
      <c r="LW326" s="233"/>
      <c r="LX326" s="233"/>
      <c r="LY326" s="233"/>
      <c r="LZ326" s="233"/>
      <c r="MA326" s="233"/>
      <c r="MB326" s="233"/>
      <c r="MC326" s="233"/>
      <c r="MD326" s="233"/>
      <c r="ME326" s="233"/>
      <c r="MF326" s="233"/>
      <c r="MG326" s="233"/>
      <c r="MH326" s="233"/>
      <c r="MI326" s="233"/>
      <c r="MJ326" s="233"/>
      <c r="MK326" s="233"/>
      <c r="ML326" s="233"/>
      <c r="MM326" s="233"/>
      <c r="MN326" s="233"/>
      <c r="MO326" s="233"/>
      <c r="MP326" s="233"/>
      <c r="MQ326" s="233"/>
      <c r="MR326" s="233"/>
      <c r="MS326" s="233"/>
      <c r="MT326" s="233"/>
      <c r="MU326" s="233"/>
      <c r="MV326" s="233"/>
      <c r="MW326" s="233"/>
      <c r="MX326" s="233"/>
      <c r="MY326" s="233"/>
      <c r="MZ326" s="233"/>
      <c r="NA326" s="233"/>
      <c r="NB326" s="233"/>
      <c r="NC326" s="233"/>
      <c r="ND326" s="233"/>
      <c r="NE326" s="233"/>
      <c r="NF326" s="233"/>
      <c r="NG326" s="233"/>
      <c r="NH326" s="233"/>
      <c r="NI326" s="233"/>
      <c r="NJ326" s="233"/>
      <c r="NK326" s="233"/>
      <c r="NL326" s="233"/>
      <c r="NM326" s="233"/>
      <c r="NN326" s="233"/>
      <c r="NO326" s="233"/>
      <c r="NP326" s="233"/>
      <c r="NQ326" s="233"/>
      <c r="NR326" s="233"/>
      <c r="NS326" s="233"/>
      <c r="NT326" s="233"/>
      <c r="NU326" s="233"/>
      <c r="NV326" s="233"/>
      <c r="NW326" s="233"/>
      <c r="NX326" s="233"/>
      <c r="NY326" s="233"/>
      <c r="NZ326" s="233"/>
      <c r="OA326" s="233"/>
      <c r="OB326" s="233"/>
      <c r="OC326" s="233"/>
      <c r="OD326" s="233"/>
      <c r="OE326" s="233"/>
      <c r="OF326" s="233"/>
      <c r="OG326" s="233"/>
      <c r="OH326" s="233"/>
      <c r="OI326" s="233"/>
      <c r="OJ326" s="233"/>
      <c r="OK326" s="233"/>
      <c r="OL326" s="233"/>
      <c r="OM326" s="233"/>
      <c r="ON326" s="233"/>
      <c r="OO326" s="233"/>
      <c r="OP326" s="233"/>
      <c r="OQ326" s="233"/>
      <c r="OR326" s="233"/>
      <c r="OS326" s="233"/>
      <c r="OT326" s="233"/>
      <c r="OU326" s="233"/>
      <c r="OV326" s="233"/>
      <c r="OW326" s="233"/>
      <c r="OX326" s="233"/>
      <c r="OY326" s="233"/>
      <c r="OZ326" s="233"/>
      <c r="PA326" s="233"/>
      <c r="PB326" s="233"/>
      <c r="PC326" s="233"/>
      <c r="PD326" s="233"/>
      <c r="PE326" s="233"/>
      <c r="PF326" s="233"/>
      <c r="PG326" s="233"/>
      <c r="PH326" s="233"/>
      <c r="PI326" s="233"/>
      <c r="PJ326" s="233"/>
      <c r="PK326" s="233"/>
      <c r="PL326" s="233"/>
      <c r="PM326" s="233"/>
      <c r="PN326" s="233"/>
      <c r="PO326" s="233"/>
      <c r="PP326" s="233"/>
      <c r="PQ326" s="233"/>
      <c r="PR326" s="233"/>
      <c r="PS326" s="233"/>
      <c r="PT326" s="233"/>
      <c r="PU326" s="233"/>
      <c r="PV326" s="233"/>
      <c r="PW326" s="233"/>
      <c r="PX326" s="233"/>
      <c r="PY326" s="233"/>
      <c r="PZ326" s="233"/>
      <c r="QA326" s="233"/>
      <c r="QB326" s="233"/>
      <c r="QC326" s="233"/>
      <c r="QD326" s="233"/>
      <c r="QE326" s="233"/>
      <c r="QF326" s="233"/>
      <c r="QG326" s="233"/>
      <c r="QH326" s="233"/>
      <c r="QI326" s="233"/>
      <c r="QJ326" s="233"/>
      <c r="QK326" s="233"/>
      <c r="QL326" s="233"/>
      <c r="QM326" s="233"/>
      <c r="QN326" s="233"/>
      <c r="QO326" s="233"/>
      <c r="QP326" s="233"/>
      <c r="QQ326" s="233"/>
      <c r="QR326" s="233"/>
      <c r="QS326" s="233"/>
      <c r="QT326" s="233"/>
      <c r="QU326" s="233"/>
      <c r="QV326" s="233"/>
      <c r="QW326" s="233"/>
      <c r="QX326" s="233"/>
      <c r="QY326" s="233"/>
      <c r="QZ326" s="233"/>
      <c r="RA326" s="233"/>
      <c r="RB326" s="233"/>
      <c r="RC326" s="233"/>
      <c r="RD326" s="233"/>
      <c r="RE326" s="233"/>
      <c r="RF326" s="233"/>
      <c r="RG326" s="233"/>
      <c r="RH326" s="233"/>
      <c r="RI326" s="233"/>
      <c r="RJ326" s="233"/>
      <c r="RK326" s="233"/>
      <c r="RL326" s="233"/>
      <c r="RM326" s="233"/>
      <c r="RN326" s="233"/>
      <c r="RO326" s="233"/>
      <c r="RP326" s="233"/>
      <c r="RQ326" s="233"/>
      <c r="RR326" s="233"/>
      <c r="RS326" s="233"/>
      <c r="RT326" s="233"/>
      <c r="RU326" s="233"/>
      <c r="RV326" s="233"/>
      <c r="RW326" s="233"/>
      <c r="RX326" s="233"/>
      <c r="RY326" s="233"/>
      <c r="RZ326" s="233"/>
      <c r="SA326" s="233"/>
      <c r="SB326" s="233"/>
      <c r="SC326" s="233"/>
      <c r="SD326" s="233"/>
      <c r="SE326" s="233"/>
      <c r="SF326" s="233"/>
      <c r="SG326" s="233"/>
      <c r="SH326" s="233"/>
      <c r="SI326" s="233"/>
      <c r="SJ326" s="233"/>
      <c r="SK326" s="233"/>
      <c r="SL326" s="233"/>
      <c r="SM326" s="233"/>
      <c r="SN326" s="233"/>
      <c r="SO326" s="233"/>
      <c r="SP326" s="233"/>
      <c r="SQ326" s="233"/>
      <c r="SR326" s="233"/>
      <c r="SS326" s="233"/>
      <c r="ST326" s="233"/>
      <c r="SU326" s="233"/>
      <c r="SV326" s="233"/>
      <c r="SW326" s="233"/>
      <c r="SX326" s="233"/>
      <c r="SY326" s="233"/>
      <c r="SZ326" s="233"/>
      <c r="TA326" s="233"/>
      <c r="TB326" s="233"/>
      <c r="TC326" s="233"/>
      <c r="TD326" s="233"/>
      <c r="TE326" s="233"/>
      <c r="TF326" s="233"/>
      <c r="TG326" s="233"/>
      <c r="TH326" s="233"/>
      <c r="TI326" s="233"/>
      <c r="TJ326" s="233"/>
      <c r="TK326" s="233"/>
      <c r="TL326" s="233"/>
      <c r="TM326" s="233"/>
      <c r="TN326" s="233"/>
      <c r="TO326" s="233"/>
      <c r="TP326" s="233"/>
      <c r="TQ326" s="233"/>
      <c r="TR326" s="233"/>
      <c r="TS326" s="233"/>
      <c r="TT326" s="233"/>
      <c r="TU326" s="233"/>
      <c r="TV326" s="233"/>
      <c r="TW326" s="233"/>
      <c r="TX326" s="233"/>
      <c r="TY326" s="233"/>
      <c r="TZ326" s="233"/>
      <c r="UA326" s="233"/>
      <c r="UB326" s="233"/>
      <c r="UC326" s="233"/>
      <c r="UD326" s="233"/>
      <c r="UE326" s="233"/>
      <c r="UF326" s="233"/>
      <c r="UG326" s="233"/>
      <c r="UH326" s="233"/>
      <c r="UI326" s="233"/>
      <c r="UJ326" s="233"/>
      <c r="UK326" s="233"/>
      <c r="UL326" s="233"/>
      <c r="UM326" s="233"/>
      <c r="UN326" s="233"/>
      <c r="UO326" s="233"/>
      <c r="UP326" s="233"/>
      <c r="UQ326" s="233"/>
      <c r="UR326" s="233"/>
      <c r="US326" s="233"/>
      <c r="UT326" s="233"/>
      <c r="UU326" s="233"/>
      <c r="UV326" s="233"/>
      <c r="UW326" s="233"/>
      <c r="UX326" s="233"/>
      <c r="UY326" s="233"/>
      <c r="UZ326" s="233"/>
      <c r="VA326" s="233"/>
      <c r="VB326" s="233"/>
      <c r="VC326" s="233"/>
      <c r="VD326" s="233"/>
      <c r="VE326" s="233"/>
      <c r="VF326" s="233"/>
      <c r="VG326" s="233"/>
      <c r="VH326" s="233"/>
      <c r="VI326" s="233"/>
      <c r="VJ326" s="233"/>
      <c r="VK326" s="233"/>
      <c r="VL326" s="233"/>
      <c r="VM326" s="233"/>
      <c r="VN326" s="233"/>
      <c r="VO326" s="233"/>
      <c r="VP326" s="233"/>
      <c r="VQ326" s="233"/>
      <c r="VR326" s="233"/>
      <c r="VS326" s="233"/>
      <c r="VT326" s="233"/>
      <c r="VU326" s="233"/>
      <c r="VV326" s="233"/>
      <c r="VW326" s="233"/>
      <c r="VX326" s="233"/>
      <c r="VY326" s="233"/>
      <c r="VZ326" s="233"/>
      <c r="WA326" s="233"/>
      <c r="WB326" s="233"/>
      <c r="WC326" s="233"/>
      <c r="WD326" s="233"/>
      <c r="WE326" s="233"/>
      <c r="WF326" s="233"/>
      <c r="WG326" s="233"/>
      <c r="WH326" s="233"/>
      <c r="WI326" s="233"/>
      <c r="WJ326" s="233"/>
      <c r="WK326" s="233"/>
      <c r="WL326" s="233"/>
      <c r="WM326" s="233"/>
      <c r="WN326" s="233"/>
      <c r="WO326" s="233"/>
      <c r="WP326" s="233"/>
      <c r="WQ326" s="233"/>
      <c r="WR326" s="233"/>
      <c r="WS326" s="233"/>
      <c r="WT326" s="233"/>
      <c r="WU326" s="233"/>
      <c r="WV326" s="233"/>
      <c r="WW326" s="233"/>
      <c r="WX326" s="233"/>
      <c r="WY326" s="233"/>
      <c r="WZ326" s="233"/>
      <c r="XA326" s="233"/>
      <c r="XB326" s="233"/>
      <c r="XC326" s="233"/>
      <c r="XD326" s="233"/>
      <c r="XE326" s="233"/>
      <c r="XF326" s="233"/>
      <c r="XG326" s="233"/>
      <c r="XH326" s="233"/>
      <c r="XI326" s="233"/>
      <c r="XJ326" s="233"/>
      <c r="XK326" s="233"/>
      <c r="XL326" s="233"/>
      <c r="XM326" s="233"/>
      <c r="XN326" s="233"/>
      <c r="XO326" s="233"/>
      <c r="XP326" s="233"/>
      <c r="XQ326" s="233"/>
      <c r="XR326" s="233"/>
      <c r="XS326" s="233"/>
      <c r="XT326" s="233"/>
      <c r="XU326" s="233"/>
      <c r="XV326" s="233"/>
      <c r="XW326" s="233"/>
      <c r="XX326" s="233"/>
      <c r="XY326" s="233"/>
      <c r="XZ326" s="233"/>
      <c r="YA326" s="233"/>
      <c r="YB326" s="233"/>
      <c r="YC326" s="233"/>
      <c r="YD326" s="233"/>
      <c r="YE326" s="233"/>
      <c r="YF326" s="233"/>
      <c r="YG326" s="233"/>
      <c r="YH326" s="233"/>
      <c r="YI326" s="233"/>
      <c r="YJ326" s="233"/>
      <c r="YK326" s="233"/>
      <c r="YL326" s="233"/>
      <c r="YM326" s="233"/>
      <c r="YN326" s="233"/>
      <c r="YO326" s="233"/>
      <c r="YP326" s="233"/>
      <c r="YQ326" s="233"/>
      <c r="YR326" s="233"/>
      <c r="YS326" s="233"/>
      <c r="YT326" s="233"/>
      <c r="YU326" s="233"/>
      <c r="YV326" s="233"/>
      <c r="YW326" s="233"/>
      <c r="YX326" s="233"/>
      <c r="YY326" s="233"/>
      <c r="YZ326" s="233"/>
      <c r="ZA326" s="233"/>
      <c r="ZB326" s="233"/>
      <c r="ZC326" s="233"/>
      <c r="ZD326" s="233"/>
      <c r="ZE326" s="233"/>
      <c r="ZF326" s="233"/>
      <c r="ZG326" s="233"/>
      <c r="ZH326" s="233"/>
      <c r="ZI326" s="233"/>
      <c r="ZJ326" s="233"/>
      <c r="ZK326" s="233"/>
      <c r="ZL326" s="233"/>
      <c r="ZM326" s="233"/>
      <c r="ZN326" s="233"/>
      <c r="ZO326" s="233"/>
      <c r="ZP326" s="233"/>
      <c r="ZQ326" s="233"/>
      <c r="ZR326" s="233"/>
      <c r="ZS326" s="233"/>
      <c r="ZT326" s="233"/>
      <c r="ZU326" s="233"/>
      <c r="ZV326" s="233"/>
      <c r="ZW326" s="233"/>
      <c r="ZX326" s="233"/>
      <c r="ZY326" s="233"/>
      <c r="ZZ326" s="233"/>
      <c r="AAA326" s="233"/>
      <c r="AAB326" s="233"/>
      <c r="AAC326" s="233"/>
      <c r="AAD326" s="233"/>
      <c r="AAE326" s="233"/>
      <c r="AAF326" s="233"/>
      <c r="AAG326" s="233"/>
      <c r="AAH326" s="233"/>
      <c r="AAI326" s="233"/>
      <c r="AAJ326" s="233"/>
      <c r="AAK326" s="233"/>
      <c r="AAL326" s="233"/>
      <c r="AAM326" s="233"/>
      <c r="AAN326" s="233"/>
      <c r="AAO326" s="233"/>
      <c r="AAP326" s="233"/>
      <c r="AAQ326" s="233"/>
      <c r="AAR326" s="233"/>
      <c r="AAS326" s="233"/>
      <c r="AAT326" s="233"/>
      <c r="AAU326" s="233"/>
      <c r="AAV326" s="233"/>
      <c r="AAW326" s="233"/>
      <c r="AAX326" s="233"/>
      <c r="AAY326" s="233"/>
      <c r="AAZ326" s="233"/>
      <c r="ABA326" s="233"/>
      <c r="ABB326" s="233"/>
      <c r="ABC326" s="233"/>
      <c r="ABD326" s="233"/>
      <c r="ABE326" s="233"/>
      <c r="ABF326" s="233"/>
      <c r="ABG326" s="233"/>
      <c r="ABH326" s="233"/>
      <c r="ABI326" s="233"/>
      <c r="ABJ326" s="233"/>
      <c r="ABK326" s="233"/>
      <c r="ABL326" s="233"/>
      <c r="ABM326" s="233"/>
      <c r="ABN326" s="233"/>
      <c r="ABO326" s="233"/>
      <c r="ABP326" s="233"/>
      <c r="ABQ326" s="233"/>
      <c r="ABR326" s="233"/>
      <c r="ABS326" s="233"/>
      <c r="ABT326" s="233"/>
      <c r="ABU326" s="233"/>
      <c r="ABV326" s="233"/>
      <c r="ABW326" s="233"/>
      <c r="ABX326" s="233"/>
      <c r="ABY326" s="233"/>
      <c r="ABZ326" s="233"/>
      <c r="ACA326" s="233"/>
      <c r="ACB326" s="233"/>
      <c r="ACC326" s="233"/>
      <c r="ACD326" s="233"/>
      <c r="ACE326" s="233"/>
      <c r="ACF326" s="233"/>
      <c r="ACG326" s="233"/>
      <c r="ACH326" s="233"/>
      <c r="ACI326" s="233"/>
      <c r="ACJ326" s="233"/>
      <c r="ACK326" s="233"/>
      <c r="ACL326" s="233"/>
      <c r="ACM326" s="233"/>
      <c r="ACN326" s="233"/>
      <c r="ACO326" s="233"/>
      <c r="ACP326" s="233"/>
      <c r="ACQ326" s="233"/>
      <c r="ACR326" s="233"/>
      <c r="ACS326" s="233"/>
      <c r="ACT326" s="233"/>
      <c r="ACU326" s="233"/>
      <c r="ACV326" s="233"/>
      <c r="ACW326" s="233"/>
      <c r="ACX326" s="233"/>
      <c r="ACY326" s="233"/>
      <c r="ACZ326" s="233"/>
      <c r="ADA326" s="233"/>
      <c r="ADB326" s="233"/>
      <c r="ADC326" s="233"/>
      <c r="ADD326" s="233"/>
      <c r="ADE326" s="233"/>
      <c r="ADF326" s="233"/>
      <c r="ADG326" s="233"/>
      <c r="ADH326" s="233"/>
      <c r="ADI326" s="233"/>
      <c r="ADJ326" s="233"/>
      <c r="ADK326" s="233"/>
      <c r="ADL326" s="233"/>
      <c r="ADM326" s="233"/>
      <c r="ADN326" s="233"/>
      <c r="ADO326" s="233"/>
      <c r="ADP326" s="233"/>
      <c r="ADQ326" s="233"/>
      <c r="ADR326" s="233"/>
      <c r="ADS326" s="233"/>
      <c r="ADT326" s="233"/>
      <c r="ADU326" s="233"/>
      <c r="ADV326" s="233"/>
      <c r="ADW326" s="233"/>
      <c r="ADX326" s="233"/>
      <c r="ADY326" s="233"/>
      <c r="ADZ326" s="233"/>
      <c r="AEA326" s="233"/>
      <c r="AEB326" s="233"/>
      <c r="AEC326" s="233"/>
      <c r="AED326" s="233"/>
      <c r="AEE326" s="233"/>
      <c r="AEF326" s="233"/>
      <c r="AEG326" s="233"/>
      <c r="AEH326" s="233"/>
      <c r="AEI326" s="233"/>
      <c r="AEJ326" s="233"/>
      <c r="AEK326" s="233"/>
      <c r="AEL326" s="233"/>
      <c r="AEM326" s="233"/>
      <c r="AEN326" s="233"/>
      <c r="AEO326" s="233"/>
      <c r="AEP326" s="233"/>
      <c r="AEQ326" s="233"/>
      <c r="AER326" s="233"/>
      <c r="AES326" s="233"/>
      <c r="AET326" s="233"/>
      <c r="AEU326" s="233"/>
      <c r="AEV326" s="233"/>
      <c r="AEW326" s="233"/>
      <c r="AEX326" s="233"/>
      <c r="AEY326" s="233"/>
      <c r="AEZ326" s="233"/>
      <c r="AFA326" s="233"/>
      <c r="AFB326" s="233"/>
      <c r="AFC326" s="233"/>
      <c r="AFD326" s="233"/>
      <c r="AFE326" s="233"/>
      <c r="AFF326" s="233"/>
      <c r="AFG326" s="233"/>
      <c r="AFH326" s="233"/>
      <c r="AFI326" s="233"/>
      <c r="AFJ326" s="233"/>
      <c r="AFK326" s="233"/>
      <c r="AFL326" s="233"/>
      <c r="AFM326" s="233"/>
      <c r="AFN326" s="233"/>
      <c r="AFO326" s="233"/>
      <c r="AFP326" s="233"/>
      <c r="AFQ326" s="233"/>
      <c r="AFR326" s="233"/>
      <c r="AFS326" s="233"/>
      <c r="AFT326" s="233"/>
      <c r="AFU326" s="233"/>
      <c r="AFV326" s="233"/>
      <c r="AFW326" s="233"/>
      <c r="AFX326" s="233"/>
      <c r="AFY326" s="233"/>
      <c r="AFZ326" s="233"/>
      <c r="AGA326" s="233"/>
      <c r="AGB326" s="233"/>
      <c r="AGC326" s="233"/>
      <c r="AGD326" s="233"/>
      <c r="AGE326" s="233"/>
      <c r="AGF326" s="233"/>
      <c r="AGG326" s="233"/>
      <c r="AGH326" s="233"/>
      <c r="AGI326" s="233"/>
      <c r="AGJ326" s="233"/>
      <c r="AGK326" s="233"/>
      <c r="AGL326" s="233"/>
      <c r="AGM326" s="233"/>
      <c r="AGN326" s="233"/>
      <c r="AGO326" s="233"/>
      <c r="AGP326" s="233"/>
      <c r="AGQ326" s="233"/>
      <c r="AGR326" s="233"/>
      <c r="AGS326" s="233"/>
      <c r="AGT326" s="233"/>
      <c r="AGU326" s="233"/>
      <c r="AGV326" s="233"/>
      <c r="AGW326" s="233"/>
      <c r="AGX326" s="233"/>
      <c r="AGY326" s="233"/>
      <c r="AGZ326" s="233"/>
      <c r="AHA326" s="233"/>
      <c r="AHB326" s="233"/>
      <c r="AHC326" s="233"/>
      <c r="AHD326" s="233"/>
      <c r="AHE326" s="233"/>
      <c r="AHF326" s="233"/>
      <c r="AHG326" s="233"/>
      <c r="AHH326" s="233"/>
      <c r="AHI326" s="233"/>
      <c r="AHJ326" s="233"/>
      <c r="AHK326" s="233"/>
      <c r="AHL326" s="233"/>
      <c r="AHM326" s="233"/>
      <c r="AHN326" s="233"/>
      <c r="AHO326" s="233"/>
      <c r="AHP326" s="233"/>
      <c r="AHQ326" s="233"/>
      <c r="AHR326" s="233"/>
      <c r="AHS326" s="233"/>
      <c r="AHT326" s="233"/>
      <c r="AHU326" s="233"/>
      <c r="AHV326" s="233"/>
      <c r="AHW326" s="233"/>
      <c r="AHX326" s="233"/>
      <c r="AHY326" s="233"/>
      <c r="AHZ326" s="233"/>
      <c r="AIA326" s="233"/>
      <c r="AIB326" s="233"/>
      <c r="AIC326" s="233"/>
      <c r="AID326" s="233"/>
      <c r="AIE326" s="233"/>
      <c r="AIF326" s="233"/>
      <c r="AIG326" s="233"/>
      <c r="AIH326" s="233"/>
      <c r="AII326" s="233"/>
      <c r="AIJ326" s="233"/>
      <c r="AIK326" s="233"/>
      <c r="AIL326" s="233"/>
      <c r="AIM326" s="233"/>
      <c r="AIN326" s="233"/>
      <c r="AIO326" s="233"/>
      <c r="AIP326" s="233"/>
      <c r="AIQ326" s="233"/>
      <c r="AIR326" s="233"/>
      <c r="AIS326" s="233"/>
      <c r="AIT326" s="233"/>
      <c r="AIU326" s="233"/>
      <c r="AIV326" s="233"/>
      <c r="AIW326" s="233"/>
      <c r="AIX326" s="233"/>
      <c r="AIY326" s="233"/>
      <c r="AIZ326" s="233"/>
      <c r="AJA326" s="233"/>
      <c r="AJB326" s="233"/>
      <c r="AJC326" s="233"/>
      <c r="AJD326" s="233"/>
      <c r="AJE326" s="233"/>
      <c r="AJF326" s="233"/>
      <c r="AJG326" s="233"/>
      <c r="AJH326" s="233"/>
      <c r="AJI326" s="233"/>
      <c r="AJJ326" s="233"/>
      <c r="AJK326" s="233"/>
      <c r="AJL326" s="233"/>
      <c r="AJM326" s="233"/>
      <c r="AJN326" s="233"/>
      <c r="AJO326" s="233"/>
      <c r="AJP326" s="233"/>
      <c r="AJQ326" s="233"/>
      <c r="AJR326" s="233"/>
      <c r="AJS326" s="233"/>
      <c r="AJT326" s="233"/>
      <c r="AJU326" s="233"/>
      <c r="AJV326" s="233"/>
      <c r="AJW326" s="233"/>
      <c r="AJX326" s="233"/>
      <c r="AJY326" s="233"/>
      <c r="AJZ326" s="233"/>
      <c r="AKA326" s="233"/>
      <c r="AKB326" s="233"/>
      <c r="AKC326" s="233"/>
      <c r="AKD326" s="233"/>
      <c r="AKE326" s="233"/>
      <c r="AKF326" s="233"/>
      <c r="AKG326" s="233"/>
      <c r="AKH326" s="233"/>
      <c r="AKI326" s="233"/>
      <c r="AKJ326" s="233"/>
      <c r="AKK326" s="233"/>
      <c r="AKL326" s="233"/>
      <c r="AKM326" s="233"/>
      <c r="AKN326" s="233"/>
      <c r="AKO326" s="233"/>
      <c r="AKP326" s="233"/>
      <c r="AKQ326" s="233"/>
      <c r="AKR326" s="233"/>
      <c r="AKS326" s="233"/>
      <c r="AKT326" s="233"/>
      <c r="AKU326" s="233"/>
      <c r="AKV326" s="233"/>
      <c r="AKW326" s="233"/>
      <c r="AKX326" s="233"/>
      <c r="AKY326" s="233"/>
      <c r="AKZ326" s="233"/>
      <c r="ALA326" s="233"/>
      <c r="ALB326" s="233"/>
      <c r="ALC326" s="233"/>
      <c r="ALD326" s="233"/>
      <c r="ALE326" s="233"/>
      <c r="ALF326" s="233"/>
      <c r="ALG326" s="233"/>
      <c r="ALH326" s="233"/>
      <c r="ALI326" s="233"/>
      <c r="ALJ326" s="233"/>
      <c r="ALK326" s="233"/>
      <c r="ALL326" s="233"/>
      <c r="ALM326" s="233"/>
      <c r="ALN326" s="233"/>
      <c r="ALO326" s="233"/>
      <c r="ALP326" s="233"/>
      <c r="ALQ326" s="233"/>
      <c r="ALR326" s="233"/>
      <c r="ALS326" s="233"/>
      <c r="ALT326" s="233"/>
      <c r="ALU326" s="233"/>
      <c r="ALV326" s="233"/>
      <c r="ALW326" s="233"/>
      <c r="ALX326" s="233"/>
      <c r="ALY326" s="233"/>
      <c r="ALZ326" s="233"/>
      <c r="AMA326" s="233"/>
      <c r="AMB326" s="233"/>
      <c r="AMC326" s="233"/>
      <c r="AMD326" s="233"/>
      <c r="AME326" s="233"/>
      <c r="AMF326" s="233"/>
      <c r="AMG326" s="233"/>
      <c r="AMH326" s="233"/>
      <c r="AMI326" s="233"/>
      <c r="AMJ326" s="233"/>
      <c r="AMK326" s="233"/>
      <c r="AML326" s="233"/>
      <c r="AMM326" s="233"/>
      <c r="AMN326" s="233"/>
    </row>
    <row r="327" spans="1:1028" s="234" customFormat="1" ht="15.6" customHeight="1" x14ac:dyDescent="0.2">
      <c r="A327" s="283" t="s">
        <v>742</v>
      </c>
      <c r="B327" s="392" t="s">
        <v>25</v>
      </c>
      <c r="C327" s="359">
        <v>88489</v>
      </c>
      <c r="D327" s="560" t="s">
        <v>299</v>
      </c>
      <c r="E327" s="559" t="s">
        <v>21</v>
      </c>
      <c r="F327" s="564">
        <v>133.82</v>
      </c>
      <c r="G327" s="565">
        <v>13.89</v>
      </c>
      <c r="H327" s="201">
        <f t="shared" si="233"/>
        <v>1858.76</v>
      </c>
      <c r="I327" s="202">
        <f t="shared" si="234"/>
        <v>2320.4699999999998</v>
      </c>
      <c r="J327" s="203">
        <f t="shared" si="235"/>
        <v>2.6294702507034273E-3</v>
      </c>
      <c r="K327" s="233"/>
      <c r="L327" s="233"/>
      <c r="M327" s="233"/>
      <c r="N327" s="233"/>
      <c r="O327" s="233"/>
      <c r="P327" s="233"/>
      <c r="Q327" s="233"/>
      <c r="R327" s="233"/>
      <c r="S327" s="233"/>
      <c r="T327" s="233"/>
      <c r="U327" s="233"/>
      <c r="V327" s="233"/>
      <c r="W327" s="233"/>
      <c r="X327" s="233"/>
      <c r="Y327" s="233"/>
      <c r="Z327" s="233"/>
      <c r="AA327" s="233"/>
      <c r="AB327" s="233"/>
      <c r="AC327" s="233"/>
      <c r="AD327" s="233"/>
      <c r="AE327" s="233"/>
      <c r="AF327" s="233"/>
      <c r="AG327" s="233"/>
      <c r="AH327" s="233"/>
      <c r="AI327" s="233"/>
      <c r="AJ327" s="233"/>
      <c r="AK327" s="233"/>
      <c r="AL327" s="233"/>
      <c r="AM327" s="233"/>
      <c r="AN327" s="233"/>
      <c r="AO327" s="233"/>
      <c r="AP327" s="233"/>
      <c r="AQ327" s="233"/>
      <c r="AR327" s="233"/>
      <c r="AS327" s="233"/>
      <c r="AT327" s="233"/>
      <c r="AU327" s="233"/>
      <c r="AV327" s="233"/>
      <c r="AW327" s="233"/>
      <c r="AX327" s="233"/>
      <c r="AY327" s="233"/>
      <c r="AZ327" s="233"/>
      <c r="BA327" s="233"/>
      <c r="BB327" s="233"/>
      <c r="BC327" s="233"/>
      <c r="BD327" s="233"/>
      <c r="BE327" s="233"/>
      <c r="BF327" s="233"/>
      <c r="BG327" s="233"/>
      <c r="BH327" s="233"/>
      <c r="BI327" s="233"/>
      <c r="BJ327" s="233"/>
      <c r="BK327" s="233"/>
      <c r="BL327" s="233"/>
      <c r="BM327" s="233"/>
      <c r="BN327" s="233"/>
      <c r="BO327" s="233"/>
      <c r="BP327" s="233"/>
      <c r="BQ327" s="233"/>
      <c r="BR327" s="233"/>
      <c r="BS327" s="233"/>
      <c r="BT327" s="233"/>
      <c r="BU327" s="233"/>
      <c r="BV327" s="233"/>
      <c r="BW327" s="233"/>
      <c r="BX327" s="233"/>
      <c r="BY327" s="233"/>
      <c r="BZ327" s="233"/>
      <c r="CA327" s="233"/>
      <c r="CB327" s="233"/>
      <c r="CC327" s="233"/>
      <c r="CD327" s="233"/>
      <c r="CE327" s="233"/>
      <c r="CF327" s="233"/>
      <c r="CG327" s="233"/>
      <c r="CH327" s="233"/>
      <c r="CI327" s="233"/>
      <c r="CJ327" s="233"/>
      <c r="CK327" s="233"/>
      <c r="CL327" s="233"/>
      <c r="CM327" s="233"/>
      <c r="CN327" s="233"/>
      <c r="CO327" s="233"/>
      <c r="CP327" s="233"/>
      <c r="CQ327" s="233"/>
      <c r="CR327" s="233"/>
      <c r="CS327" s="233"/>
      <c r="CT327" s="233"/>
      <c r="CU327" s="233"/>
      <c r="CV327" s="233"/>
      <c r="CW327" s="233"/>
      <c r="CX327" s="233"/>
      <c r="CY327" s="233"/>
      <c r="CZ327" s="233"/>
      <c r="DA327" s="233"/>
      <c r="DB327" s="233"/>
      <c r="DC327" s="233"/>
      <c r="DD327" s="233"/>
      <c r="DE327" s="233"/>
      <c r="DF327" s="233"/>
      <c r="DG327" s="233"/>
      <c r="DH327" s="233"/>
      <c r="DI327" s="233"/>
      <c r="DJ327" s="233"/>
      <c r="DK327" s="233"/>
      <c r="DL327" s="233"/>
      <c r="DM327" s="233"/>
      <c r="DN327" s="233"/>
      <c r="DO327" s="233"/>
      <c r="DP327" s="233"/>
      <c r="DQ327" s="233"/>
      <c r="DR327" s="233"/>
      <c r="DS327" s="233"/>
      <c r="DT327" s="233"/>
      <c r="DU327" s="233"/>
      <c r="DV327" s="233"/>
      <c r="DW327" s="233"/>
      <c r="DX327" s="233"/>
      <c r="DY327" s="233"/>
      <c r="DZ327" s="233"/>
      <c r="EA327" s="233"/>
      <c r="EB327" s="233"/>
      <c r="EC327" s="233"/>
      <c r="ED327" s="233"/>
      <c r="EE327" s="233"/>
      <c r="EF327" s="233"/>
      <c r="EG327" s="233"/>
      <c r="EH327" s="233"/>
      <c r="EI327" s="233"/>
      <c r="EJ327" s="233"/>
      <c r="EK327" s="233"/>
      <c r="EL327" s="233"/>
      <c r="EM327" s="233"/>
      <c r="EN327" s="233"/>
      <c r="EO327" s="233"/>
      <c r="EP327" s="233"/>
      <c r="EQ327" s="233"/>
      <c r="ER327" s="233"/>
      <c r="ES327" s="233"/>
      <c r="ET327" s="233"/>
      <c r="EU327" s="233"/>
      <c r="EV327" s="233"/>
      <c r="EW327" s="233"/>
      <c r="EX327" s="233"/>
      <c r="EY327" s="233"/>
      <c r="EZ327" s="233"/>
      <c r="FA327" s="233"/>
      <c r="FB327" s="233"/>
      <c r="FC327" s="233"/>
      <c r="FD327" s="233"/>
      <c r="FE327" s="233"/>
      <c r="FF327" s="233"/>
      <c r="FG327" s="233"/>
      <c r="FH327" s="233"/>
      <c r="FI327" s="233"/>
      <c r="FJ327" s="233"/>
      <c r="FK327" s="233"/>
      <c r="FL327" s="233"/>
      <c r="FM327" s="233"/>
      <c r="FN327" s="233"/>
      <c r="FO327" s="233"/>
      <c r="FP327" s="233"/>
      <c r="FQ327" s="233"/>
      <c r="FR327" s="233"/>
      <c r="FS327" s="233"/>
      <c r="FT327" s="233"/>
      <c r="FU327" s="233"/>
      <c r="FV327" s="233"/>
      <c r="FW327" s="233"/>
      <c r="FX327" s="233"/>
      <c r="FY327" s="233"/>
      <c r="FZ327" s="233"/>
      <c r="GA327" s="233"/>
      <c r="GB327" s="233"/>
      <c r="GC327" s="233"/>
      <c r="GD327" s="233"/>
      <c r="GE327" s="233"/>
      <c r="GF327" s="233"/>
      <c r="GG327" s="233"/>
      <c r="GH327" s="233"/>
      <c r="GI327" s="233"/>
      <c r="GJ327" s="233"/>
      <c r="GK327" s="461"/>
      <c r="GL327" s="461"/>
      <c r="GM327" s="461"/>
      <c r="GN327" s="461"/>
      <c r="GO327" s="461"/>
      <c r="GP327" s="461"/>
      <c r="GQ327" s="461"/>
      <c r="GR327" s="461"/>
      <c r="GS327" s="461"/>
      <c r="GT327" s="461"/>
      <c r="GU327" s="461"/>
      <c r="GV327" s="461"/>
      <c r="GW327" s="461"/>
      <c r="GX327" s="461"/>
      <c r="GY327" s="461"/>
      <c r="GZ327" s="461"/>
      <c r="HA327" s="461"/>
      <c r="HB327" s="461"/>
      <c r="HC327" s="461"/>
      <c r="HD327" s="461"/>
      <c r="HE327" s="461"/>
      <c r="HF327" s="461"/>
      <c r="HG327" s="461"/>
      <c r="HH327" s="461"/>
      <c r="HI327" s="461"/>
      <c r="HJ327" s="461"/>
      <c r="HK327" s="461"/>
      <c r="HL327" s="461"/>
      <c r="HM327" s="461"/>
      <c r="HN327" s="461"/>
      <c r="HO327" s="461"/>
      <c r="HP327" s="461"/>
      <c r="HQ327" s="461"/>
      <c r="HR327" s="461"/>
      <c r="HS327" s="461"/>
      <c r="HT327" s="461"/>
      <c r="HU327" s="461"/>
      <c r="HV327" s="461"/>
      <c r="HW327" s="461"/>
      <c r="HX327" s="461"/>
      <c r="HY327" s="461"/>
      <c r="HZ327" s="461"/>
      <c r="IA327" s="461"/>
      <c r="IB327" s="461"/>
      <c r="IC327" s="461"/>
      <c r="ID327" s="461"/>
      <c r="IE327" s="461"/>
      <c r="IF327" s="461"/>
      <c r="IG327" s="461"/>
      <c r="IH327" s="462"/>
      <c r="II327" s="462"/>
      <c r="IJ327" s="462"/>
      <c r="IK327" s="462"/>
      <c r="IL327" s="462"/>
      <c r="IM327" s="462"/>
      <c r="IN327" s="462"/>
      <c r="IO327" s="462"/>
      <c r="IP327" s="233"/>
      <c r="IQ327" s="233"/>
      <c r="IR327" s="233"/>
      <c r="IS327" s="233"/>
      <c r="IT327" s="233"/>
      <c r="IU327" s="233"/>
      <c r="IV327" s="233"/>
      <c r="IW327" s="233"/>
      <c r="IX327" s="233"/>
      <c r="IY327" s="233"/>
      <c r="IZ327" s="233"/>
      <c r="JA327" s="233"/>
      <c r="JB327" s="233"/>
      <c r="JC327" s="233"/>
      <c r="JD327" s="233"/>
      <c r="JE327" s="233"/>
      <c r="JF327" s="233"/>
      <c r="JG327" s="233"/>
      <c r="JH327" s="233"/>
      <c r="JI327" s="233"/>
      <c r="JJ327" s="233"/>
      <c r="JK327" s="233"/>
      <c r="JL327" s="233"/>
      <c r="JM327" s="233"/>
      <c r="JN327" s="233"/>
      <c r="JO327" s="233"/>
      <c r="JP327" s="233"/>
      <c r="JQ327" s="233"/>
      <c r="JR327" s="233"/>
      <c r="JS327" s="233"/>
      <c r="JT327" s="233"/>
      <c r="JU327" s="233"/>
      <c r="JV327" s="233"/>
      <c r="JW327" s="233"/>
      <c r="JX327" s="233"/>
      <c r="JY327" s="233"/>
      <c r="JZ327" s="233"/>
      <c r="KA327" s="233"/>
      <c r="KB327" s="233"/>
      <c r="KC327" s="233"/>
      <c r="KD327" s="233"/>
      <c r="KE327" s="233"/>
      <c r="KF327" s="233"/>
      <c r="KG327" s="233"/>
      <c r="KH327" s="233"/>
      <c r="KI327" s="233"/>
      <c r="KJ327" s="233"/>
      <c r="KK327" s="233"/>
      <c r="KL327" s="233"/>
      <c r="KM327" s="233"/>
      <c r="KN327" s="233"/>
      <c r="KO327" s="233"/>
      <c r="KP327" s="233"/>
      <c r="KQ327" s="233"/>
      <c r="KR327" s="233"/>
      <c r="KS327" s="233"/>
      <c r="KT327" s="233"/>
      <c r="KU327" s="233"/>
      <c r="KV327" s="233"/>
      <c r="KW327" s="233"/>
      <c r="KX327" s="233"/>
      <c r="KY327" s="233"/>
      <c r="KZ327" s="233"/>
      <c r="LA327" s="233"/>
      <c r="LB327" s="233"/>
      <c r="LC327" s="233"/>
      <c r="LD327" s="233"/>
      <c r="LE327" s="233"/>
      <c r="LF327" s="233"/>
      <c r="LG327" s="233"/>
      <c r="LH327" s="233"/>
      <c r="LI327" s="233"/>
      <c r="LJ327" s="233"/>
      <c r="LK327" s="233"/>
      <c r="LL327" s="233"/>
      <c r="LM327" s="233"/>
      <c r="LN327" s="233"/>
      <c r="LO327" s="233"/>
      <c r="LP327" s="233"/>
      <c r="LQ327" s="233"/>
      <c r="LR327" s="233"/>
      <c r="LS327" s="233"/>
      <c r="LT327" s="233"/>
      <c r="LU327" s="233"/>
      <c r="LV327" s="233"/>
      <c r="LW327" s="233"/>
      <c r="LX327" s="233"/>
      <c r="LY327" s="233"/>
      <c r="LZ327" s="233"/>
      <c r="MA327" s="233"/>
      <c r="MB327" s="233"/>
      <c r="MC327" s="233"/>
      <c r="MD327" s="233"/>
      <c r="ME327" s="233"/>
      <c r="MF327" s="233"/>
      <c r="MG327" s="233"/>
      <c r="MH327" s="233"/>
      <c r="MI327" s="233"/>
      <c r="MJ327" s="233"/>
      <c r="MK327" s="233"/>
      <c r="ML327" s="233"/>
      <c r="MM327" s="233"/>
      <c r="MN327" s="233"/>
      <c r="MO327" s="233"/>
      <c r="MP327" s="233"/>
      <c r="MQ327" s="233"/>
      <c r="MR327" s="233"/>
      <c r="MS327" s="233"/>
      <c r="MT327" s="233"/>
      <c r="MU327" s="233"/>
      <c r="MV327" s="233"/>
      <c r="MW327" s="233"/>
      <c r="MX327" s="233"/>
      <c r="MY327" s="233"/>
      <c r="MZ327" s="233"/>
      <c r="NA327" s="233"/>
      <c r="NB327" s="233"/>
      <c r="NC327" s="233"/>
      <c r="ND327" s="233"/>
      <c r="NE327" s="233"/>
      <c r="NF327" s="233"/>
      <c r="NG327" s="233"/>
      <c r="NH327" s="233"/>
      <c r="NI327" s="233"/>
      <c r="NJ327" s="233"/>
      <c r="NK327" s="233"/>
      <c r="NL327" s="233"/>
      <c r="NM327" s="233"/>
      <c r="NN327" s="233"/>
      <c r="NO327" s="233"/>
      <c r="NP327" s="233"/>
      <c r="NQ327" s="233"/>
      <c r="NR327" s="233"/>
      <c r="NS327" s="233"/>
      <c r="NT327" s="233"/>
      <c r="NU327" s="233"/>
      <c r="NV327" s="233"/>
      <c r="NW327" s="233"/>
      <c r="NX327" s="233"/>
      <c r="NY327" s="233"/>
      <c r="NZ327" s="233"/>
      <c r="OA327" s="233"/>
      <c r="OB327" s="233"/>
      <c r="OC327" s="233"/>
      <c r="OD327" s="233"/>
      <c r="OE327" s="233"/>
      <c r="OF327" s="233"/>
      <c r="OG327" s="233"/>
      <c r="OH327" s="233"/>
      <c r="OI327" s="233"/>
      <c r="OJ327" s="233"/>
      <c r="OK327" s="233"/>
      <c r="OL327" s="233"/>
      <c r="OM327" s="233"/>
      <c r="ON327" s="233"/>
      <c r="OO327" s="233"/>
      <c r="OP327" s="233"/>
      <c r="OQ327" s="233"/>
      <c r="OR327" s="233"/>
      <c r="OS327" s="233"/>
      <c r="OT327" s="233"/>
      <c r="OU327" s="233"/>
      <c r="OV327" s="233"/>
      <c r="OW327" s="233"/>
      <c r="OX327" s="233"/>
      <c r="OY327" s="233"/>
      <c r="OZ327" s="233"/>
      <c r="PA327" s="233"/>
      <c r="PB327" s="233"/>
      <c r="PC327" s="233"/>
      <c r="PD327" s="233"/>
      <c r="PE327" s="233"/>
      <c r="PF327" s="233"/>
      <c r="PG327" s="233"/>
      <c r="PH327" s="233"/>
      <c r="PI327" s="233"/>
      <c r="PJ327" s="233"/>
      <c r="PK327" s="233"/>
      <c r="PL327" s="233"/>
      <c r="PM327" s="233"/>
      <c r="PN327" s="233"/>
      <c r="PO327" s="233"/>
      <c r="PP327" s="233"/>
      <c r="PQ327" s="233"/>
      <c r="PR327" s="233"/>
      <c r="PS327" s="233"/>
      <c r="PT327" s="233"/>
      <c r="PU327" s="233"/>
      <c r="PV327" s="233"/>
      <c r="PW327" s="233"/>
      <c r="PX327" s="233"/>
      <c r="PY327" s="233"/>
      <c r="PZ327" s="233"/>
      <c r="QA327" s="233"/>
      <c r="QB327" s="233"/>
      <c r="QC327" s="233"/>
      <c r="QD327" s="233"/>
      <c r="QE327" s="233"/>
      <c r="QF327" s="233"/>
      <c r="QG327" s="233"/>
      <c r="QH327" s="233"/>
      <c r="QI327" s="233"/>
      <c r="QJ327" s="233"/>
      <c r="QK327" s="233"/>
      <c r="QL327" s="233"/>
      <c r="QM327" s="233"/>
      <c r="QN327" s="233"/>
      <c r="QO327" s="233"/>
      <c r="QP327" s="233"/>
      <c r="QQ327" s="233"/>
      <c r="QR327" s="233"/>
      <c r="QS327" s="233"/>
      <c r="QT327" s="233"/>
      <c r="QU327" s="233"/>
      <c r="QV327" s="233"/>
      <c r="QW327" s="233"/>
      <c r="QX327" s="233"/>
      <c r="QY327" s="233"/>
      <c r="QZ327" s="233"/>
      <c r="RA327" s="233"/>
      <c r="RB327" s="233"/>
      <c r="RC327" s="233"/>
      <c r="RD327" s="233"/>
      <c r="RE327" s="233"/>
      <c r="RF327" s="233"/>
      <c r="RG327" s="233"/>
      <c r="RH327" s="233"/>
      <c r="RI327" s="233"/>
      <c r="RJ327" s="233"/>
      <c r="RK327" s="233"/>
      <c r="RL327" s="233"/>
      <c r="RM327" s="233"/>
      <c r="RN327" s="233"/>
      <c r="RO327" s="233"/>
      <c r="RP327" s="233"/>
      <c r="RQ327" s="233"/>
      <c r="RR327" s="233"/>
      <c r="RS327" s="233"/>
      <c r="RT327" s="233"/>
      <c r="RU327" s="233"/>
      <c r="RV327" s="233"/>
      <c r="RW327" s="233"/>
      <c r="RX327" s="233"/>
      <c r="RY327" s="233"/>
      <c r="RZ327" s="233"/>
      <c r="SA327" s="233"/>
      <c r="SB327" s="233"/>
      <c r="SC327" s="233"/>
      <c r="SD327" s="233"/>
      <c r="SE327" s="233"/>
      <c r="SF327" s="233"/>
      <c r="SG327" s="233"/>
      <c r="SH327" s="233"/>
      <c r="SI327" s="233"/>
      <c r="SJ327" s="233"/>
      <c r="SK327" s="233"/>
      <c r="SL327" s="233"/>
      <c r="SM327" s="233"/>
      <c r="SN327" s="233"/>
      <c r="SO327" s="233"/>
      <c r="SP327" s="233"/>
      <c r="SQ327" s="233"/>
      <c r="SR327" s="233"/>
      <c r="SS327" s="233"/>
      <c r="ST327" s="233"/>
      <c r="SU327" s="233"/>
      <c r="SV327" s="233"/>
      <c r="SW327" s="233"/>
      <c r="SX327" s="233"/>
      <c r="SY327" s="233"/>
      <c r="SZ327" s="233"/>
      <c r="TA327" s="233"/>
      <c r="TB327" s="233"/>
      <c r="TC327" s="233"/>
      <c r="TD327" s="233"/>
      <c r="TE327" s="233"/>
      <c r="TF327" s="233"/>
      <c r="TG327" s="233"/>
      <c r="TH327" s="233"/>
      <c r="TI327" s="233"/>
      <c r="TJ327" s="233"/>
      <c r="TK327" s="233"/>
      <c r="TL327" s="233"/>
      <c r="TM327" s="233"/>
      <c r="TN327" s="233"/>
      <c r="TO327" s="233"/>
      <c r="TP327" s="233"/>
      <c r="TQ327" s="233"/>
      <c r="TR327" s="233"/>
      <c r="TS327" s="233"/>
      <c r="TT327" s="233"/>
      <c r="TU327" s="233"/>
      <c r="TV327" s="233"/>
      <c r="TW327" s="233"/>
      <c r="TX327" s="233"/>
      <c r="TY327" s="233"/>
      <c r="TZ327" s="233"/>
      <c r="UA327" s="233"/>
      <c r="UB327" s="233"/>
      <c r="UC327" s="233"/>
      <c r="UD327" s="233"/>
      <c r="UE327" s="233"/>
      <c r="UF327" s="233"/>
      <c r="UG327" s="233"/>
      <c r="UH327" s="233"/>
      <c r="UI327" s="233"/>
      <c r="UJ327" s="233"/>
      <c r="UK327" s="233"/>
      <c r="UL327" s="233"/>
      <c r="UM327" s="233"/>
      <c r="UN327" s="233"/>
      <c r="UO327" s="233"/>
      <c r="UP327" s="233"/>
      <c r="UQ327" s="233"/>
      <c r="UR327" s="233"/>
      <c r="US327" s="233"/>
      <c r="UT327" s="233"/>
      <c r="UU327" s="233"/>
      <c r="UV327" s="233"/>
      <c r="UW327" s="233"/>
      <c r="UX327" s="233"/>
      <c r="UY327" s="233"/>
      <c r="UZ327" s="233"/>
      <c r="VA327" s="233"/>
      <c r="VB327" s="233"/>
      <c r="VC327" s="233"/>
      <c r="VD327" s="233"/>
      <c r="VE327" s="233"/>
      <c r="VF327" s="233"/>
      <c r="VG327" s="233"/>
      <c r="VH327" s="233"/>
      <c r="VI327" s="233"/>
      <c r="VJ327" s="233"/>
      <c r="VK327" s="233"/>
      <c r="VL327" s="233"/>
      <c r="VM327" s="233"/>
      <c r="VN327" s="233"/>
      <c r="VO327" s="233"/>
      <c r="VP327" s="233"/>
      <c r="VQ327" s="233"/>
      <c r="VR327" s="233"/>
      <c r="VS327" s="233"/>
      <c r="VT327" s="233"/>
      <c r="VU327" s="233"/>
      <c r="VV327" s="233"/>
      <c r="VW327" s="233"/>
      <c r="VX327" s="233"/>
      <c r="VY327" s="233"/>
      <c r="VZ327" s="233"/>
      <c r="WA327" s="233"/>
      <c r="WB327" s="233"/>
      <c r="WC327" s="233"/>
      <c r="WD327" s="233"/>
      <c r="WE327" s="233"/>
      <c r="WF327" s="233"/>
      <c r="WG327" s="233"/>
      <c r="WH327" s="233"/>
      <c r="WI327" s="233"/>
      <c r="WJ327" s="233"/>
      <c r="WK327" s="233"/>
      <c r="WL327" s="233"/>
      <c r="WM327" s="233"/>
      <c r="WN327" s="233"/>
      <c r="WO327" s="233"/>
      <c r="WP327" s="233"/>
      <c r="WQ327" s="233"/>
      <c r="WR327" s="233"/>
      <c r="WS327" s="233"/>
      <c r="WT327" s="233"/>
      <c r="WU327" s="233"/>
      <c r="WV327" s="233"/>
      <c r="WW327" s="233"/>
      <c r="WX327" s="233"/>
      <c r="WY327" s="233"/>
      <c r="WZ327" s="233"/>
      <c r="XA327" s="233"/>
      <c r="XB327" s="233"/>
      <c r="XC327" s="233"/>
      <c r="XD327" s="233"/>
      <c r="XE327" s="233"/>
      <c r="XF327" s="233"/>
      <c r="XG327" s="233"/>
      <c r="XH327" s="233"/>
      <c r="XI327" s="233"/>
      <c r="XJ327" s="233"/>
      <c r="XK327" s="233"/>
      <c r="XL327" s="233"/>
      <c r="XM327" s="233"/>
      <c r="XN327" s="233"/>
      <c r="XO327" s="233"/>
      <c r="XP327" s="233"/>
      <c r="XQ327" s="233"/>
      <c r="XR327" s="233"/>
      <c r="XS327" s="233"/>
      <c r="XT327" s="233"/>
      <c r="XU327" s="233"/>
      <c r="XV327" s="233"/>
      <c r="XW327" s="233"/>
      <c r="XX327" s="233"/>
      <c r="XY327" s="233"/>
      <c r="XZ327" s="233"/>
      <c r="YA327" s="233"/>
      <c r="YB327" s="233"/>
      <c r="YC327" s="233"/>
      <c r="YD327" s="233"/>
      <c r="YE327" s="233"/>
      <c r="YF327" s="233"/>
      <c r="YG327" s="233"/>
      <c r="YH327" s="233"/>
      <c r="YI327" s="233"/>
      <c r="YJ327" s="233"/>
      <c r="YK327" s="233"/>
      <c r="YL327" s="233"/>
      <c r="YM327" s="233"/>
      <c r="YN327" s="233"/>
      <c r="YO327" s="233"/>
      <c r="YP327" s="233"/>
      <c r="YQ327" s="233"/>
      <c r="YR327" s="233"/>
      <c r="YS327" s="233"/>
      <c r="YT327" s="233"/>
      <c r="YU327" s="233"/>
      <c r="YV327" s="233"/>
      <c r="YW327" s="233"/>
      <c r="YX327" s="233"/>
      <c r="YY327" s="233"/>
      <c r="YZ327" s="233"/>
      <c r="ZA327" s="233"/>
      <c r="ZB327" s="233"/>
      <c r="ZC327" s="233"/>
      <c r="ZD327" s="233"/>
      <c r="ZE327" s="233"/>
      <c r="ZF327" s="233"/>
      <c r="ZG327" s="233"/>
      <c r="ZH327" s="233"/>
      <c r="ZI327" s="233"/>
      <c r="ZJ327" s="233"/>
      <c r="ZK327" s="233"/>
      <c r="ZL327" s="233"/>
      <c r="ZM327" s="233"/>
      <c r="ZN327" s="233"/>
      <c r="ZO327" s="233"/>
      <c r="ZP327" s="233"/>
      <c r="ZQ327" s="233"/>
      <c r="ZR327" s="233"/>
      <c r="ZS327" s="233"/>
      <c r="ZT327" s="233"/>
      <c r="ZU327" s="233"/>
      <c r="ZV327" s="233"/>
      <c r="ZW327" s="233"/>
      <c r="ZX327" s="233"/>
      <c r="ZY327" s="233"/>
      <c r="ZZ327" s="233"/>
      <c r="AAA327" s="233"/>
      <c r="AAB327" s="233"/>
      <c r="AAC327" s="233"/>
      <c r="AAD327" s="233"/>
      <c r="AAE327" s="233"/>
      <c r="AAF327" s="233"/>
      <c r="AAG327" s="233"/>
      <c r="AAH327" s="233"/>
      <c r="AAI327" s="233"/>
      <c r="AAJ327" s="233"/>
      <c r="AAK327" s="233"/>
      <c r="AAL327" s="233"/>
      <c r="AAM327" s="233"/>
      <c r="AAN327" s="233"/>
      <c r="AAO327" s="233"/>
      <c r="AAP327" s="233"/>
      <c r="AAQ327" s="233"/>
      <c r="AAR327" s="233"/>
      <c r="AAS327" s="233"/>
      <c r="AAT327" s="233"/>
      <c r="AAU327" s="233"/>
      <c r="AAV327" s="233"/>
      <c r="AAW327" s="233"/>
      <c r="AAX327" s="233"/>
      <c r="AAY327" s="233"/>
      <c r="AAZ327" s="233"/>
      <c r="ABA327" s="233"/>
      <c r="ABB327" s="233"/>
      <c r="ABC327" s="233"/>
      <c r="ABD327" s="233"/>
      <c r="ABE327" s="233"/>
      <c r="ABF327" s="233"/>
      <c r="ABG327" s="233"/>
      <c r="ABH327" s="233"/>
      <c r="ABI327" s="233"/>
      <c r="ABJ327" s="233"/>
      <c r="ABK327" s="233"/>
      <c r="ABL327" s="233"/>
      <c r="ABM327" s="233"/>
      <c r="ABN327" s="233"/>
      <c r="ABO327" s="233"/>
      <c r="ABP327" s="233"/>
      <c r="ABQ327" s="233"/>
      <c r="ABR327" s="233"/>
      <c r="ABS327" s="233"/>
      <c r="ABT327" s="233"/>
      <c r="ABU327" s="233"/>
      <c r="ABV327" s="233"/>
      <c r="ABW327" s="233"/>
      <c r="ABX327" s="233"/>
      <c r="ABY327" s="233"/>
      <c r="ABZ327" s="233"/>
      <c r="ACA327" s="233"/>
      <c r="ACB327" s="233"/>
      <c r="ACC327" s="233"/>
      <c r="ACD327" s="233"/>
      <c r="ACE327" s="233"/>
      <c r="ACF327" s="233"/>
      <c r="ACG327" s="233"/>
      <c r="ACH327" s="233"/>
      <c r="ACI327" s="233"/>
      <c r="ACJ327" s="233"/>
      <c r="ACK327" s="233"/>
      <c r="ACL327" s="233"/>
      <c r="ACM327" s="233"/>
      <c r="ACN327" s="233"/>
      <c r="ACO327" s="233"/>
      <c r="ACP327" s="233"/>
      <c r="ACQ327" s="233"/>
      <c r="ACR327" s="233"/>
      <c r="ACS327" s="233"/>
      <c r="ACT327" s="233"/>
      <c r="ACU327" s="233"/>
      <c r="ACV327" s="233"/>
      <c r="ACW327" s="233"/>
      <c r="ACX327" s="233"/>
      <c r="ACY327" s="233"/>
      <c r="ACZ327" s="233"/>
      <c r="ADA327" s="233"/>
      <c r="ADB327" s="233"/>
      <c r="ADC327" s="233"/>
      <c r="ADD327" s="233"/>
      <c r="ADE327" s="233"/>
      <c r="ADF327" s="233"/>
      <c r="ADG327" s="233"/>
      <c r="ADH327" s="233"/>
      <c r="ADI327" s="233"/>
      <c r="ADJ327" s="233"/>
      <c r="ADK327" s="233"/>
      <c r="ADL327" s="233"/>
      <c r="ADM327" s="233"/>
      <c r="ADN327" s="233"/>
      <c r="ADO327" s="233"/>
      <c r="ADP327" s="233"/>
      <c r="ADQ327" s="233"/>
      <c r="ADR327" s="233"/>
      <c r="ADS327" s="233"/>
      <c r="ADT327" s="233"/>
      <c r="ADU327" s="233"/>
      <c r="ADV327" s="233"/>
      <c r="ADW327" s="233"/>
      <c r="ADX327" s="233"/>
      <c r="ADY327" s="233"/>
      <c r="ADZ327" s="233"/>
      <c r="AEA327" s="233"/>
      <c r="AEB327" s="233"/>
      <c r="AEC327" s="233"/>
      <c r="AED327" s="233"/>
      <c r="AEE327" s="233"/>
      <c r="AEF327" s="233"/>
      <c r="AEG327" s="233"/>
      <c r="AEH327" s="233"/>
      <c r="AEI327" s="233"/>
      <c r="AEJ327" s="233"/>
      <c r="AEK327" s="233"/>
      <c r="AEL327" s="233"/>
      <c r="AEM327" s="233"/>
      <c r="AEN327" s="233"/>
      <c r="AEO327" s="233"/>
      <c r="AEP327" s="233"/>
      <c r="AEQ327" s="233"/>
      <c r="AER327" s="233"/>
      <c r="AES327" s="233"/>
      <c r="AET327" s="233"/>
      <c r="AEU327" s="233"/>
      <c r="AEV327" s="233"/>
      <c r="AEW327" s="233"/>
      <c r="AEX327" s="233"/>
      <c r="AEY327" s="233"/>
      <c r="AEZ327" s="233"/>
      <c r="AFA327" s="233"/>
      <c r="AFB327" s="233"/>
      <c r="AFC327" s="233"/>
      <c r="AFD327" s="233"/>
      <c r="AFE327" s="233"/>
      <c r="AFF327" s="233"/>
      <c r="AFG327" s="233"/>
      <c r="AFH327" s="233"/>
      <c r="AFI327" s="233"/>
      <c r="AFJ327" s="233"/>
      <c r="AFK327" s="233"/>
      <c r="AFL327" s="233"/>
      <c r="AFM327" s="233"/>
      <c r="AFN327" s="233"/>
      <c r="AFO327" s="233"/>
      <c r="AFP327" s="233"/>
      <c r="AFQ327" s="233"/>
      <c r="AFR327" s="233"/>
      <c r="AFS327" s="233"/>
      <c r="AFT327" s="233"/>
      <c r="AFU327" s="233"/>
      <c r="AFV327" s="233"/>
      <c r="AFW327" s="233"/>
      <c r="AFX327" s="233"/>
      <c r="AFY327" s="233"/>
      <c r="AFZ327" s="233"/>
      <c r="AGA327" s="233"/>
      <c r="AGB327" s="233"/>
      <c r="AGC327" s="233"/>
      <c r="AGD327" s="233"/>
      <c r="AGE327" s="233"/>
      <c r="AGF327" s="233"/>
      <c r="AGG327" s="233"/>
      <c r="AGH327" s="233"/>
      <c r="AGI327" s="233"/>
      <c r="AGJ327" s="233"/>
      <c r="AGK327" s="233"/>
      <c r="AGL327" s="233"/>
      <c r="AGM327" s="233"/>
      <c r="AGN327" s="233"/>
      <c r="AGO327" s="233"/>
      <c r="AGP327" s="233"/>
      <c r="AGQ327" s="233"/>
      <c r="AGR327" s="233"/>
      <c r="AGS327" s="233"/>
      <c r="AGT327" s="233"/>
      <c r="AGU327" s="233"/>
      <c r="AGV327" s="233"/>
      <c r="AGW327" s="233"/>
      <c r="AGX327" s="233"/>
      <c r="AGY327" s="233"/>
      <c r="AGZ327" s="233"/>
      <c r="AHA327" s="233"/>
      <c r="AHB327" s="233"/>
      <c r="AHC327" s="233"/>
      <c r="AHD327" s="233"/>
      <c r="AHE327" s="233"/>
      <c r="AHF327" s="233"/>
      <c r="AHG327" s="233"/>
      <c r="AHH327" s="233"/>
      <c r="AHI327" s="233"/>
      <c r="AHJ327" s="233"/>
      <c r="AHK327" s="233"/>
      <c r="AHL327" s="233"/>
      <c r="AHM327" s="233"/>
      <c r="AHN327" s="233"/>
      <c r="AHO327" s="233"/>
      <c r="AHP327" s="233"/>
      <c r="AHQ327" s="233"/>
      <c r="AHR327" s="233"/>
      <c r="AHS327" s="233"/>
      <c r="AHT327" s="233"/>
      <c r="AHU327" s="233"/>
      <c r="AHV327" s="233"/>
      <c r="AHW327" s="233"/>
      <c r="AHX327" s="233"/>
      <c r="AHY327" s="233"/>
      <c r="AHZ327" s="233"/>
      <c r="AIA327" s="233"/>
      <c r="AIB327" s="233"/>
      <c r="AIC327" s="233"/>
      <c r="AID327" s="233"/>
      <c r="AIE327" s="233"/>
      <c r="AIF327" s="233"/>
      <c r="AIG327" s="233"/>
      <c r="AIH327" s="233"/>
      <c r="AII327" s="233"/>
      <c r="AIJ327" s="233"/>
      <c r="AIK327" s="233"/>
      <c r="AIL327" s="233"/>
      <c r="AIM327" s="233"/>
      <c r="AIN327" s="233"/>
      <c r="AIO327" s="233"/>
      <c r="AIP327" s="233"/>
      <c r="AIQ327" s="233"/>
      <c r="AIR327" s="233"/>
      <c r="AIS327" s="233"/>
      <c r="AIT327" s="233"/>
      <c r="AIU327" s="233"/>
      <c r="AIV327" s="233"/>
      <c r="AIW327" s="233"/>
      <c r="AIX327" s="233"/>
      <c r="AIY327" s="233"/>
      <c r="AIZ327" s="233"/>
      <c r="AJA327" s="233"/>
      <c r="AJB327" s="233"/>
      <c r="AJC327" s="233"/>
      <c r="AJD327" s="233"/>
      <c r="AJE327" s="233"/>
      <c r="AJF327" s="233"/>
      <c r="AJG327" s="233"/>
      <c r="AJH327" s="233"/>
      <c r="AJI327" s="233"/>
      <c r="AJJ327" s="233"/>
      <c r="AJK327" s="233"/>
      <c r="AJL327" s="233"/>
      <c r="AJM327" s="233"/>
      <c r="AJN327" s="233"/>
      <c r="AJO327" s="233"/>
      <c r="AJP327" s="233"/>
      <c r="AJQ327" s="233"/>
      <c r="AJR327" s="233"/>
      <c r="AJS327" s="233"/>
      <c r="AJT327" s="233"/>
      <c r="AJU327" s="233"/>
      <c r="AJV327" s="233"/>
      <c r="AJW327" s="233"/>
      <c r="AJX327" s="233"/>
      <c r="AJY327" s="233"/>
      <c r="AJZ327" s="233"/>
      <c r="AKA327" s="233"/>
      <c r="AKB327" s="233"/>
      <c r="AKC327" s="233"/>
      <c r="AKD327" s="233"/>
      <c r="AKE327" s="233"/>
      <c r="AKF327" s="233"/>
      <c r="AKG327" s="233"/>
      <c r="AKH327" s="233"/>
      <c r="AKI327" s="233"/>
      <c r="AKJ327" s="233"/>
      <c r="AKK327" s="233"/>
      <c r="AKL327" s="233"/>
      <c r="AKM327" s="233"/>
      <c r="AKN327" s="233"/>
      <c r="AKO327" s="233"/>
      <c r="AKP327" s="233"/>
      <c r="AKQ327" s="233"/>
      <c r="AKR327" s="233"/>
      <c r="AKS327" s="233"/>
      <c r="AKT327" s="233"/>
      <c r="AKU327" s="233"/>
      <c r="AKV327" s="233"/>
      <c r="AKW327" s="233"/>
      <c r="AKX327" s="233"/>
      <c r="AKY327" s="233"/>
      <c r="AKZ327" s="233"/>
      <c r="ALA327" s="233"/>
      <c r="ALB327" s="233"/>
      <c r="ALC327" s="233"/>
      <c r="ALD327" s="233"/>
      <c r="ALE327" s="233"/>
      <c r="ALF327" s="233"/>
      <c r="ALG327" s="233"/>
      <c r="ALH327" s="233"/>
      <c r="ALI327" s="233"/>
      <c r="ALJ327" s="233"/>
      <c r="ALK327" s="233"/>
      <c r="ALL327" s="233"/>
      <c r="ALM327" s="233"/>
      <c r="ALN327" s="233"/>
      <c r="ALO327" s="233"/>
      <c r="ALP327" s="233"/>
      <c r="ALQ327" s="233"/>
      <c r="ALR327" s="233"/>
      <c r="ALS327" s="233"/>
      <c r="ALT327" s="233"/>
      <c r="ALU327" s="233"/>
      <c r="ALV327" s="233"/>
      <c r="ALW327" s="233"/>
      <c r="ALX327" s="233"/>
      <c r="ALY327" s="233"/>
      <c r="ALZ327" s="233"/>
      <c r="AMA327" s="233"/>
      <c r="AMB327" s="233"/>
      <c r="AMC327" s="233"/>
      <c r="AMD327" s="233"/>
      <c r="AME327" s="233"/>
      <c r="AMF327" s="233"/>
      <c r="AMG327" s="233"/>
      <c r="AMH327" s="233"/>
      <c r="AMI327" s="233"/>
      <c r="AMJ327" s="233"/>
      <c r="AMK327" s="233"/>
      <c r="AML327" s="233"/>
      <c r="AMM327" s="233"/>
      <c r="AMN327" s="233"/>
    </row>
    <row r="328" spans="1:1028" s="234" customFormat="1" ht="15.6" customHeight="1" x14ac:dyDescent="0.2">
      <c r="A328" s="283" t="s">
        <v>743</v>
      </c>
      <c r="B328" s="358" t="s">
        <v>25</v>
      </c>
      <c r="C328" s="359">
        <v>88411</v>
      </c>
      <c r="D328" s="498" t="s">
        <v>460</v>
      </c>
      <c r="E328" s="358" t="s">
        <v>21</v>
      </c>
      <c r="F328" s="254">
        <v>133.82</v>
      </c>
      <c r="G328" s="558">
        <v>2.66</v>
      </c>
      <c r="H328" s="201">
        <f t="shared" si="233"/>
        <v>355.96</v>
      </c>
      <c r="I328" s="202">
        <f t="shared" si="234"/>
        <v>444.38</v>
      </c>
      <c r="J328" s="203">
        <f t="shared" si="235"/>
        <v>5.0355487897175532E-4</v>
      </c>
      <c r="K328" s="233"/>
      <c r="L328" s="233"/>
      <c r="M328" s="233"/>
      <c r="N328" s="233"/>
      <c r="O328" s="233"/>
      <c r="P328" s="233"/>
      <c r="Q328" s="233"/>
      <c r="R328" s="233"/>
      <c r="S328" s="233"/>
      <c r="T328" s="233"/>
      <c r="U328" s="233"/>
      <c r="V328" s="233"/>
      <c r="W328" s="233"/>
      <c r="X328" s="233"/>
      <c r="Y328" s="233"/>
      <c r="Z328" s="233"/>
      <c r="AA328" s="233"/>
      <c r="AB328" s="233"/>
      <c r="AC328" s="233"/>
      <c r="AD328" s="233"/>
      <c r="AE328" s="233"/>
      <c r="AF328" s="233"/>
      <c r="AG328" s="233"/>
      <c r="AH328" s="233"/>
      <c r="AI328" s="233"/>
      <c r="AJ328" s="233"/>
      <c r="AK328" s="233"/>
      <c r="AL328" s="233"/>
      <c r="AM328" s="233"/>
      <c r="AN328" s="233"/>
      <c r="AO328" s="233"/>
      <c r="AP328" s="233"/>
      <c r="AQ328" s="233"/>
      <c r="AR328" s="233"/>
      <c r="AS328" s="233"/>
      <c r="AT328" s="233"/>
      <c r="AU328" s="233"/>
      <c r="AV328" s="233"/>
      <c r="AW328" s="233"/>
      <c r="AX328" s="233"/>
      <c r="AY328" s="233"/>
      <c r="AZ328" s="233"/>
      <c r="BA328" s="233"/>
      <c r="BB328" s="233"/>
      <c r="BC328" s="233"/>
      <c r="BD328" s="233"/>
      <c r="BE328" s="233"/>
      <c r="BF328" s="233"/>
      <c r="BG328" s="233"/>
      <c r="BH328" s="233"/>
      <c r="BI328" s="233"/>
      <c r="BJ328" s="233"/>
      <c r="BK328" s="233"/>
      <c r="BL328" s="233"/>
      <c r="BM328" s="233"/>
      <c r="BN328" s="233"/>
      <c r="BO328" s="233"/>
      <c r="BP328" s="233"/>
      <c r="BQ328" s="233"/>
      <c r="BR328" s="233"/>
      <c r="BS328" s="233"/>
      <c r="BT328" s="233"/>
      <c r="BU328" s="233"/>
      <c r="BV328" s="233"/>
      <c r="BW328" s="233"/>
      <c r="BX328" s="233"/>
      <c r="BY328" s="233"/>
      <c r="BZ328" s="233"/>
      <c r="CA328" s="233"/>
      <c r="CB328" s="233"/>
      <c r="CC328" s="233"/>
      <c r="CD328" s="233"/>
      <c r="CE328" s="233"/>
      <c r="CF328" s="233"/>
      <c r="CG328" s="233"/>
      <c r="CH328" s="233"/>
      <c r="CI328" s="233"/>
      <c r="CJ328" s="233"/>
      <c r="CK328" s="233"/>
      <c r="CL328" s="233"/>
      <c r="CM328" s="233"/>
      <c r="CN328" s="233"/>
      <c r="CO328" s="233"/>
      <c r="CP328" s="233"/>
      <c r="CQ328" s="233"/>
      <c r="CR328" s="233"/>
      <c r="CS328" s="233"/>
      <c r="CT328" s="233"/>
      <c r="CU328" s="233"/>
      <c r="CV328" s="233"/>
      <c r="CW328" s="233"/>
      <c r="CX328" s="233"/>
      <c r="CY328" s="233"/>
      <c r="CZ328" s="233"/>
      <c r="DA328" s="233"/>
      <c r="DB328" s="233"/>
      <c r="DC328" s="233"/>
      <c r="DD328" s="233"/>
      <c r="DE328" s="233"/>
      <c r="DF328" s="233"/>
      <c r="DG328" s="233"/>
      <c r="DH328" s="233"/>
      <c r="DI328" s="233"/>
      <c r="DJ328" s="233"/>
      <c r="DK328" s="233"/>
      <c r="DL328" s="233"/>
      <c r="DM328" s="233"/>
      <c r="DN328" s="233"/>
      <c r="DO328" s="233"/>
      <c r="DP328" s="233"/>
      <c r="DQ328" s="233"/>
      <c r="DR328" s="233"/>
      <c r="DS328" s="233"/>
      <c r="DT328" s="233"/>
      <c r="DU328" s="233"/>
      <c r="DV328" s="233"/>
      <c r="DW328" s="233"/>
      <c r="DX328" s="233"/>
      <c r="DY328" s="233"/>
      <c r="DZ328" s="233"/>
      <c r="EA328" s="233"/>
      <c r="EB328" s="233"/>
      <c r="EC328" s="233"/>
      <c r="ED328" s="233"/>
      <c r="EE328" s="233"/>
      <c r="EF328" s="233"/>
      <c r="EG328" s="233"/>
      <c r="EH328" s="233"/>
      <c r="EI328" s="233"/>
      <c r="EJ328" s="233"/>
      <c r="EK328" s="233"/>
      <c r="EL328" s="233"/>
      <c r="EM328" s="233"/>
      <c r="EN328" s="233"/>
      <c r="EO328" s="233"/>
      <c r="EP328" s="233"/>
      <c r="EQ328" s="233"/>
      <c r="ER328" s="233"/>
      <c r="ES328" s="233"/>
      <c r="ET328" s="233"/>
      <c r="EU328" s="233"/>
      <c r="EV328" s="233"/>
      <c r="EW328" s="233"/>
      <c r="EX328" s="233"/>
      <c r="EY328" s="233"/>
      <c r="EZ328" s="233"/>
      <c r="FA328" s="233"/>
      <c r="FB328" s="233"/>
      <c r="FC328" s="233"/>
      <c r="FD328" s="233"/>
      <c r="FE328" s="233"/>
      <c r="FF328" s="233"/>
      <c r="FG328" s="233"/>
      <c r="FH328" s="233"/>
      <c r="FI328" s="233"/>
      <c r="FJ328" s="233"/>
      <c r="FK328" s="233"/>
      <c r="FL328" s="233"/>
      <c r="FM328" s="233"/>
      <c r="FN328" s="233"/>
      <c r="FO328" s="233"/>
      <c r="FP328" s="233"/>
      <c r="FQ328" s="233"/>
      <c r="FR328" s="233"/>
      <c r="FS328" s="233"/>
      <c r="FT328" s="233"/>
      <c r="FU328" s="233"/>
      <c r="FV328" s="233"/>
      <c r="FW328" s="233"/>
      <c r="FX328" s="233"/>
      <c r="FY328" s="233"/>
      <c r="FZ328" s="233"/>
      <c r="GA328" s="233"/>
      <c r="GB328" s="233"/>
      <c r="GC328" s="233"/>
      <c r="GD328" s="233"/>
      <c r="GE328" s="233"/>
      <c r="GF328" s="233"/>
      <c r="GG328" s="233"/>
      <c r="GH328" s="233"/>
      <c r="GI328" s="233"/>
      <c r="GJ328" s="233"/>
      <c r="GK328" s="461"/>
      <c r="GL328" s="461"/>
      <c r="GM328" s="461"/>
      <c r="GN328" s="461"/>
      <c r="GO328" s="461"/>
      <c r="GP328" s="461"/>
      <c r="GQ328" s="461"/>
      <c r="GR328" s="461"/>
      <c r="GS328" s="461"/>
      <c r="GT328" s="461"/>
      <c r="GU328" s="461"/>
      <c r="GV328" s="461"/>
      <c r="GW328" s="461"/>
      <c r="GX328" s="461"/>
      <c r="GY328" s="461"/>
      <c r="GZ328" s="461"/>
      <c r="HA328" s="461"/>
      <c r="HB328" s="461"/>
      <c r="HC328" s="461"/>
      <c r="HD328" s="461"/>
      <c r="HE328" s="461"/>
      <c r="HF328" s="461"/>
      <c r="HG328" s="461"/>
      <c r="HH328" s="461"/>
      <c r="HI328" s="461"/>
      <c r="HJ328" s="461"/>
      <c r="HK328" s="461"/>
      <c r="HL328" s="461"/>
      <c r="HM328" s="461"/>
      <c r="HN328" s="461"/>
      <c r="HO328" s="461"/>
      <c r="HP328" s="461"/>
      <c r="HQ328" s="461"/>
      <c r="HR328" s="461"/>
      <c r="HS328" s="461"/>
      <c r="HT328" s="461"/>
      <c r="HU328" s="461"/>
      <c r="HV328" s="461"/>
      <c r="HW328" s="461"/>
      <c r="HX328" s="461"/>
      <c r="HY328" s="461"/>
      <c r="HZ328" s="461"/>
      <c r="IA328" s="461"/>
      <c r="IB328" s="461"/>
      <c r="IC328" s="461"/>
      <c r="ID328" s="461"/>
      <c r="IE328" s="461"/>
      <c r="IF328" s="461"/>
      <c r="IG328" s="461"/>
      <c r="IH328" s="462"/>
      <c r="II328" s="462"/>
      <c r="IJ328" s="462"/>
      <c r="IK328" s="462"/>
      <c r="IL328" s="462"/>
      <c r="IM328" s="462"/>
      <c r="IN328" s="462"/>
      <c r="IO328" s="462"/>
      <c r="IP328" s="233"/>
      <c r="IQ328" s="233"/>
      <c r="IR328" s="233"/>
      <c r="IS328" s="233"/>
      <c r="IT328" s="233"/>
      <c r="IU328" s="233"/>
      <c r="IV328" s="233"/>
      <c r="IW328" s="233"/>
      <c r="IX328" s="233"/>
      <c r="IY328" s="233"/>
      <c r="IZ328" s="233"/>
      <c r="JA328" s="233"/>
      <c r="JB328" s="233"/>
      <c r="JC328" s="233"/>
      <c r="JD328" s="233"/>
      <c r="JE328" s="233"/>
      <c r="JF328" s="233"/>
      <c r="JG328" s="233"/>
      <c r="JH328" s="233"/>
      <c r="JI328" s="233"/>
      <c r="JJ328" s="233"/>
      <c r="JK328" s="233"/>
      <c r="JL328" s="233"/>
      <c r="JM328" s="233"/>
      <c r="JN328" s="233"/>
      <c r="JO328" s="233"/>
      <c r="JP328" s="233"/>
      <c r="JQ328" s="233"/>
      <c r="JR328" s="233"/>
      <c r="JS328" s="233"/>
      <c r="JT328" s="233"/>
      <c r="JU328" s="233"/>
      <c r="JV328" s="233"/>
      <c r="JW328" s="233"/>
      <c r="JX328" s="233"/>
      <c r="JY328" s="233"/>
      <c r="JZ328" s="233"/>
      <c r="KA328" s="233"/>
      <c r="KB328" s="233"/>
      <c r="KC328" s="233"/>
      <c r="KD328" s="233"/>
      <c r="KE328" s="233"/>
      <c r="KF328" s="233"/>
      <c r="KG328" s="233"/>
      <c r="KH328" s="233"/>
      <c r="KI328" s="233"/>
      <c r="KJ328" s="233"/>
      <c r="KK328" s="233"/>
      <c r="KL328" s="233"/>
      <c r="KM328" s="233"/>
      <c r="KN328" s="233"/>
      <c r="KO328" s="233"/>
      <c r="KP328" s="233"/>
      <c r="KQ328" s="233"/>
      <c r="KR328" s="233"/>
      <c r="KS328" s="233"/>
      <c r="KT328" s="233"/>
      <c r="KU328" s="233"/>
      <c r="KV328" s="233"/>
      <c r="KW328" s="233"/>
      <c r="KX328" s="233"/>
      <c r="KY328" s="233"/>
      <c r="KZ328" s="233"/>
      <c r="LA328" s="233"/>
      <c r="LB328" s="233"/>
      <c r="LC328" s="233"/>
      <c r="LD328" s="233"/>
      <c r="LE328" s="233"/>
      <c r="LF328" s="233"/>
      <c r="LG328" s="233"/>
      <c r="LH328" s="233"/>
      <c r="LI328" s="233"/>
      <c r="LJ328" s="233"/>
      <c r="LK328" s="233"/>
      <c r="LL328" s="233"/>
      <c r="LM328" s="233"/>
      <c r="LN328" s="233"/>
      <c r="LO328" s="233"/>
      <c r="LP328" s="233"/>
      <c r="LQ328" s="233"/>
      <c r="LR328" s="233"/>
      <c r="LS328" s="233"/>
      <c r="LT328" s="233"/>
      <c r="LU328" s="233"/>
      <c r="LV328" s="233"/>
      <c r="LW328" s="233"/>
      <c r="LX328" s="233"/>
      <c r="LY328" s="233"/>
      <c r="LZ328" s="233"/>
      <c r="MA328" s="233"/>
      <c r="MB328" s="233"/>
      <c r="MC328" s="233"/>
      <c r="MD328" s="233"/>
      <c r="ME328" s="233"/>
      <c r="MF328" s="233"/>
      <c r="MG328" s="233"/>
      <c r="MH328" s="233"/>
      <c r="MI328" s="233"/>
      <c r="MJ328" s="233"/>
      <c r="MK328" s="233"/>
      <c r="ML328" s="233"/>
      <c r="MM328" s="233"/>
      <c r="MN328" s="233"/>
      <c r="MO328" s="233"/>
      <c r="MP328" s="233"/>
      <c r="MQ328" s="233"/>
      <c r="MR328" s="233"/>
      <c r="MS328" s="233"/>
      <c r="MT328" s="233"/>
      <c r="MU328" s="233"/>
      <c r="MV328" s="233"/>
      <c r="MW328" s="233"/>
      <c r="MX328" s="233"/>
      <c r="MY328" s="233"/>
      <c r="MZ328" s="233"/>
      <c r="NA328" s="233"/>
      <c r="NB328" s="233"/>
      <c r="NC328" s="233"/>
      <c r="ND328" s="233"/>
      <c r="NE328" s="233"/>
      <c r="NF328" s="233"/>
      <c r="NG328" s="233"/>
      <c r="NH328" s="233"/>
      <c r="NI328" s="233"/>
      <c r="NJ328" s="233"/>
      <c r="NK328" s="233"/>
      <c r="NL328" s="233"/>
      <c r="NM328" s="233"/>
      <c r="NN328" s="233"/>
      <c r="NO328" s="233"/>
      <c r="NP328" s="233"/>
      <c r="NQ328" s="233"/>
      <c r="NR328" s="233"/>
      <c r="NS328" s="233"/>
      <c r="NT328" s="233"/>
      <c r="NU328" s="233"/>
      <c r="NV328" s="233"/>
      <c r="NW328" s="233"/>
      <c r="NX328" s="233"/>
      <c r="NY328" s="233"/>
      <c r="NZ328" s="233"/>
      <c r="OA328" s="233"/>
      <c r="OB328" s="233"/>
      <c r="OC328" s="233"/>
      <c r="OD328" s="233"/>
      <c r="OE328" s="233"/>
      <c r="OF328" s="233"/>
      <c r="OG328" s="233"/>
      <c r="OH328" s="233"/>
      <c r="OI328" s="233"/>
      <c r="OJ328" s="233"/>
      <c r="OK328" s="233"/>
      <c r="OL328" s="233"/>
      <c r="OM328" s="233"/>
      <c r="ON328" s="233"/>
      <c r="OO328" s="233"/>
      <c r="OP328" s="233"/>
      <c r="OQ328" s="233"/>
      <c r="OR328" s="233"/>
      <c r="OS328" s="233"/>
      <c r="OT328" s="233"/>
      <c r="OU328" s="233"/>
      <c r="OV328" s="233"/>
      <c r="OW328" s="233"/>
      <c r="OX328" s="233"/>
      <c r="OY328" s="233"/>
      <c r="OZ328" s="233"/>
      <c r="PA328" s="233"/>
      <c r="PB328" s="233"/>
      <c r="PC328" s="233"/>
      <c r="PD328" s="233"/>
      <c r="PE328" s="233"/>
      <c r="PF328" s="233"/>
      <c r="PG328" s="233"/>
      <c r="PH328" s="233"/>
      <c r="PI328" s="233"/>
      <c r="PJ328" s="233"/>
      <c r="PK328" s="233"/>
      <c r="PL328" s="233"/>
      <c r="PM328" s="233"/>
      <c r="PN328" s="233"/>
      <c r="PO328" s="233"/>
      <c r="PP328" s="233"/>
      <c r="PQ328" s="233"/>
      <c r="PR328" s="233"/>
      <c r="PS328" s="233"/>
      <c r="PT328" s="233"/>
      <c r="PU328" s="233"/>
      <c r="PV328" s="233"/>
      <c r="PW328" s="233"/>
      <c r="PX328" s="233"/>
      <c r="PY328" s="233"/>
      <c r="PZ328" s="233"/>
      <c r="QA328" s="233"/>
      <c r="QB328" s="233"/>
      <c r="QC328" s="233"/>
      <c r="QD328" s="233"/>
      <c r="QE328" s="233"/>
      <c r="QF328" s="233"/>
      <c r="QG328" s="233"/>
      <c r="QH328" s="233"/>
      <c r="QI328" s="233"/>
      <c r="QJ328" s="233"/>
      <c r="QK328" s="233"/>
      <c r="QL328" s="233"/>
      <c r="QM328" s="233"/>
      <c r="QN328" s="233"/>
      <c r="QO328" s="233"/>
      <c r="QP328" s="233"/>
      <c r="QQ328" s="233"/>
      <c r="QR328" s="233"/>
      <c r="QS328" s="233"/>
      <c r="QT328" s="233"/>
      <c r="QU328" s="233"/>
      <c r="QV328" s="233"/>
      <c r="QW328" s="233"/>
      <c r="QX328" s="233"/>
      <c r="QY328" s="233"/>
      <c r="QZ328" s="233"/>
      <c r="RA328" s="233"/>
      <c r="RB328" s="233"/>
      <c r="RC328" s="233"/>
      <c r="RD328" s="233"/>
      <c r="RE328" s="233"/>
      <c r="RF328" s="233"/>
      <c r="RG328" s="233"/>
      <c r="RH328" s="233"/>
      <c r="RI328" s="233"/>
      <c r="RJ328" s="233"/>
      <c r="RK328" s="233"/>
      <c r="RL328" s="233"/>
      <c r="RM328" s="233"/>
      <c r="RN328" s="233"/>
      <c r="RO328" s="233"/>
      <c r="RP328" s="233"/>
      <c r="RQ328" s="233"/>
      <c r="RR328" s="233"/>
      <c r="RS328" s="233"/>
      <c r="RT328" s="233"/>
      <c r="RU328" s="233"/>
      <c r="RV328" s="233"/>
      <c r="RW328" s="233"/>
      <c r="RX328" s="233"/>
      <c r="RY328" s="233"/>
      <c r="RZ328" s="233"/>
      <c r="SA328" s="233"/>
      <c r="SB328" s="233"/>
      <c r="SC328" s="233"/>
      <c r="SD328" s="233"/>
      <c r="SE328" s="233"/>
      <c r="SF328" s="233"/>
      <c r="SG328" s="233"/>
      <c r="SH328" s="233"/>
      <c r="SI328" s="233"/>
      <c r="SJ328" s="233"/>
      <c r="SK328" s="233"/>
      <c r="SL328" s="233"/>
      <c r="SM328" s="233"/>
      <c r="SN328" s="233"/>
      <c r="SO328" s="233"/>
      <c r="SP328" s="233"/>
      <c r="SQ328" s="233"/>
      <c r="SR328" s="233"/>
      <c r="SS328" s="233"/>
      <c r="ST328" s="233"/>
      <c r="SU328" s="233"/>
      <c r="SV328" s="233"/>
      <c r="SW328" s="233"/>
      <c r="SX328" s="233"/>
      <c r="SY328" s="233"/>
      <c r="SZ328" s="233"/>
      <c r="TA328" s="233"/>
      <c r="TB328" s="233"/>
      <c r="TC328" s="233"/>
      <c r="TD328" s="233"/>
      <c r="TE328" s="233"/>
      <c r="TF328" s="233"/>
      <c r="TG328" s="233"/>
      <c r="TH328" s="233"/>
      <c r="TI328" s="233"/>
      <c r="TJ328" s="233"/>
      <c r="TK328" s="233"/>
      <c r="TL328" s="233"/>
      <c r="TM328" s="233"/>
      <c r="TN328" s="233"/>
      <c r="TO328" s="233"/>
      <c r="TP328" s="233"/>
      <c r="TQ328" s="233"/>
      <c r="TR328" s="233"/>
      <c r="TS328" s="233"/>
      <c r="TT328" s="233"/>
      <c r="TU328" s="233"/>
      <c r="TV328" s="233"/>
      <c r="TW328" s="233"/>
      <c r="TX328" s="233"/>
      <c r="TY328" s="233"/>
      <c r="TZ328" s="233"/>
      <c r="UA328" s="233"/>
      <c r="UB328" s="233"/>
      <c r="UC328" s="233"/>
      <c r="UD328" s="233"/>
      <c r="UE328" s="233"/>
      <c r="UF328" s="233"/>
      <c r="UG328" s="233"/>
      <c r="UH328" s="233"/>
      <c r="UI328" s="233"/>
      <c r="UJ328" s="233"/>
      <c r="UK328" s="233"/>
      <c r="UL328" s="233"/>
      <c r="UM328" s="233"/>
      <c r="UN328" s="233"/>
      <c r="UO328" s="233"/>
      <c r="UP328" s="233"/>
      <c r="UQ328" s="233"/>
      <c r="UR328" s="233"/>
      <c r="US328" s="233"/>
      <c r="UT328" s="233"/>
      <c r="UU328" s="233"/>
      <c r="UV328" s="233"/>
      <c r="UW328" s="233"/>
      <c r="UX328" s="233"/>
      <c r="UY328" s="233"/>
      <c r="UZ328" s="233"/>
      <c r="VA328" s="233"/>
      <c r="VB328" s="233"/>
      <c r="VC328" s="233"/>
      <c r="VD328" s="233"/>
      <c r="VE328" s="233"/>
      <c r="VF328" s="233"/>
      <c r="VG328" s="233"/>
      <c r="VH328" s="233"/>
      <c r="VI328" s="233"/>
      <c r="VJ328" s="233"/>
      <c r="VK328" s="233"/>
      <c r="VL328" s="233"/>
      <c r="VM328" s="233"/>
      <c r="VN328" s="233"/>
      <c r="VO328" s="233"/>
      <c r="VP328" s="233"/>
      <c r="VQ328" s="233"/>
      <c r="VR328" s="233"/>
      <c r="VS328" s="233"/>
      <c r="VT328" s="233"/>
      <c r="VU328" s="233"/>
      <c r="VV328" s="233"/>
      <c r="VW328" s="233"/>
      <c r="VX328" s="233"/>
      <c r="VY328" s="233"/>
      <c r="VZ328" s="233"/>
      <c r="WA328" s="233"/>
      <c r="WB328" s="233"/>
      <c r="WC328" s="233"/>
      <c r="WD328" s="233"/>
      <c r="WE328" s="233"/>
      <c r="WF328" s="233"/>
      <c r="WG328" s="233"/>
      <c r="WH328" s="233"/>
      <c r="WI328" s="233"/>
      <c r="WJ328" s="233"/>
      <c r="WK328" s="233"/>
      <c r="WL328" s="233"/>
      <c r="WM328" s="233"/>
      <c r="WN328" s="233"/>
      <c r="WO328" s="233"/>
      <c r="WP328" s="233"/>
      <c r="WQ328" s="233"/>
      <c r="WR328" s="233"/>
      <c r="WS328" s="233"/>
      <c r="WT328" s="233"/>
      <c r="WU328" s="233"/>
      <c r="WV328" s="233"/>
      <c r="WW328" s="233"/>
      <c r="WX328" s="233"/>
      <c r="WY328" s="233"/>
      <c r="WZ328" s="233"/>
      <c r="XA328" s="233"/>
      <c r="XB328" s="233"/>
      <c r="XC328" s="233"/>
      <c r="XD328" s="233"/>
      <c r="XE328" s="233"/>
      <c r="XF328" s="233"/>
      <c r="XG328" s="233"/>
      <c r="XH328" s="233"/>
      <c r="XI328" s="233"/>
      <c r="XJ328" s="233"/>
      <c r="XK328" s="233"/>
      <c r="XL328" s="233"/>
      <c r="XM328" s="233"/>
      <c r="XN328" s="233"/>
      <c r="XO328" s="233"/>
      <c r="XP328" s="233"/>
      <c r="XQ328" s="233"/>
      <c r="XR328" s="233"/>
      <c r="XS328" s="233"/>
      <c r="XT328" s="233"/>
      <c r="XU328" s="233"/>
      <c r="XV328" s="233"/>
      <c r="XW328" s="233"/>
      <c r="XX328" s="233"/>
      <c r="XY328" s="233"/>
      <c r="XZ328" s="233"/>
      <c r="YA328" s="233"/>
      <c r="YB328" s="233"/>
      <c r="YC328" s="233"/>
      <c r="YD328" s="233"/>
      <c r="YE328" s="233"/>
      <c r="YF328" s="233"/>
      <c r="YG328" s="233"/>
      <c r="YH328" s="233"/>
      <c r="YI328" s="233"/>
      <c r="YJ328" s="233"/>
      <c r="YK328" s="233"/>
      <c r="YL328" s="233"/>
      <c r="YM328" s="233"/>
      <c r="YN328" s="233"/>
      <c r="YO328" s="233"/>
      <c r="YP328" s="233"/>
      <c r="YQ328" s="233"/>
      <c r="YR328" s="233"/>
      <c r="YS328" s="233"/>
      <c r="YT328" s="233"/>
      <c r="YU328" s="233"/>
      <c r="YV328" s="233"/>
      <c r="YW328" s="233"/>
      <c r="YX328" s="233"/>
      <c r="YY328" s="233"/>
      <c r="YZ328" s="233"/>
      <c r="ZA328" s="233"/>
      <c r="ZB328" s="233"/>
      <c r="ZC328" s="233"/>
      <c r="ZD328" s="233"/>
      <c r="ZE328" s="233"/>
      <c r="ZF328" s="233"/>
      <c r="ZG328" s="233"/>
      <c r="ZH328" s="233"/>
      <c r="ZI328" s="233"/>
      <c r="ZJ328" s="233"/>
      <c r="ZK328" s="233"/>
      <c r="ZL328" s="233"/>
      <c r="ZM328" s="233"/>
      <c r="ZN328" s="233"/>
      <c r="ZO328" s="233"/>
      <c r="ZP328" s="233"/>
      <c r="ZQ328" s="233"/>
      <c r="ZR328" s="233"/>
      <c r="ZS328" s="233"/>
      <c r="ZT328" s="233"/>
      <c r="ZU328" s="233"/>
      <c r="ZV328" s="233"/>
      <c r="ZW328" s="233"/>
      <c r="ZX328" s="233"/>
      <c r="ZY328" s="233"/>
      <c r="ZZ328" s="233"/>
      <c r="AAA328" s="233"/>
      <c r="AAB328" s="233"/>
      <c r="AAC328" s="233"/>
      <c r="AAD328" s="233"/>
      <c r="AAE328" s="233"/>
      <c r="AAF328" s="233"/>
      <c r="AAG328" s="233"/>
      <c r="AAH328" s="233"/>
      <c r="AAI328" s="233"/>
      <c r="AAJ328" s="233"/>
      <c r="AAK328" s="233"/>
      <c r="AAL328" s="233"/>
      <c r="AAM328" s="233"/>
      <c r="AAN328" s="233"/>
      <c r="AAO328" s="233"/>
      <c r="AAP328" s="233"/>
      <c r="AAQ328" s="233"/>
      <c r="AAR328" s="233"/>
      <c r="AAS328" s="233"/>
      <c r="AAT328" s="233"/>
      <c r="AAU328" s="233"/>
      <c r="AAV328" s="233"/>
      <c r="AAW328" s="233"/>
      <c r="AAX328" s="233"/>
      <c r="AAY328" s="233"/>
      <c r="AAZ328" s="233"/>
      <c r="ABA328" s="233"/>
      <c r="ABB328" s="233"/>
      <c r="ABC328" s="233"/>
      <c r="ABD328" s="233"/>
      <c r="ABE328" s="233"/>
      <c r="ABF328" s="233"/>
      <c r="ABG328" s="233"/>
      <c r="ABH328" s="233"/>
      <c r="ABI328" s="233"/>
      <c r="ABJ328" s="233"/>
      <c r="ABK328" s="233"/>
      <c r="ABL328" s="233"/>
      <c r="ABM328" s="233"/>
      <c r="ABN328" s="233"/>
      <c r="ABO328" s="233"/>
      <c r="ABP328" s="233"/>
      <c r="ABQ328" s="233"/>
      <c r="ABR328" s="233"/>
      <c r="ABS328" s="233"/>
      <c r="ABT328" s="233"/>
      <c r="ABU328" s="233"/>
      <c r="ABV328" s="233"/>
      <c r="ABW328" s="233"/>
      <c r="ABX328" s="233"/>
      <c r="ABY328" s="233"/>
      <c r="ABZ328" s="233"/>
      <c r="ACA328" s="233"/>
      <c r="ACB328" s="233"/>
      <c r="ACC328" s="233"/>
      <c r="ACD328" s="233"/>
      <c r="ACE328" s="233"/>
      <c r="ACF328" s="233"/>
      <c r="ACG328" s="233"/>
      <c r="ACH328" s="233"/>
      <c r="ACI328" s="233"/>
      <c r="ACJ328" s="233"/>
      <c r="ACK328" s="233"/>
      <c r="ACL328" s="233"/>
      <c r="ACM328" s="233"/>
      <c r="ACN328" s="233"/>
      <c r="ACO328" s="233"/>
      <c r="ACP328" s="233"/>
      <c r="ACQ328" s="233"/>
      <c r="ACR328" s="233"/>
      <c r="ACS328" s="233"/>
      <c r="ACT328" s="233"/>
      <c r="ACU328" s="233"/>
      <c r="ACV328" s="233"/>
      <c r="ACW328" s="233"/>
      <c r="ACX328" s="233"/>
      <c r="ACY328" s="233"/>
      <c r="ACZ328" s="233"/>
      <c r="ADA328" s="233"/>
      <c r="ADB328" s="233"/>
      <c r="ADC328" s="233"/>
      <c r="ADD328" s="233"/>
      <c r="ADE328" s="233"/>
      <c r="ADF328" s="233"/>
      <c r="ADG328" s="233"/>
      <c r="ADH328" s="233"/>
      <c r="ADI328" s="233"/>
      <c r="ADJ328" s="233"/>
      <c r="ADK328" s="233"/>
      <c r="ADL328" s="233"/>
      <c r="ADM328" s="233"/>
      <c r="ADN328" s="233"/>
      <c r="ADO328" s="233"/>
      <c r="ADP328" s="233"/>
      <c r="ADQ328" s="233"/>
      <c r="ADR328" s="233"/>
      <c r="ADS328" s="233"/>
      <c r="ADT328" s="233"/>
      <c r="ADU328" s="233"/>
      <c r="ADV328" s="233"/>
      <c r="ADW328" s="233"/>
      <c r="ADX328" s="233"/>
      <c r="ADY328" s="233"/>
      <c r="ADZ328" s="233"/>
      <c r="AEA328" s="233"/>
      <c r="AEB328" s="233"/>
      <c r="AEC328" s="233"/>
      <c r="AED328" s="233"/>
      <c r="AEE328" s="233"/>
      <c r="AEF328" s="233"/>
      <c r="AEG328" s="233"/>
      <c r="AEH328" s="233"/>
      <c r="AEI328" s="233"/>
      <c r="AEJ328" s="233"/>
      <c r="AEK328" s="233"/>
      <c r="AEL328" s="233"/>
      <c r="AEM328" s="233"/>
      <c r="AEN328" s="233"/>
      <c r="AEO328" s="233"/>
      <c r="AEP328" s="233"/>
      <c r="AEQ328" s="233"/>
      <c r="AER328" s="233"/>
      <c r="AES328" s="233"/>
      <c r="AET328" s="233"/>
      <c r="AEU328" s="233"/>
      <c r="AEV328" s="233"/>
      <c r="AEW328" s="233"/>
      <c r="AEX328" s="233"/>
      <c r="AEY328" s="233"/>
      <c r="AEZ328" s="233"/>
      <c r="AFA328" s="233"/>
      <c r="AFB328" s="233"/>
      <c r="AFC328" s="233"/>
      <c r="AFD328" s="233"/>
      <c r="AFE328" s="233"/>
      <c r="AFF328" s="233"/>
      <c r="AFG328" s="233"/>
      <c r="AFH328" s="233"/>
      <c r="AFI328" s="233"/>
      <c r="AFJ328" s="233"/>
      <c r="AFK328" s="233"/>
      <c r="AFL328" s="233"/>
      <c r="AFM328" s="233"/>
      <c r="AFN328" s="233"/>
      <c r="AFO328" s="233"/>
      <c r="AFP328" s="233"/>
      <c r="AFQ328" s="233"/>
      <c r="AFR328" s="233"/>
      <c r="AFS328" s="233"/>
      <c r="AFT328" s="233"/>
      <c r="AFU328" s="233"/>
      <c r="AFV328" s="233"/>
      <c r="AFW328" s="233"/>
      <c r="AFX328" s="233"/>
      <c r="AFY328" s="233"/>
      <c r="AFZ328" s="233"/>
      <c r="AGA328" s="233"/>
      <c r="AGB328" s="233"/>
      <c r="AGC328" s="233"/>
      <c r="AGD328" s="233"/>
      <c r="AGE328" s="233"/>
      <c r="AGF328" s="233"/>
      <c r="AGG328" s="233"/>
      <c r="AGH328" s="233"/>
      <c r="AGI328" s="233"/>
      <c r="AGJ328" s="233"/>
      <c r="AGK328" s="233"/>
      <c r="AGL328" s="233"/>
      <c r="AGM328" s="233"/>
      <c r="AGN328" s="233"/>
      <c r="AGO328" s="233"/>
      <c r="AGP328" s="233"/>
      <c r="AGQ328" s="233"/>
      <c r="AGR328" s="233"/>
      <c r="AGS328" s="233"/>
      <c r="AGT328" s="233"/>
      <c r="AGU328" s="233"/>
      <c r="AGV328" s="233"/>
      <c r="AGW328" s="233"/>
      <c r="AGX328" s="233"/>
      <c r="AGY328" s="233"/>
      <c r="AGZ328" s="233"/>
      <c r="AHA328" s="233"/>
      <c r="AHB328" s="233"/>
      <c r="AHC328" s="233"/>
      <c r="AHD328" s="233"/>
      <c r="AHE328" s="233"/>
      <c r="AHF328" s="233"/>
      <c r="AHG328" s="233"/>
      <c r="AHH328" s="233"/>
      <c r="AHI328" s="233"/>
      <c r="AHJ328" s="233"/>
      <c r="AHK328" s="233"/>
      <c r="AHL328" s="233"/>
      <c r="AHM328" s="233"/>
      <c r="AHN328" s="233"/>
      <c r="AHO328" s="233"/>
      <c r="AHP328" s="233"/>
      <c r="AHQ328" s="233"/>
      <c r="AHR328" s="233"/>
      <c r="AHS328" s="233"/>
      <c r="AHT328" s="233"/>
      <c r="AHU328" s="233"/>
      <c r="AHV328" s="233"/>
      <c r="AHW328" s="233"/>
      <c r="AHX328" s="233"/>
      <c r="AHY328" s="233"/>
      <c r="AHZ328" s="233"/>
      <c r="AIA328" s="233"/>
      <c r="AIB328" s="233"/>
      <c r="AIC328" s="233"/>
      <c r="AID328" s="233"/>
      <c r="AIE328" s="233"/>
      <c r="AIF328" s="233"/>
      <c r="AIG328" s="233"/>
      <c r="AIH328" s="233"/>
      <c r="AII328" s="233"/>
      <c r="AIJ328" s="233"/>
      <c r="AIK328" s="233"/>
      <c r="AIL328" s="233"/>
      <c r="AIM328" s="233"/>
      <c r="AIN328" s="233"/>
      <c r="AIO328" s="233"/>
      <c r="AIP328" s="233"/>
      <c r="AIQ328" s="233"/>
      <c r="AIR328" s="233"/>
      <c r="AIS328" s="233"/>
      <c r="AIT328" s="233"/>
      <c r="AIU328" s="233"/>
      <c r="AIV328" s="233"/>
      <c r="AIW328" s="233"/>
      <c r="AIX328" s="233"/>
      <c r="AIY328" s="233"/>
      <c r="AIZ328" s="233"/>
      <c r="AJA328" s="233"/>
      <c r="AJB328" s="233"/>
      <c r="AJC328" s="233"/>
      <c r="AJD328" s="233"/>
      <c r="AJE328" s="233"/>
      <c r="AJF328" s="233"/>
      <c r="AJG328" s="233"/>
      <c r="AJH328" s="233"/>
      <c r="AJI328" s="233"/>
      <c r="AJJ328" s="233"/>
      <c r="AJK328" s="233"/>
      <c r="AJL328" s="233"/>
      <c r="AJM328" s="233"/>
      <c r="AJN328" s="233"/>
      <c r="AJO328" s="233"/>
      <c r="AJP328" s="233"/>
      <c r="AJQ328" s="233"/>
      <c r="AJR328" s="233"/>
      <c r="AJS328" s="233"/>
      <c r="AJT328" s="233"/>
      <c r="AJU328" s="233"/>
      <c r="AJV328" s="233"/>
      <c r="AJW328" s="233"/>
      <c r="AJX328" s="233"/>
      <c r="AJY328" s="233"/>
      <c r="AJZ328" s="233"/>
      <c r="AKA328" s="233"/>
      <c r="AKB328" s="233"/>
      <c r="AKC328" s="233"/>
      <c r="AKD328" s="233"/>
      <c r="AKE328" s="233"/>
      <c r="AKF328" s="233"/>
      <c r="AKG328" s="233"/>
      <c r="AKH328" s="233"/>
      <c r="AKI328" s="233"/>
      <c r="AKJ328" s="233"/>
      <c r="AKK328" s="233"/>
      <c r="AKL328" s="233"/>
      <c r="AKM328" s="233"/>
      <c r="AKN328" s="233"/>
      <c r="AKO328" s="233"/>
      <c r="AKP328" s="233"/>
      <c r="AKQ328" s="233"/>
      <c r="AKR328" s="233"/>
      <c r="AKS328" s="233"/>
      <c r="AKT328" s="233"/>
      <c r="AKU328" s="233"/>
      <c r="AKV328" s="233"/>
      <c r="AKW328" s="233"/>
      <c r="AKX328" s="233"/>
      <c r="AKY328" s="233"/>
      <c r="AKZ328" s="233"/>
      <c r="ALA328" s="233"/>
      <c r="ALB328" s="233"/>
      <c r="ALC328" s="233"/>
      <c r="ALD328" s="233"/>
      <c r="ALE328" s="233"/>
      <c r="ALF328" s="233"/>
      <c r="ALG328" s="233"/>
      <c r="ALH328" s="233"/>
      <c r="ALI328" s="233"/>
      <c r="ALJ328" s="233"/>
      <c r="ALK328" s="233"/>
      <c r="ALL328" s="233"/>
      <c r="ALM328" s="233"/>
      <c r="ALN328" s="233"/>
      <c r="ALO328" s="233"/>
      <c r="ALP328" s="233"/>
      <c r="ALQ328" s="233"/>
      <c r="ALR328" s="233"/>
      <c r="ALS328" s="233"/>
      <c r="ALT328" s="233"/>
      <c r="ALU328" s="233"/>
      <c r="ALV328" s="233"/>
      <c r="ALW328" s="233"/>
      <c r="ALX328" s="233"/>
      <c r="ALY328" s="233"/>
      <c r="ALZ328" s="233"/>
      <c r="AMA328" s="233"/>
      <c r="AMB328" s="233"/>
      <c r="AMC328" s="233"/>
      <c r="AMD328" s="233"/>
      <c r="AME328" s="233"/>
      <c r="AMF328" s="233"/>
      <c r="AMG328" s="233"/>
      <c r="AMH328" s="233"/>
      <c r="AMI328" s="233"/>
      <c r="AMJ328" s="233"/>
      <c r="AMK328" s="233"/>
      <c r="AML328" s="233"/>
      <c r="AMM328" s="233"/>
      <c r="AMN328" s="233"/>
    </row>
    <row r="329" spans="1:1028" s="234" customFormat="1" ht="15.6" customHeight="1" thickBot="1" x14ac:dyDescent="0.25">
      <c r="A329" s="593" t="s">
        <v>744</v>
      </c>
      <c r="B329" s="593"/>
      <c r="C329" s="594"/>
      <c r="D329" s="595" t="s">
        <v>680</v>
      </c>
      <c r="E329" s="594"/>
      <c r="F329" s="596"/>
      <c r="G329" s="594"/>
      <c r="H329" s="594"/>
      <c r="I329" s="597"/>
      <c r="J329" s="588"/>
      <c r="K329" s="233"/>
      <c r="L329" s="233"/>
      <c r="M329" s="233"/>
      <c r="N329" s="233"/>
      <c r="O329" s="233"/>
      <c r="P329" s="233"/>
      <c r="Q329" s="233"/>
      <c r="R329" s="233"/>
      <c r="S329" s="233"/>
      <c r="T329" s="233"/>
      <c r="U329" s="233"/>
      <c r="V329" s="233"/>
      <c r="W329" s="233"/>
      <c r="X329" s="233"/>
      <c r="Y329" s="233"/>
      <c r="Z329" s="233"/>
      <c r="AA329" s="233"/>
      <c r="AB329" s="233"/>
      <c r="AC329" s="233"/>
      <c r="AD329" s="233"/>
      <c r="AE329" s="233"/>
      <c r="AF329" s="233"/>
      <c r="AG329" s="233"/>
      <c r="AH329" s="233"/>
      <c r="AI329" s="233"/>
      <c r="AJ329" s="233"/>
      <c r="AK329" s="233"/>
      <c r="AL329" s="233"/>
      <c r="AM329" s="233"/>
      <c r="AN329" s="233"/>
      <c r="AO329" s="233"/>
      <c r="AP329" s="233"/>
      <c r="AQ329" s="233"/>
      <c r="AR329" s="233"/>
      <c r="AS329" s="233"/>
      <c r="AT329" s="233"/>
      <c r="AU329" s="233"/>
      <c r="AV329" s="233"/>
      <c r="AW329" s="233"/>
      <c r="AX329" s="233"/>
      <c r="AY329" s="233"/>
      <c r="AZ329" s="233"/>
      <c r="BA329" s="233"/>
      <c r="BB329" s="233"/>
      <c r="BC329" s="233"/>
      <c r="BD329" s="233"/>
      <c r="BE329" s="233"/>
      <c r="BF329" s="233"/>
      <c r="BG329" s="233"/>
      <c r="BH329" s="233"/>
      <c r="BI329" s="233"/>
      <c r="BJ329" s="233"/>
      <c r="BK329" s="233"/>
      <c r="BL329" s="233"/>
      <c r="BM329" s="233"/>
      <c r="BN329" s="233"/>
      <c r="BO329" s="233"/>
      <c r="BP329" s="233"/>
      <c r="BQ329" s="233"/>
      <c r="BR329" s="233"/>
      <c r="BS329" s="233"/>
      <c r="BT329" s="233"/>
      <c r="BU329" s="233"/>
      <c r="BV329" s="233"/>
      <c r="BW329" s="233"/>
      <c r="BX329" s="233"/>
      <c r="BY329" s="233"/>
      <c r="BZ329" s="233"/>
      <c r="CA329" s="233"/>
      <c r="CB329" s="233"/>
      <c r="CC329" s="233"/>
      <c r="CD329" s="233"/>
      <c r="CE329" s="233"/>
      <c r="CF329" s="233"/>
      <c r="CG329" s="233"/>
      <c r="CH329" s="233"/>
      <c r="CI329" s="233"/>
      <c r="CJ329" s="233"/>
      <c r="CK329" s="233"/>
      <c r="CL329" s="233"/>
      <c r="CM329" s="233"/>
      <c r="CN329" s="233"/>
      <c r="CO329" s="233"/>
      <c r="CP329" s="233"/>
      <c r="CQ329" s="233"/>
      <c r="CR329" s="233"/>
      <c r="CS329" s="233"/>
      <c r="CT329" s="233"/>
      <c r="CU329" s="233"/>
      <c r="CV329" s="233"/>
      <c r="CW329" s="233"/>
      <c r="CX329" s="233"/>
      <c r="CY329" s="233"/>
      <c r="CZ329" s="233"/>
      <c r="DA329" s="233"/>
      <c r="DB329" s="233"/>
      <c r="DC329" s="233"/>
      <c r="DD329" s="233"/>
      <c r="DE329" s="233"/>
      <c r="DF329" s="233"/>
      <c r="DG329" s="233"/>
      <c r="DH329" s="233"/>
      <c r="DI329" s="233"/>
      <c r="DJ329" s="233"/>
      <c r="DK329" s="233"/>
      <c r="DL329" s="233"/>
      <c r="DM329" s="233"/>
      <c r="DN329" s="233"/>
      <c r="DO329" s="233"/>
      <c r="DP329" s="233"/>
      <c r="DQ329" s="233"/>
      <c r="DR329" s="233"/>
      <c r="DS329" s="233"/>
      <c r="DT329" s="233"/>
      <c r="DU329" s="233"/>
      <c r="DV329" s="233"/>
      <c r="DW329" s="233"/>
      <c r="DX329" s="233"/>
      <c r="DY329" s="233"/>
      <c r="DZ329" s="233"/>
      <c r="EA329" s="233"/>
      <c r="EB329" s="233"/>
      <c r="EC329" s="233"/>
      <c r="ED329" s="233"/>
      <c r="EE329" s="233"/>
      <c r="EF329" s="233"/>
      <c r="EG329" s="233"/>
      <c r="EH329" s="233"/>
      <c r="EI329" s="233"/>
      <c r="EJ329" s="233"/>
      <c r="EK329" s="233"/>
      <c r="EL329" s="233"/>
      <c r="EM329" s="233"/>
      <c r="EN329" s="233"/>
      <c r="EO329" s="233"/>
      <c r="EP329" s="233"/>
      <c r="EQ329" s="233"/>
      <c r="ER329" s="233"/>
      <c r="ES329" s="233"/>
      <c r="ET329" s="233"/>
      <c r="EU329" s="233"/>
      <c r="EV329" s="233"/>
      <c r="EW329" s="233"/>
      <c r="EX329" s="233"/>
      <c r="EY329" s="233"/>
      <c r="EZ329" s="233"/>
      <c r="FA329" s="233"/>
      <c r="FB329" s="233"/>
      <c r="FC329" s="233"/>
      <c r="FD329" s="233"/>
      <c r="FE329" s="233"/>
      <c r="FF329" s="233"/>
      <c r="FG329" s="233"/>
      <c r="FH329" s="233"/>
      <c r="FI329" s="233"/>
      <c r="FJ329" s="233"/>
      <c r="FK329" s="233"/>
      <c r="FL329" s="233"/>
      <c r="FM329" s="233"/>
      <c r="FN329" s="233"/>
      <c r="FO329" s="233"/>
      <c r="FP329" s="233"/>
      <c r="FQ329" s="233"/>
      <c r="FR329" s="233"/>
      <c r="FS329" s="233"/>
      <c r="FT329" s="233"/>
      <c r="FU329" s="233"/>
      <c r="FV329" s="233"/>
      <c r="FW329" s="233"/>
      <c r="FX329" s="233"/>
      <c r="FY329" s="233"/>
      <c r="FZ329" s="233"/>
      <c r="GA329" s="233"/>
      <c r="GB329" s="233"/>
      <c r="GC329" s="233"/>
      <c r="GD329" s="233"/>
      <c r="GE329" s="233"/>
      <c r="GF329" s="233"/>
      <c r="GG329" s="233"/>
      <c r="GH329" s="233"/>
      <c r="GI329" s="233"/>
      <c r="GJ329" s="233"/>
      <c r="GK329" s="461"/>
      <c r="GL329" s="461"/>
      <c r="GM329" s="461"/>
      <c r="GN329" s="461"/>
      <c r="GO329" s="461"/>
      <c r="GP329" s="461"/>
      <c r="GQ329" s="461"/>
      <c r="GR329" s="461"/>
      <c r="GS329" s="461"/>
      <c r="GT329" s="461"/>
      <c r="GU329" s="461"/>
      <c r="GV329" s="461"/>
      <c r="GW329" s="461"/>
      <c r="GX329" s="461"/>
      <c r="GY329" s="461"/>
      <c r="GZ329" s="461"/>
      <c r="HA329" s="461"/>
      <c r="HB329" s="461"/>
      <c r="HC329" s="461"/>
      <c r="HD329" s="461"/>
      <c r="HE329" s="461"/>
      <c r="HF329" s="461"/>
      <c r="HG329" s="461"/>
      <c r="HH329" s="461"/>
      <c r="HI329" s="461"/>
      <c r="HJ329" s="461"/>
      <c r="HK329" s="461"/>
      <c r="HL329" s="461"/>
      <c r="HM329" s="461"/>
      <c r="HN329" s="461"/>
      <c r="HO329" s="461"/>
      <c r="HP329" s="461"/>
      <c r="HQ329" s="461"/>
      <c r="HR329" s="461"/>
      <c r="HS329" s="461"/>
      <c r="HT329" s="461"/>
      <c r="HU329" s="461"/>
      <c r="HV329" s="461"/>
      <c r="HW329" s="461"/>
      <c r="HX329" s="461"/>
      <c r="HY329" s="461"/>
      <c r="HZ329" s="461"/>
      <c r="IA329" s="461"/>
      <c r="IB329" s="461"/>
      <c r="IC329" s="461"/>
      <c r="ID329" s="461"/>
      <c r="IE329" s="461"/>
      <c r="IF329" s="461"/>
      <c r="IG329" s="461"/>
      <c r="IH329" s="462"/>
      <c r="II329" s="462"/>
      <c r="IJ329" s="462"/>
      <c r="IK329" s="462"/>
      <c r="IL329" s="462"/>
      <c r="IM329" s="462"/>
      <c r="IN329" s="462"/>
      <c r="IO329" s="462"/>
      <c r="IP329" s="233"/>
      <c r="IQ329" s="233"/>
      <c r="IR329" s="233"/>
      <c r="IS329" s="233"/>
      <c r="IT329" s="233"/>
      <c r="IU329" s="233"/>
      <c r="IV329" s="233"/>
      <c r="IW329" s="233"/>
      <c r="IX329" s="233"/>
      <c r="IY329" s="233"/>
      <c r="IZ329" s="233"/>
      <c r="JA329" s="233"/>
      <c r="JB329" s="233"/>
      <c r="JC329" s="233"/>
      <c r="JD329" s="233"/>
      <c r="JE329" s="233"/>
      <c r="JF329" s="233"/>
      <c r="JG329" s="233"/>
      <c r="JH329" s="233"/>
      <c r="JI329" s="233"/>
      <c r="JJ329" s="233"/>
      <c r="JK329" s="233"/>
      <c r="JL329" s="233"/>
      <c r="JM329" s="233"/>
      <c r="JN329" s="233"/>
      <c r="JO329" s="233"/>
      <c r="JP329" s="233"/>
      <c r="JQ329" s="233"/>
      <c r="JR329" s="233"/>
      <c r="JS329" s="233"/>
      <c r="JT329" s="233"/>
      <c r="JU329" s="233"/>
      <c r="JV329" s="233"/>
      <c r="JW329" s="233"/>
      <c r="JX329" s="233"/>
      <c r="JY329" s="233"/>
      <c r="JZ329" s="233"/>
      <c r="KA329" s="233"/>
      <c r="KB329" s="233"/>
      <c r="KC329" s="233"/>
      <c r="KD329" s="233"/>
      <c r="KE329" s="233"/>
      <c r="KF329" s="233"/>
      <c r="KG329" s="233"/>
      <c r="KH329" s="233"/>
      <c r="KI329" s="233"/>
      <c r="KJ329" s="233"/>
      <c r="KK329" s="233"/>
      <c r="KL329" s="233"/>
      <c r="KM329" s="233"/>
      <c r="KN329" s="233"/>
      <c r="KO329" s="233"/>
      <c r="KP329" s="233"/>
      <c r="KQ329" s="233"/>
      <c r="KR329" s="233"/>
      <c r="KS329" s="233"/>
      <c r="KT329" s="233"/>
      <c r="KU329" s="233"/>
      <c r="KV329" s="233"/>
      <c r="KW329" s="233"/>
      <c r="KX329" s="233"/>
      <c r="KY329" s="233"/>
      <c r="KZ329" s="233"/>
      <c r="LA329" s="233"/>
      <c r="LB329" s="233"/>
      <c r="LC329" s="233"/>
      <c r="LD329" s="233"/>
      <c r="LE329" s="233"/>
      <c r="LF329" s="233"/>
      <c r="LG329" s="233"/>
      <c r="LH329" s="233"/>
      <c r="LI329" s="233"/>
      <c r="LJ329" s="233"/>
      <c r="LK329" s="233"/>
      <c r="LL329" s="233"/>
      <c r="LM329" s="233"/>
      <c r="LN329" s="233"/>
      <c r="LO329" s="233"/>
      <c r="LP329" s="233"/>
      <c r="LQ329" s="233"/>
      <c r="LR329" s="233"/>
      <c r="LS329" s="233"/>
      <c r="LT329" s="233"/>
      <c r="LU329" s="233"/>
      <c r="LV329" s="233"/>
      <c r="LW329" s="233"/>
      <c r="LX329" s="233"/>
      <c r="LY329" s="233"/>
      <c r="LZ329" s="233"/>
      <c r="MA329" s="233"/>
      <c r="MB329" s="233"/>
      <c r="MC329" s="233"/>
      <c r="MD329" s="233"/>
      <c r="ME329" s="233"/>
      <c r="MF329" s="233"/>
      <c r="MG329" s="233"/>
      <c r="MH329" s="233"/>
      <c r="MI329" s="233"/>
      <c r="MJ329" s="233"/>
      <c r="MK329" s="233"/>
      <c r="ML329" s="233"/>
      <c r="MM329" s="233"/>
      <c r="MN329" s="233"/>
      <c r="MO329" s="233"/>
      <c r="MP329" s="233"/>
      <c r="MQ329" s="233"/>
      <c r="MR329" s="233"/>
      <c r="MS329" s="233"/>
      <c r="MT329" s="233"/>
      <c r="MU329" s="233"/>
      <c r="MV329" s="233"/>
      <c r="MW329" s="233"/>
      <c r="MX329" s="233"/>
      <c r="MY329" s="233"/>
      <c r="MZ329" s="233"/>
      <c r="NA329" s="233"/>
      <c r="NB329" s="233"/>
      <c r="NC329" s="233"/>
      <c r="ND329" s="233"/>
      <c r="NE329" s="233"/>
      <c r="NF329" s="233"/>
      <c r="NG329" s="233"/>
      <c r="NH329" s="233"/>
      <c r="NI329" s="233"/>
      <c r="NJ329" s="233"/>
      <c r="NK329" s="233"/>
      <c r="NL329" s="233"/>
      <c r="NM329" s="233"/>
      <c r="NN329" s="233"/>
      <c r="NO329" s="233"/>
      <c r="NP329" s="233"/>
      <c r="NQ329" s="233"/>
      <c r="NR329" s="233"/>
      <c r="NS329" s="233"/>
      <c r="NT329" s="233"/>
      <c r="NU329" s="233"/>
      <c r="NV329" s="233"/>
      <c r="NW329" s="233"/>
      <c r="NX329" s="233"/>
      <c r="NY329" s="233"/>
      <c r="NZ329" s="233"/>
      <c r="OA329" s="233"/>
      <c r="OB329" s="233"/>
      <c r="OC329" s="233"/>
      <c r="OD329" s="233"/>
      <c r="OE329" s="233"/>
      <c r="OF329" s="233"/>
      <c r="OG329" s="233"/>
      <c r="OH329" s="233"/>
      <c r="OI329" s="233"/>
      <c r="OJ329" s="233"/>
      <c r="OK329" s="233"/>
      <c r="OL329" s="233"/>
      <c r="OM329" s="233"/>
      <c r="ON329" s="233"/>
      <c r="OO329" s="233"/>
      <c r="OP329" s="233"/>
      <c r="OQ329" s="233"/>
      <c r="OR329" s="233"/>
      <c r="OS329" s="233"/>
      <c r="OT329" s="233"/>
      <c r="OU329" s="233"/>
      <c r="OV329" s="233"/>
      <c r="OW329" s="233"/>
      <c r="OX329" s="233"/>
      <c r="OY329" s="233"/>
      <c r="OZ329" s="233"/>
      <c r="PA329" s="233"/>
      <c r="PB329" s="233"/>
      <c r="PC329" s="233"/>
      <c r="PD329" s="233"/>
      <c r="PE329" s="233"/>
      <c r="PF329" s="233"/>
      <c r="PG329" s="233"/>
      <c r="PH329" s="233"/>
      <c r="PI329" s="233"/>
      <c r="PJ329" s="233"/>
      <c r="PK329" s="233"/>
      <c r="PL329" s="233"/>
      <c r="PM329" s="233"/>
      <c r="PN329" s="233"/>
      <c r="PO329" s="233"/>
      <c r="PP329" s="233"/>
      <c r="PQ329" s="233"/>
      <c r="PR329" s="233"/>
      <c r="PS329" s="233"/>
      <c r="PT329" s="233"/>
      <c r="PU329" s="233"/>
      <c r="PV329" s="233"/>
      <c r="PW329" s="233"/>
      <c r="PX329" s="233"/>
      <c r="PY329" s="233"/>
      <c r="PZ329" s="233"/>
      <c r="QA329" s="233"/>
      <c r="QB329" s="233"/>
      <c r="QC329" s="233"/>
      <c r="QD329" s="233"/>
      <c r="QE329" s="233"/>
      <c r="QF329" s="233"/>
      <c r="QG329" s="233"/>
      <c r="QH329" s="233"/>
      <c r="QI329" s="233"/>
      <c r="QJ329" s="233"/>
      <c r="QK329" s="233"/>
      <c r="QL329" s="233"/>
      <c r="QM329" s="233"/>
      <c r="QN329" s="233"/>
      <c r="QO329" s="233"/>
      <c r="QP329" s="233"/>
      <c r="QQ329" s="233"/>
      <c r="QR329" s="233"/>
      <c r="QS329" s="233"/>
      <c r="QT329" s="233"/>
      <c r="QU329" s="233"/>
      <c r="QV329" s="233"/>
      <c r="QW329" s="233"/>
      <c r="QX329" s="233"/>
      <c r="QY329" s="233"/>
      <c r="QZ329" s="233"/>
      <c r="RA329" s="233"/>
      <c r="RB329" s="233"/>
      <c r="RC329" s="233"/>
      <c r="RD329" s="233"/>
      <c r="RE329" s="233"/>
      <c r="RF329" s="233"/>
      <c r="RG329" s="233"/>
      <c r="RH329" s="233"/>
      <c r="RI329" s="233"/>
      <c r="RJ329" s="233"/>
      <c r="RK329" s="233"/>
      <c r="RL329" s="233"/>
      <c r="RM329" s="233"/>
      <c r="RN329" s="233"/>
      <c r="RO329" s="233"/>
      <c r="RP329" s="233"/>
      <c r="RQ329" s="233"/>
      <c r="RR329" s="233"/>
      <c r="RS329" s="233"/>
      <c r="RT329" s="233"/>
      <c r="RU329" s="233"/>
      <c r="RV329" s="233"/>
      <c r="RW329" s="233"/>
      <c r="RX329" s="233"/>
      <c r="RY329" s="233"/>
      <c r="RZ329" s="233"/>
      <c r="SA329" s="233"/>
      <c r="SB329" s="233"/>
      <c r="SC329" s="233"/>
      <c r="SD329" s="233"/>
      <c r="SE329" s="233"/>
      <c r="SF329" s="233"/>
      <c r="SG329" s="233"/>
      <c r="SH329" s="233"/>
      <c r="SI329" s="233"/>
      <c r="SJ329" s="233"/>
      <c r="SK329" s="233"/>
      <c r="SL329" s="233"/>
      <c r="SM329" s="233"/>
      <c r="SN329" s="233"/>
      <c r="SO329" s="233"/>
      <c r="SP329" s="233"/>
      <c r="SQ329" s="233"/>
      <c r="SR329" s="233"/>
      <c r="SS329" s="233"/>
      <c r="ST329" s="233"/>
      <c r="SU329" s="233"/>
      <c r="SV329" s="233"/>
      <c r="SW329" s="233"/>
      <c r="SX329" s="233"/>
      <c r="SY329" s="233"/>
      <c r="SZ329" s="233"/>
      <c r="TA329" s="233"/>
      <c r="TB329" s="233"/>
      <c r="TC329" s="233"/>
      <c r="TD329" s="233"/>
      <c r="TE329" s="233"/>
      <c r="TF329" s="233"/>
      <c r="TG329" s="233"/>
      <c r="TH329" s="233"/>
      <c r="TI329" s="233"/>
      <c r="TJ329" s="233"/>
      <c r="TK329" s="233"/>
      <c r="TL329" s="233"/>
      <c r="TM329" s="233"/>
      <c r="TN329" s="233"/>
      <c r="TO329" s="233"/>
      <c r="TP329" s="233"/>
      <c r="TQ329" s="233"/>
      <c r="TR329" s="233"/>
      <c r="TS329" s="233"/>
      <c r="TT329" s="233"/>
      <c r="TU329" s="233"/>
      <c r="TV329" s="233"/>
      <c r="TW329" s="233"/>
      <c r="TX329" s="233"/>
      <c r="TY329" s="233"/>
      <c r="TZ329" s="233"/>
      <c r="UA329" s="233"/>
      <c r="UB329" s="233"/>
      <c r="UC329" s="233"/>
      <c r="UD329" s="233"/>
      <c r="UE329" s="233"/>
      <c r="UF329" s="233"/>
      <c r="UG329" s="233"/>
      <c r="UH329" s="233"/>
      <c r="UI329" s="233"/>
      <c r="UJ329" s="233"/>
      <c r="UK329" s="233"/>
      <c r="UL329" s="233"/>
      <c r="UM329" s="233"/>
      <c r="UN329" s="233"/>
      <c r="UO329" s="233"/>
      <c r="UP329" s="233"/>
      <c r="UQ329" s="233"/>
      <c r="UR329" s="233"/>
      <c r="US329" s="233"/>
      <c r="UT329" s="233"/>
      <c r="UU329" s="233"/>
      <c r="UV329" s="233"/>
      <c r="UW329" s="233"/>
      <c r="UX329" s="233"/>
      <c r="UY329" s="233"/>
      <c r="UZ329" s="233"/>
      <c r="VA329" s="233"/>
      <c r="VB329" s="233"/>
      <c r="VC329" s="233"/>
      <c r="VD329" s="233"/>
      <c r="VE329" s="233"/>
      <c r="VF329" s="233"/>
      <c r="VG329" s="233"/>
      <c r="VH329" s="233"/>
      <c r="VI329" s="233"/>
      <c r="VJ329" s="233"/>
      <c r="VK329" s="233"/>
      <c r="VL329" s="233"/>
      <c r="VM329" s="233"/>
      <c r="VN329" s="233"/>
      <c r="VO329" s="233"/>
      <c r="VP329" s="233"/>
      <c r="VQ329" s="233"/>
      <c r="VR329" s="233"/>
      <c r="VS329" s="233"/>
      <c r="VT329" s="233"/>
      <c r="VU329" s="233"/>
      <c r="VV329" s="233"/>
      <c r="VW329" s="233"/>
      <c r="VX329" s="233"/>
      <c r="VY329" s="233"/>
      <c r="VZ329" s="233"/>
      <c r="WA329" s="233"/>
      <c r="WB329" s="233"/>
      <c r="WC329" s="233"/>
      <c r="WD329" s="233"/>
      <c r="WE329" s="233"/>
      <c r="WF329" s="233"/>
      <c r="WG329" s="233"/>
      <c r="WH329" s="233"/>
      <c r="WI329" s="233"/>
      <c r="WJ329" s="233"/>
      <c r="WK329" s="233"/>
      <c r="WL329" s="233"/>
      <c r="WM329" s="233"/>
      <c r="WN329" s="233"/>
      <c r="WO329" s="233"/>
      <c r="WP329" s="233"/>
      <c r="WQ329" s="233"/>
      <c r="WR329" s="233"/>
      <c r="WS329" s="233"/>
      <c r="WT329" s="233"/>
      <c r="WU329" s="233"/>
      <c r="WV329" s="233"/>
      <c r="WW329" s="233"/>
      <c r="WX329" s="233"/>
      <c r="WY329" s="233"/>
      <c r="WZ329" s="233"/>
      <c r="XA329" s="233"/>
      <c r="XB329" s="233"/>
      <c r="XC329" s="233"/>
      <c r="XD329" s="233"/>
      <c r="XE329" s="233"/>
      <c r="XF329" s="233"/>
      <c r="XG329" s="233"/>
      <c r="XH329" s="233"/>
      <c r="XI329" s="233"/>
      <c r="XJ329" s="233"/>
      <c r="XK329" s="233"/>
      <c r="XL329" s="233"/>
      <c r="XM329" s="233"/>
      <c r="XN329" s="233"/>
      <c r="XO329" s="233"/>
      <c r="XP329" s="233"/>
      <c r="XQ329" s="233"/>
      <c r="XR329" s="233"/>
      <c r="XS329" s="233"/>
      <c r="XT329" s="233"/>
      <c r="XU329" s="233"/>
      <c r="XV329" s="233"/>
      <c r="XW329" s="233"/>
      <c r="XX329" s="233"/>
      <c r="XY329" s="233"/>
      <c r="XZ329" s="233"/>
      <c r="YA329" s="233"/>
      <c r="YB329" s="233"/>
      <c r="YC329" s="233"/>
      <c r="YD329" s="233"/>
      <c r="YE329" s="233"/>
      <c r="YF329" s="233"/>
      <c r="YG329" s="233"/>
      <c r="YH329" s="233"/>
      <c r="YI329" s="233"/>
      <c r="YJ329" s="233"/>
      <c r="YK329" s="233"/>
      <c r="YL329" s="233"/>
      <c r="YM329" s="233"/>
      <c r="YN329" s="233"/>
      <c r="YO329" s="233"/>
      <c r="YP329" s="233"/>
      <c r="YQ329" s="233"/>
      <c r="YR329" s="233"/>
      <c r="YS329" s="233"/>
      <c r="YT329" s="233"/>
      <c r="YU329" s="233"/>
      <c r="YV329" s="233"/>
      <c r="YW329" s="233"/>
      <c r="YX329" s="233"/>
      <c r="YY329" s="233"/>
      <c r="YZ329" s="233"/>
      <c r="ZA329" s="233"/>
      <c r="ZB329" s="233"/>
      <c r="ZC329" s="233"/>
      <c r="ZD329" s="233"/>
      <c r="ZE329" s="233"/>
      <c r="ZF329" s="233"/>
      <c r="ZG329" s="233"/>
      <c r="ZH329" s="233"/>
      <c r="ZI329" s="233"/>
      <c r="ZJ329" s="233"/>
      <c r="ZK329" s="233"/>
      <c r="ZL329" s="233"/>
      <c r="ZM329" s="233"/>
      <c r="ZN329" s="233"/>
      <c r="ZO329" s="233"/>
      <c r="ZP329" s="233"/>
      <c r="ZQ329" s="233"/>
      <c r="ZR329" s="233"/>
      <c r="ZS329" s="233"/>
      <c r="ZT329" s="233"/>
      <c r="ZU329" s="233"/>
      <c r="ZV329" s="233"/>
      <c r="ZW329" s="233"/>
      <c r="ZX329" s="233"/>
      <c r="ZY329" s="233"/>
      <c r="ZZ329" s="233"/>
      <c r="AAA329" s="233"/>
      <c r="AAB329" s="233"/>
      <c r="AAC329" s="233"/>
      <c r="AAD329" s="233"/>
      <c r="AAE329" s="233"/>
      <c r="AAF329" s="233"/>
      <c r="AAG329" s="233"/>
      <c r="AAH329" s="233"/>
      <c r="AAI329" s="233"/>
      <c r="AAJ329" s="233"/>
      <c r="AAK329" s="233"/>
      <c r="AAL329" s="233"/>
      <c r="AAM329" s="233"/>
      <c r="AAN329" s="233"/>
      <c r="AAO329" s="233"/>
      <c r="AAP329" s="233"/>
      <c r="AAQ329" s="233"/>
      <c r="AAR329" s="233"/>
      <c r="AAS329" s="233"/>
      <c r="AAT329" s="233"/>
      <c r="AAU329" s="233"/>
      <c r="AAV329" s="233"/>
      <c r="AAW329" s="233"/>
      <c r="AAX329" s="233"/>
      <c r="AAY329" s="233"/>
      <c r="AAZ329" s="233"/>
      <c r="ABA329" s="233"/>
      <c r="ABB329" s="233"/>
      <c r="ABC329" s="233"/>
      <c r="ABD329" s="233"/>
      <c r="ABE329" s="233"/>
      <c r="ABF329" s="233"/>
      <c r="ABG329" s="233"/>
      <c r="ABH329" s="233"/>
      <c r="ABI329" s="233"/>
      <c r="ABJ329" s="233"/>
      <c r="ABK329" s="233"/>
      <c r="ABL329" s="233"/>
      <c r="ABM329" s="233"/>
      <c r="ABN329" s="233"/>
      <c r="ABO329" s="233"/>
      <c r="ABP329" s="233"/>
      <c r="ABQ329" s="233"/>
      <c r="ABR329" s="233"/>
      <c r="ABS329" s="233"/>
      <c r="ABT329" s="233"/>
      <c r="ABU329" s="233"/>
      <c r="ABV329" s="233"/>
      <c r="ABW329" s="233"/>
      <c r="ABX329" s="233"/>
      <c r="ABY329" s="233"/>
      <c r="ABZ329" s="233"/>
      <c r="ACA329" s="233"/>
      <c r="ACB329" s="233"/>
      <c r="ACC329" s="233"/>
      <c r="ACD329" s="233"/>
      <c r="ACE329" s="233"/>
      <c r="ACF329" s="233"/>
      <c r="ACG329" s="233"/>
      <c r="ACH329" s="233"/>
      <c r="ACI329" s="233"/>
      <c r="ACJ329" s="233"/>
      <c r="ACK329" s="233"/>
      <c r="ACL329" s="233"/>
      <c r="ACM329" s="233"/>
      <c r="ACN329" s="233"/>
      <c r="ACO329" s="233"/>
      <c r="ACP329" s="233"/>
      <c r="ACQ329" s="233"/>
      <c r="ACR329" s="233"/>
      <c r="ACS329" s="233"/>
      <c r="ACT329" s="233"/>
      <c r="ACU329" s="233"/>
      <c r="ACV329" s="233"/>
      <c r="ACW329" s="233"/>
      <c r="ACX329" s="233"/>
      <c r="ACY329" s="233"/>
      <c r="ACZ329" s="233"/>
      <c r="ADA329" s="233"/>
      <c r="ADB329" s="233"/>
      <c r="ADC329" s="233"/>
      <c r="ADD329" s="233"/>
      <c r="ADE329" s="233"/>
      <c r="ADF329" s="233"/>
      <c r="ADG329" s="233"/>
      <c r="ADH329" s="233"/>
      <c r="ADI329" s="233"/>
      <c r="ADJ329" s="233"/>
      <c r="ADK329" s="233"/>
      <c r="ADL329" s="233"/>
      <c r="ADM329" s="233"/>
      <c r="ADN329" s="233"/>
      <c r="ADO329" s="233"/>
      <c r="ADP329" s="233"/>
      <c r="ADQ329" s="233"/>
      <c r="ADR329" s="233"/>
      <c r="ADS329" s="233"/>
      <c r="ADT329" s="233"/>
      <c r="ADU329" s="233"/>
      <c r="ADV329" s="233"/>
      <c r="ADW329" s="233"/>
      <c r="ADX329" s="233"/>
      <c r="ADY329" s="233"/>
      <c r="ADZ329" s="233"/>
      <c r="AEA329" s="233"/>
      <c r="AEB329" s="233"/>
      <c r="AEC329" s="233"/>
      <c r="AED329" s="233"/>
      <c r="AEE329" s="233"/>
      <c r="AEF329" s="233"/>
      <c r="AEG329" s="233"/>
      <c r="AEH329" s="233"/>
      <c r="AEI329" s="233"/>
      <c r="AEJ329" s="233"/>
      <c r="AEK329" s="233"/>
      <c r="AEL329" s="233"/>
      <c r="AEM329" s="233"/>
      <c r="AEN329" s="233"/>
      <c r="AEO329" s="233"/>
      <c r="AEP329" s="233"/>
      <c r="AEQ329" s="233"/>
      <c r="AER329" s="233"/>
      <c r="AES329" s="233"/>
      <c r="AET329" s="233"/>
      <c r="AEU329" s="233"/>
      <c r="AEV329" s="233"/>
      <c r="AEW329" s="233"/>
      <c r="AEX329" s="233"/>
      <c r="AEY329" s="233"/>
      <c r="AEZ329" s="233"/>
      <c r="AFA329" s="233"/>
      <c r="AFB329" s="233"/>
      <c r="AFC329" s="233"/>
      <c r="AFD329" s="233"/>
      <c r="AFE329" s="233"/>
      <c r="AFF329" s="233"/>
      <c r="AFG329" s="233"/>
      <c r="AFH329" s="233"/>
      <c r="AFI329" s="233"/>
      <c r="AFJ329" s="233"/>
      <c r="AFK329" s="233"/>
      <c r="AFL329" s="233"/>
      <c r="AFM329" s="233"/>
      <c r="AFN329" s="233"/>
      <c r="AFO329" s="233"/>
      <c r="AFP329" s="233"/>
      <c r="AFQ329" s="233"/>
      <c r="AFR329" s="233"/>
      <c r="AFS329" s="233"/>
      <c r="AFT329" s="233"/>
      <c r="AFU329" s="233"/>
      <c r="AFV329" s="233"/>
      <c r="AFW329" s="233"/>
      <c r="AFX329" s="233"/>
      <c r="AFY329" s="233"/>
      <c r="AFZ329" s="233"/>
      <c r="AGA329" s="233"/>
      <c r="AGB329" s="233"/>
      <c r="AGC329" s="233"/>
      <c r="AGD329" s="233"/>
      <c r="AGE329" s="233"/>
      <c r="AGF329" s="233"/>
      <c r="AGG329" s="233"/>
      <c r="AGH329" s="233"/>
      <c r="AGI329" s="233"/>
      <c r="AGJ329" s="233"/>
      <c r="AGK329" s="233"/>
      <c r="AGL329" s="233"/>
      <c r="AGM329" s="233"/>
      <c r="AGN329" s="233"/>
      <c r="AGO329" s="233"/>
      <c r="AGP329" s="233"/>
      <c r="AGQ329" s="233"/>
      <c r="AGR329" s="233"/>
      <c r="AGS329" s="233"/>
      <c r="AGT329" s="233"/>
      <c r="AGU329" s="233"/>
      <c r="AGV329" s="233"/>
      <c r="AGW329" s="233"/>
      <c r="AGX329" s="233"/>
      <c r="AGY329" s="233"/>
      <c r="AGZ329" s="233"/>
      <c r="AHA329" s="233"/>
      <c r="AHB329" s="233"/>
      <c r="AHC329" s="233"/>
      <c r="AHD329" s="233"/>
      <c r="AHE329" s="233"/>
      <c r="AHF329" s="233"/>
      <c r="AHG329" s="233"/>
      <c r="AHH329" s="233"/>
      <c r="AHI329" s="233"/>
      <c r="AHJ329" s="233"/>
      <c r="AHK329" s="233"/>
      <c r="AHL329" s="233"/>
      <c r="AHM329" s="233"/>
      <c r="AHN329" s="233"/>
      <c r="AHO329" s="233"/>
      <c r="AHP329" s="233"/>
      <c r="AHQ329" s="233"/>
      <c r="AHR329" s="233"/>
      <c r="AHS329" s="233"/>
      <c r="AHT329" s="233"/>
      <c r="AHU329" s="233"/>
      <c r="AHV329" s="233"/>
      <c r="AHW329" s="233"/>
      <c r="AHX329" s="233"/>
      <c r="AHY329" s="233"/>
      <c r="AHZ329" s="233"/>
      <c r="AIA329" s="233"/>
      <c r="AIB329" s="233"/>
      <c r="AIC329" s="233"/>
      <c r="AID329" s="233"/>
      <c r="AIE329" s="233"/>
      <c r="AIF329" s="233"/>
      <c r="AIG329" s="233"/>
      <c r="AIH329" s="233"/>
      <c r="AII329" s="233"/>
      <c r="AIJ329" s="233"/>
      <c r="AIK329" s="233"/>
      <c r="AIL329" s="233"/>
      <c r="AIM329" s="233"/>
      <c r="AIN329" s="233"/>
      <c r="AIO329" s="233"/>
      <c r="AIP329" s="233"/>
      <c r="AIQ329" s="233"/>
      <c r="AIR329" s="233"/>
      <c r="AIS329" s="233"/>
      <c r="AIT329" s="233"/>
      <c r="AIU329" s="233"/>
      <c r="AIV329" s="233"/>
      <c r="AIW329" s="233"/>
      <c r="AIX329" s="233"/>
      <c r="AIY329" s="233"/>
      <c r="AIZ329" s="233"/>
      <c r="AJA329" s="233"/>
      <c r="AJB329" s="233"/>
      <c r="AJC329" s="233"/>
      <c r="AJD329" s="233"/>
      <c r="AJE329" s="233"/>
      <c r="AJF329" s="233"/>
      <c r="AJG329" s="233"/>
      <c r="AJH329" s="233"/>
      <c r="AJI329" s="233"/>
      <c r="AJJ329" s="233"/>
      <c r="AJK329" s="233"/>
      <c r="AJL329" s="233"/>
      <c r="AJM329" s="233"/>
      <c r="AJN329" s="233"/>
      <c r="AJO329" s="233"/>
      <c r="AJP329" s="233"/>
      <c r="AJQ329" s="233"/>
      <c r="AJR329" s="233"/>
      <c r="AJS329" s="233"/>
      <c r="AJT329" s="233"/>
      <c r="AJU329" s="233"/>
      <c r="AJV329" s="233"/>
      <c r="AJW329" s="233"/>
      <c r="AJX329" s="233"/>
      <c r="AJY329" s="233"/>
      <c r="AJZ329" s="233"/>
      <c r="AKA329" s="233"/>
      <c r="AKB329" s="233"/>
      <c r="AKC329" s="233"/>
      <c r="AKD329" s="233"/>
      <c r="AKE329" s="233"/>
      <c r="AKF329" s="233"/>
      <c r="AKG329" s="233"/>
      <c r="AKH329" s="233"/>
      <c r="AKI329" s="233"/>
      <c r="AKJ329" s="233"/>
      <c r="AKK329" s="233"/>
      <c r="AKL329" s="233"/>
      <c r="AKM329" s="233"/>
      <c r="AKN329" s="233"/>
      <c r="AKO329" s="233"/>
      <c r="AKP329" s="233"/>
      <c r="AKQ329" s="233"/>
      <c r="AKR329" s="233"/>
      <c r="AKS329" s="233"/>
      <c r="AKT329" s="233"/>
      <c r="AKU329" s="233"/>
      <c r="AKV329" s="233"/>
      <c r="AKW329" s="233"/>
      <c r="AKX329" s="233"/>
      <c r="AKY329" s="233"/>
      <c r="AKZ329" s="233"/>
      <c r="ALA329" s="233"/>
      <c r="ALB329" s="233"/>
      <c r="ALC329" s="233"/>
      <c r="ALD329" s="233"/>
      <c r="ALE329" s="233"/>
      <c r="ALF329" s="233"/>
      <c r="ALG329" s="233"/>
      <c r="ALH329" s="233"/>
      <c r="ALI329" s="233"/>
      <c r="ALJ329" s="233"/>
      <c r="ALK329" s="233"/>
      <c r="ALL329" s="233"/>
      <c r="ALM329" s="233"/>
      <c r="ALN329" s="233"/>
      <c r="ALO329" s="233"/>
      <c r="ALP329" s="233"/>
      <c r="ALQ329" s="233"/>
      <c r="ALR329" s="233"/>
      <c r="ALS329" s="233"/>
      <c r="ALT329" s="233"/>
      <c r="ALU329" s="233"/>
      <c r="ALV329" s="233"/>
      <c r="ALW329" s="233"/>
      <c r="ALX329" s="233"/>
      <c r="ALY329" s="233"/>
      <c r="ALZ329" s="233"/>
      <c r="AMA329" s="233"/>
      <c r="AMB329" s="233"/>
      <c r="AMC329" s="233"/>
      <c r="AMD329" s="233"/>
      <c r="AME329" s="233"/>
      <c r="AMF329" s="233"/>
      <c r="AMG329" s="233"/>
      <c r="AMH329" s="233"/>
      <c r="AMI329" s="233"/>
      <c r="AMJ329" s="233"/>
      <c r="AMK329" s="233"/>
      <c r="AML329" s="233"/>
      <c r="AMM329" s="233"/>
      <c r="AMN329" s="233"/>
    </row>
    <row r="330" spans="1:1028" s="234" customFormat="1" ht="15.6" customHeight="1" x14ac:dyDescent="0.2">
      <c r="A330" s="566" t="s">
        <v>745</v>
      </c>
      <c r="B330" s="566" t="s">
        <v>25</v>
      </c>
      <c r="C330" s="359">
        <v>93358</v>
      </c>
      <c r="D330" s="498" t="s">
        <v>35</v>
      </c>
      <c r="E330" s="566" t="s">
        <v>27</v>
      </c>
      <c r="F330" s="567">
        <v>32.15</v>
      </c>
      <c r="G330" s="568">
        <v>80.7</v>
      </c>
      <c r="H330" s="201">
        <f t="shared" ref="H330:H332" si="236">ROUND((F330*G330),2)</f>
        <v>2594.5100000000002</v>
      </c>
      <c r="I330" s="202">
        <f t="shared" ref="I330:I332" si="237">ROUND(H330*(1+$I$6),2)</f>
        <v>3238.98</v>
      </c>
      <c r="J330" s="203">
        <f t="shared" ref="J330:J332" si="238">(I330/$I$356)</f>
        <v>3.6702916015390794E-3</v>
      </c>
      <c r="K330" s="233"/>
      <c r="L330" s="233"/>
      <c r="M330" s="233"/>
      <c r="N330" s="233"/>
      <c r="O330" s="233"/>
      <c r="P330" s="233"/>
      <c r="Q330" s="233"/>
      <c r="R330" s="233"/>
      <c r="S330" s="233"/>
      <c r="T330" s="233"/>
      <c r="U330" s="233"/>
      <c r="V330" s="233"/>
      <c r="W330" s="233"/>
      <c r="X330" s="233"/>
      <c r="Y330" s="233"/>
      <c r="Z330" s="233"/>
      <c r="AA330" s="233"/>
      <c r="AB330" s="233"/>
      <c r="AC330" s="233"/>
      <c r="AD330" s="233"/>
      <c r="AE330" s="233"/>
      <c r="AF330" s="233"/>
      <c r="AG330" s="233"/>
      <c r="AH330" s="233"/>
      <c r="AI330" s="233"/>
      <c r="AJ330" s="233"/>
      <c r="AK330" s="233"/>
      <c r="AL330" s="233"/>
      <c r="AM330" s="233"/>
      <c r="AN330" s="233"/>
      <c r="AO330" s="233"/>
      <c r="AP330" s="233"/>
      <c r="AQ330" s="233"/>
      <c r="AR330" s="233"/>
      <c r="AS330" s="233"/>
      <c r="AT330" s="233"/>
      <c r="AU330" s="233"/>
      <c r="AV330" s="233"/>
      <c r="AW330" s="233"/>
      <c r="AX330" s="233"/>
      <c r="AY330" s="233"/>
      <c r="AZ330" s="233"/>
      <c r="BA330" s="233"/>
      <c r="BB330" s="233"/>
      <c r="BC330" s="233"/>
      <c r="BD330" s="233"/>
      <c r="BE330" s="233"/>
      <c r="BF330" s="233"/>
      <c r="BG330" s="233"/>
      <c r="BH330" s="233"/>
      <c r="BI330" s="233"/>
      <c r="BJ330" s="233"/>
      <c r="BK330" s="233"/>
      <c r="BL330" s="233"/>
      <c r="BM330" s="233"/>
      <c r="BN330" s="233"/>
      <c r="BO330" s="233"/>
      <c r="BP330" s="233"/>
      <c r="BQ330" s="233"/>
      <c r="BR330" s="233"/>
      <c r="BS330" s="233"/>
      <c r="BT330" s="233"/>
      <c r="BU330" s="233"/>
      <c r="BV330" s="233"/>
      <c r="BW330" s="233"/>
      <c r="BX330" s="233"/>
      <c r="BY330" s="233"/>
      <c r="BZ330" s="233"/>
      <c r="CA330" s="233"/>
      <c r="CB330" s="233"/>
      <c r="CC330" s="233"/>
      <c r="CD330" s="233"/>
      <c r="CE330" s="233"/>
      <c r="CF330" s="233"/>
      <c r="CG330" s="233"/>
      <c r="CH330" s="233"/>
      <c r="CI330" s="233"/>
      <c r="CJ330" s="233"/>
      <c r="CK330" s="233"/>
      <c r="CL330" s="233"/>
      <c r="CM330" s="233"/>
      <c r="CN330" s="233"/>
      <c r="CO330" s="233"/>
      <c r="CP330" s="233"/>
      <c r="CQ330" s="233"/>
      <c r="CR330" s="233"/>
      <c r="CS330" s="233"/>
      <c r="CT330" s="233"/>
      <c r="CU330" s="233"/>
      <c r="CV330" s="233"/>
      <c r="CW330" s="233"/>
      <c r="CX330" s="233"/>
      <c r="CY330" s="233"/>
      <c r="CZ330" s="233"/>
      <c r="DA330" s="233"/>
      <c r="DB330" s="233"/>
      <c r="DC330" s="233"/>
      <c r="DD330" s="233"/>
      <c r="DE330" s="233"/>
      <c r="DF330" s="233"/>
      <c r="DG330" s="233"/>
      <c r="DH330" s="233"/>
      <c r="DI330" s="233"/>
      <c r="DJ330" s="233"/>
      <c r="DK330" s="233"/>
      <c r="DL330" s="233"/>
      <c r="DM330" s="233"/>
      <c r="DN330" s="233"/>
      <c r="DO330" s="233"/>
      <c r="DP330" s="233"/>
      <c r="DQ330" s="233"/>
      <c r="DR330" s="233"/>
      <c r="DS330" s="233"/>
      <c r="DT330" s="233"/>
      <c r="DU330" s="233"/>
      <c r="DV330" s="233"/>
      <c r="DW330" s="233"/>
      <c r="DX330" s="233"/>
      <c r="DY330" s="233"/>
      <c r="DZ330" s="233"/>
      <c r="EA330" s="233"/>
      <c r="EB330" s="233"/>
      <c r="EC330" s="233"/>
      <c r="ED330" s="233"/>
      <c r="EE330" s="233"/>
      <c r="EF330" s="233"/>
      <c r="EG330" s="233"/>
      <c r="EH330" s="233"/>
      <c r="EI330" s="233"/>
      <c r="EJ330" s="233"/>
      <c r="EK330" s="233"/>
      <c r="EL330" s="233"/>
      <c r="EM330" s="233"/>
      <c r="EN330" s="233"/>
      <c r="EO330" s="233"/>
      <c r="EP330" s="233"/>
      <c r="EQ330" s="233"/>
      <c r="ER330" s="233"/>
      <c r="ES330" s="233"/>
      <c r="ET330" s="233"/>
      <c r="EU330" s="233"/>
      <c r="EV330" s="233"/>
      <c r="EW330" s="233"/>
      <c r="EX330" s="233"/>
      <c r="EY330" s="233"/>
      <c r="EZ330" s="233"/>
      <c r="FA330" s="233"/>
      <c r="FB330" s="233"/>
      <c r="FC330" s="233"/>
      <c r="FD330" s="233"/>
      <c r="FE330" s="233"/>
      <c r="FF330" s="233"/>
      <c r="FG330" s="233"/>
      <c r="FH330" s="233"/>
      <c r="FI330" s="233"/>
      <c r="FJ330" s="233"/>
      <c r="FK330" s="233"/>
      <c r="FL330" s="233"/>
      <c r="FM330" s="233"/>
      <c r="FN330" s="233"/>
      <c r="FO330" s="233"/>
      <c r="FP330" s="233"/>
      <c r="FQ330" s="233"/>
      <c r="FR330" s="233"/>
      <c r="FS330" s="233"/>
      <c r="FT330" s="233"/>
      <c r="FU330" s="233"/>
      <c r="FV330" s="233"/>
      <c r="FW330" s="233"/>
      <c r="FX330" s="233"/>
      <c r="FY330" s="233"/>
      <c r="FZ330" s="233"/>
      <c r="GA330" s="233"/>
      <c r="GB330" s="233"/>
      <c r="GC330" s="233"/>
      <c r="GD330" s="233"/>
      <c r="GE330" s="233"/>
      <c r="GF330" s="233"/>
      <c r="GG330" s="233"/>
      <c r="GH330" s="233"/>
      <c r="GI330" s="233"/>
      <c r="GJ330" s="233"/>
      <c r="GK330" s="461"/>
      <c r="GL330" s="461"/>
      <c r="GM330" s="461"/>
      <c r="GN330" s="461"/>
      <c r="GO330" s="461"/>
      <c r="GP330" s="461"/>
      <c r="GQ330" s="461"/>
      <c r="GR330" s="461"/>
      <c r="GS330" s="461"/>
      <c r="GT330" s="461"/>
      <c r="GU330" s="461"/>
      <c r="GV330" s="461"/>
      <c r="GW330" s="461"/>
      <c r="GX330" s="461"/>
      <c r="GY330" s="461"/>
      <c r="GZ330" s="461"/>
      <c r="HA330" s="461"/>
      <c r="HB330" s="461"/>
      <c r="HC330" s="461"/>
      <c r="HD330" s="461"/>
      <c r="HE330" s="461"/>
      <c r="HF330" s="461"/>
      <c r="HG330" s="461"/>
      <c r="HH330" s="461"/>
      <c r="HI330" s="461"/>
      <c r="HJ330" s="461"/>
      <c r="HK330" s="461"/>
      <c r="HL330" s="461"/>
      <c r="HM330" s="461"/>
      <c r="HN330" s="461"/>
      <c r="HO330" s="461"/>
      <c r="HP330" s="461"/>
      <c r="HQ330" s="461"/>
      <c r="HR330" s="461"/>
      <c r="HS330" s="461"/>
      <c r="HT330" s="461"/>
      <c r="HU330" s="461"/>
      <c r="HV330" s="461"/>
      <c r="HW330" s="461"/>
      <c r="HX330" s="461"/>
      <c r="HY330" s="461"/>
      <c r="HZ330" s="461"/>
      <c r="IA330" s="461"/>
      <c r="IB330" s="461"/>
      <c r="IC330" s="461"/>
      <c r="ID330" s="461"/>
      <c r="IE330" s="461"/>
      <c r="IF330" s="461"/>
      <c r="IG330" s="461"/>
      <c r="IH330" s="462"/>
      <c r="II330" s="462"/>
      <c r="IJ330" s="462"/>
      <c r="IK330" s="462"/>
      <c r="IL330" s="462"/>
      <c r="IM330" s="462"/>
      <c r="IN330" s="462"/>
      <c r="IO330" s="462"/>
      <c r="IP330" s="233"/>
      <c r="IQ330" s="233"/>
      <c r="IR330" s="233"/>
      <c r="IS330" s="233"/>
      <c r="IT330" s="233"/>
      <c r="IU330" s="233"/>
      <c r="IV330" s="233"/>
      <c r="IW330" s="233"/>
      <c r="IX330" s="233"/>
      <c r="IY330" s="233"/>
      <c r="IZ330" s="233"/>
      <c r="JA330" s="233"/>
      <c r="JB330" s="233"/>
      <c r="JC330" s="233"/>
      <c r="JD330" s="233"/>
      <c r="JE330" s="233"/>
      <c r="JF330" s="233"/>
      <c r="JG330" s="233"/>
      <c r="JH330" s="233"/>
      <c r="JI330" s="233"/>
      <c r="JJ330" s="233"/>
      <c r="JK330" s="233"/>
      <c r="JL330" s="233"/>
      <c r="JM330" s="233"/>
      <c r="JN330" s="233"/>
      <c r="JO330" s="233"/>
      <c r="JP330" s="233"/>
      <c r="JQ330" s="233"/>
      <c r="JR330" s="233"/>
      <c r="JS330" s="233"/>
      <c r="JT330" s="233"/>
      <c r="JU330" s="233"/>
      <c r="JV330" s="233"/>
      <c r="JW330" s="233"/>
      <c r="JX330" s="233"/>
      <c r="JY330" s="233"/>
      <c r="JZ330" s="233"/>
      <c r="KA330" s="233"/>
      <c r="KB330" s="233"/>
      <c r="KC330" s="233"/>
      <c r="KD330" s="233"/>
      <c r="KE330" s="233"/>
      <c r="KF330" s="233"/>
      <c r="KG330" s="233"/>
      <c r="KH330" s="233"/>
      <c r="KI330" s="233"/>
      <c r="KJ330" s="233"/>
      <c r="KK330" s="233"/>
      <c r="KL330" s="233"/>
      <c r="KM330" s="233"/>
      <c r="KN330" s="233"/>
      <c r="KO330" s="233"/>
      <c r="KP330" s="233"/>
      <c r="KQ330" s="233"/>
      <c r="KR330" s="233"/>
      <c r="KS330" s="233"/>
      <c r="KT330" s="233"/>
      <c r="KU330" s="233"/>
      <c r="KV330" s="233"/>
      <c r="KW330" s="233"/>
      <c r="KX330" s="233"/>
      <c r="KY330" s="233"/>
      <c r="KZ330" s="233"/>
      <c r="LA330" s="233"/>
      <c r="LB330" s="233"/>
      <c r="LC330" s="233"/>
      <c r="LD330" s="233"/>
      <c r="LE330" s="233"/>
      <c r="LF330" s="233"/>
      <c r="LG330" s="233"/>
      <c r="LH330" s="233"/>
      <c r="LI330" s="233"/>
      <c r="LJ330" s="233"/>
      <c r="LK330" s="233"/>
      <c r="LL330" s="233"/>
      <c r="LM330" s="233"/>
      <c r="LN330" s="233"/>
      <c r="LO330" s="233"/>
      <c r="LP330" s="233"/>
      <c r="LQ330" s="233"/>
      <c r="LR330" s="233"/>
      <c r="LS330" s="233"/>
      <c r="LT330" s="233"/>
      <c r="LU330" s="233"/>
      <c r="LV330" s="233"/>
      <c r="LW330" s="233"/>
      <c r="LX330" s="233"/>
      <c r="LY330" s="233"/>
      <c r="LZ330" s="233"/>
      <c r="MA330" s="233"/>
      <c r="MB330" s="233"/>
      <c r="MC330" s="233"/>
      <c r="MD330" s="233"/>
      <c r="ME330" s="233"/>
      <c r="MF330" s="233"/>
      <c r="MG330" s="233"/>
      <c r="MH330" s="233"/>
      <c r="MI330" s="233"/>
      <c r="MJ330" s="233"/>
      <c r="MK330" s="233"/>
      <c r="ML330" s="233"/>
      <c r="MM330" s="233"/>
      <c r="MN330" s="233"/>
      <c r="MO330" s="233"/>
      <c r="MP330" s="233"/>
      <c r="MQ330" s="233"/>
      <c r="MR330" s="233"/>
      <c r="MS330" s="233"/>
      <c r="MT330" s="233"/>
      <c r="MU330" s="233"/>
      <c r="MV330" s="233"/>
      <c r="MW330" s="233"/>
      <c r="MX330" s="233"/>
      <c r="MY330" s="233"/>
      <c r="MZ330" s="233"/>
      <c r="NA330" s="233"/>
      <c r="NB330" s="233"/>
      <c r="NC330" s="233"/>
      <c r="ND330" s="233"/>
      <c r="NE330" s="233"/>
      <c r="NF330" s="233"/>
      <c r="NG330" s="233"/>
      <c r="NH330" s="233"/>
      <c r="NI330" s="233"/>
      <c r="NJ330" s="233"/>
      <c r="NK330" s="233"/>
      <c r="NL330" s="233"/>
      <c r="NM330" s="233"/>
      <c r="NN330" s="233"/>
      <c r="NO330" s="233"/>
      <c r="NP330" s="233"/>
      <c r="NQ330" s="233"/>
      <c r="NR330" s="233"/>
      <c r="NS330" s="233"/>
      <c r="NT330" s="233"/>
      <c r="NU330" s="233"/>
      <c r="NV330" s="233"/>
      <c r="NW330" s="233"/>
      <c r="NX330" s="233"/>
      <c r="NY330" s="233"/>
      <c r="NZ330" s="233"/>
      <c r="OA330" s="233"/>
      <c r="OB330" s="233"/>
      <c r="OC330" s="233"/>
      <c r="OD330" s="233"/>
      <c r="OE330" s="233"/>
      <c r="OF330" s="233"/>
      <c r="OG330" s="233"/>
      <c r="OH330" s="233"/>
      <c r="OI330" s="233"/>
      <c r="OJ330" s="233"/>
      <c r="OK330" s="233"/>
      <c r="OL330" s="233"/>
      <c r="OM330" s="233"/>
      <c r="ON330" s="233"/>
      <c r="OO330" s="233"/>
      <c r="OP330" s="233"/>
      <c r="OQ330" s="233"/>
      <c r="OR330" s="233"/>
      <c r="OS330" s="233"/>
      <c r="OT330" s="233"/>
      <c r="OU330" s="233"/>
      <c r="OV330" s="233"/>
      <c r="OW330" s="233"/>
      <c r="OX330" s="233"/>
      <c r="OY330" s="233"/>
      <c r="OZ330" s="233"/>
      <c r="PA330" s="233"/>
      <c r="PB330" s="233"/>
      <c r="PC330" s="233"/>
      <c r="PD330" s="233"/>
      <c r="PE330" s="233"/>
      <c r="PF330" s="233"/>
      <c r="PG330" s="233"/>
      <c r="PH330" s="233"/>
      <c r="PI330" s="233"/>
      <c r="PJ330" s="233"/>
      <c r="PK330" s="233"/>
      <c r="PL330" s="233"/>
      <c r="PM330" s="233"/>
      <c r="PN330" s="233"/>
      <c r="PO330" s="233"/>
      <c r="PP330" s="233"/>
      <c r="PQ330" s="233"/>
      <c r="PR330" s="233"/>
      <c r="PS330" s="233"/>
      <c r="PT330" s="233"/>
      <c r="PU330" s="233"/>
      <c r="PV330" s="233"/>
      <c r="PW330" s="233"/>
      <c r="PX330" s="233"/>
      <c r="PY330" s="233"/>
      <c r="PZ330" s="233"/>
      <c r="QA330" s="233"/>
      <c r="QB330" s="233"/>
      <c r="QC330" s="233"/>
      <c r="QD330" s="233"/>
      <c r="QE330" s="233"/>
      <c r="QF330" s="233"/>
      <c r="QG330" s="233"/>
      <c r="QH330" s="233"/>
      <c r="QI330" s="233"/>
      <c r="QJ330" s="233"/>
      <c r="QK330" s="233"/>
      <c r="QL330" s="233"/>
      <c r="QM330" s="233"/>
      <c r="QN330" s="233"/>
      <c r="QO330" s="233"/>
      <c r="QP330" s="233"/>
      <c r="QQ330" s="233"/>
      <c r="QR330" s="233"/>
      <c r="QS330" s="233"/>
      <c r="QT330" s="233"/>
      <c r="QU330" s="233"/>
      <c r="QV330" s="233"/>
      <c r="QW330" s="233"/>
      <c r="QX330" s="233"/>
      <c r="QY330" s="233"/>
      <c r="QZ330" s="233"/>
      <c r="RA330" s="233"/>
      <c r="RB330" s="233"/>
      <c r="RC330" s="233"/>
      <c r="RD330" s="233"/>
      <c r="RE330" s="233"/>
      <c r="RF330" s="233"/>
      <c r="RG330" s="233"/>
      <c r="RH330" s="233"/>
      <c r="RI330" s="233"/>
      <c r="RJ330" s="233"/>
      <c r="RK330" s="233"/>
      <c r="RL330" s="233"/>
      <c r="RM330" s="233"/>
      <c r="RN330" s="233"/>
      <c r="RO330" s="233"/>
      <c r="RP330" s="233"/>
      <c r="RQ330" s="233"/>
      <c r="RR330" s="233"/>
      <c r="RS330" s="233"/>
      <c r="RT330" s="233"/>
      <c r="RU330" s="233"/>
      <c r="RV330" s="233"/>
      <c r="RW330" s="233"/>
      <c r="RX330" s="233"/>
      <c r="RY330" s="233"/>
      <c r="RZ330" s="233"/>
      <c r="SA330" s="233"/>
      <c r="SB330" s="233"/>
      <c r="SC330" s="233"/>
      <c r="SD330" s="233"/>
      <c r="SE330" s="233"/>
      <c r="SF330" s="233"/>
      <c r="SG330" s="233"/>
      <c r="SH330" s="233"/>
      <c r="SI330" s="233"/>
      <c r="SJ330" s="233"/>
      <c r="SK330" s="233"/>
      <c r="SL330" s="233"/>
      <c r="SM330" s="233"/>
      <c r="SN330" s="233"/>
      <c r="SO330" s="233"/>
      <c r="SP330" s="233"/>
      <c r="SQ330" s="233"/>
      <c r="SR330" s="233"/>
      <c r="SS330" s="233"/>
      <c r="ST330" s="233"/>
      <c r="SU330" s="233"/>
      <c r="SV330" s="233"/>
      <c r="SW330" s="233"/>
      <c r="SX330" s="233"/>
      <c r="SY330" s="233"/>
      <c r="SZ330" s="233"/>
      <c r="TA330" s="233"/>
      <c r="TB330" s="233"/>
      <c r="TC330" s="233"/>
      <c r="TD330" s="233"/>
      <c r="TE330" s="233"/>
      <c r="TF330" s="233"/>
      <c r="TG330" s="233"/>
      <c r="TH330" s="233"/>
      <c r="TI330" s="233"/>
      <c r="TJ330" s="233"/>
      <c r="TK330" s="233"/>
      <c r="TL330" s="233"/>
      <c r="TM330" s="233"/>
      <c r="TN330" s="233"/>
      <c r="TO330" s="233"/>
      <c r="TP330" s="233"/>
      <c r="TQ330" s="233"/>
      <c r="TR330" s="233"/>
      <c r="TS330" s="233"/>
      <c r="TT330" s="233"/>
      <c r="TU330" s="233"/>
      <c r="TV330" s="233"/>
      <c r="TW330" s="233"/>
      <c r="TX330" s="233"/>
      <c r="TY330" s="233"/>
      <c r="TZ330" s="233"/>
      <c r="UA330" s="233"/>
      <c r="UB330" s="233"/>
      <c r="UC330" s="233"/>
      <c r="UD330" s="233"/>
      <c r="UE330" s="233"/>
      <c r="UF330" s="233"/>
      <c r="UG330" s="233"/>
      <c r="UH330" s="233"/>
      <c r="UI330" s="233"/>
      <c r="UJ330" s="233"/>
      <c r="UK330" s="233"/>
      <c r="UL330" s="233"/>
      <c r="UM330" s="233"/>
      <c r="UN330" s="233"/>
      <c r="UO330" s="233"/>
      <c r="UP330" s="233"/>
      <c r="UQ330" s="233"/>
      <c r="UR330" s="233"/>
      <c r="US330" s="233"/>
      <c r="UT330" s="233"/>
      <c r="UU330" s="233"/>
      <c r="UV330" s="233"/>
      <c r="UW330" s="233"/>
      <c r="UX330" s="233"/>
      <c r="UY330" s="233"/>
      <c r="UZ330" s="233"/>
      <c r="VA330" s="233"/>
      <c r="VB330" s="233"/>
      <c r="VC330" s="233"/>
      <c r="VD330" s="233"/>
      <c r="VE330" s="233"/>
      <c r="VF330" s="233"/>
      <c r="VG330" s="233"/>
      <c r="VH330" s="233"/>
      <c r="VI330" s="233"/>
      <c r="VJ330" s="233"/>
      <c r="VK330" s="233"/>
      <c r="VL330" s="233"/>
      <c r="VM330" s="233"/>
      <c r="VN330" s="233"/>
      <c r="VO330" s="233"/>
      <c r="VP330" s="233"/>
      <c r="VQ330" s="233"/>
      <c r="VR330" s="233"/>
      <c r="VS330" s="233"/>
      <c r="VT330" s="233"/>
      <c r="VU330" s="233"/>
      <c r="VV330" s="233"/>
      <c r="VW330" s="233"/>
      <c r="VX330" s="233"/>
      <c r="VY330" s="233"/>
      <c r="VZ330" s="233"/>
      <c r="WA330" s="233"/>
      <c r="WB330" s="233"/>
      <c r="WC330" s="233"/>
      <c r="WD330" s="233"/>
      <c r="WE330" s="233"/>
      <c r="WF330" s="233"/>
      <c r="WG330" s="233"/>
      <c r="WH330" s="233"/>
      <c r="WI330" s="233"/>
      <c r="WJ330" s="233"/>
      <c r="WK330" s="233"/>
      <c r="WL330" s="233"/>
      <c r="WM330" s="233"/>
      <c r="WN330" s="233"/>
      <c r="WO330" s="233"/>
      <c r="WP330" s="233"/>
      <c r="WQ330" s="233"/>
      <c r="WR330" s="233"/>
      <c r="WS330" s="233"/>
      <c r="WT330" s="233"/>
      <c r="WU330" s="233"/>
      <c r="WV330" s="233"/>
      <c r="WW330" s="233"/>
      <c r="WX330" s="233"/>
      <c r="WY330" s="233"/>
      <c r="WZ330" s="233"/>
      <c r="XA330" s="233"/>
      <c r="XB330" s="233"/>
      <c r="XC330" s="233"/>
      <c r="XD330" s="233"/>
      <c r="XE330" s="233"/>
      <c r="XF330" s="233"/>
      <c r="XG330" s="233"/>
      <c r="XH330" s="233"/>
      <c r="XI330" s="233"/>
      <c r="XJ330" s="233"/>
      <c r="XK330" s="233"/>
      <c r="XL330" s="233"/>
      <c r="XM330" s="233"/>
      <c r="XN330" s="233"/>
      <c r="XO330" s="233"/>
      <c r="XP330" s="233"/>
      <c r="XQ330" s="233"/>
      <c r="XR330" s="233"/>
      <c r="XS330" s="233"/>
      <c r="XT330" s="233"/>
      <c r="XU330" s="233"/>
      <c r="XV330" s="233"/>
      <c r="XW330" s="233"/>
      <c r="XX330" s="233"/>
      <c r="XY330" s="233"/>
      <c r="XZ330" s="233"/>
      <c r="YA330" s="233"/>
      <c r="YB330" s="233"/>
      <c r="YC330" s="233"/>
      <c r="YD330" s="233"/>
      <c r="YE330" s="233"/>
      <c r="YF330" s="233"/>
      <c r="YG330" s="233"/>
      <c r="YH330" s="233"/>
      <c r="YI330" s="233"/>
      <c r="YJ330" s="233"/>
      <c r="YK330" s="233"/>
      <c r="YL330" s="233"/>
      <c r="YM330" s="233"/>
      <c r="YN330" s="233"/>
      <c r="YO330" s="233"/>
      <c r="YP330" s="233"/>
      <c r="YQ330" s="233"/>
      <c r="YR330" s="233"/>
      <c r="YS330" s="233"/>
      <c r="YT330" s="233"/>
      <c r="YU330" s="233"/>
      <c r="YV330" s="233"/>
      <c r="YW330" s="233"/>
      <c r="YX330" s="233"/>
      <c r="YY330" s="233"/>
      <c r="YZ330" s="233"/>
      <c r="ZA330" s="233"/>
      <c r="ZB330" s="233"/>
      <c r="ZC330" s="233"/>
      <c r="ZD330" s="233"/>
      <c r="ZE330" s="233"/>
      <c r="ZF330" s="233"/>
      <c r="ZG330" s="233"/>
      <c r="ZH330" s="233"/>
      <c r="ZI330" s="233"/>
      <c r="ZJ330" s="233"/>
      <c r="ZK330" s="233"/>
      <c r="ZL330" s="233"/>
      <c r="ZM330" s="233"/>
      <c r="ZN330" s="233"/>
      <c r="ZO330" s="233"/>
      <c r="ZP330" s="233"/>
      <c r="ZQ330" s="233"/>
      <c r="ZR330" s="233"/>
      <c r="ZS330" s="233"/>
      <c r="ZT330" s="233"/>
      <c r="ZU330" s="233"/>
      <c r="ZV330" s="233"/>
      <c r="ZW330" s="233"/>
      <c r="ZX330" s="233"/>
      <c r="ZY330" s="233"/>
      <c r="ZZ330" s="233"/>
      <c r="AAA330" s="233"/>
      <c r="AAB330" s="233"/>
      <c r="AAC330" s="233"/>
      <c r="AAD330" s="233"/>
      <c r="AAE330" s="233"/>
      <c r="AAF330" s="233"/>
      <c r="AAG330" s="233"/>
      <c r="AAH330" s="233"/>
      <c r="AAI330" s="233"/>
      <c r="AAJ330" s="233"/>
      <c r="AAK330" s="233"/>
      <c r="AAL330" s="233"/>
      <c r="AAM330" s="233"/>
      <c r="AAN330" s="233"/>
      <c r="AAO330" s="233"/>
      <c r="AAP330" s="233"/>
      <c r="AAQ330" s="233"/>
      <c r="AAR330" s="233"/>
      <c r="AAS330" s="233"/>
      <c r="AAT330" s="233"/>
      <c r="AAU330" s="233"/>
      <c r="AAV330" s="233"/>
      <c r="AAW330" s="233"/>
      <c r="AAX330" s="233"/>
      <c r="AAY330" s="233"/>
      <c r="AAZ330" s="233"/>
      <c r="ABA330" s="233"/>
      <c r="ABB330" s="233"/>
      <c r="ABC330" s="233"/>
      <c r="ABD330" s="233"/>
      <c r="ABE330" s="233"/>
      <c r="ABF330" s="233"/>
      <c r="ABG330" s="233"/>
      <c r="ABH330" s="233"/>
      <c r="ABI330" s="233"/>
      <c r="ABJ330" s="233"/>
      <c r="ABK330" s="233"/>
      <c r="ABL330" s="233"/>
      <c r="ABM330" s="233"/>
      <c r="ABN330" s="233"/>
      <c r="ABO330" s="233"/>
      <c r="ABP330" s="233"/>
      <c r="ABQ330" s="233"/>
      <c r="ABR330" s="233"/>
      <c r="ABS330" s="233"/>
      <c r="ABT330" s="233"/>
      <c r="ABU330" s="233"/>
      <c r="ABV330" s="233"/>
      <c r="ABW330" s="233"/>
      <c r="ABX330" s="233"/>
      <c r="ABY330" s="233"/>
      <c r="ABZ330" s="233"/>
      <c r="ACA330" s="233"/>
      <c r="ACB330" s="233"/>
      <c r="ACC330" s="233"/>
      <c r="ACD330" s="233"/>
      <c r="ACE330" s="233"/>
      <c r="ACF330" s="233"/>
      <c r="ACG330" s="233"/>
      <c r="ACH330" s="233"/>
      <c r="ACI330" s="233"/>
      <c r="ACJ330" s="233"/>
      <c r="ACK330" s="233"/>
      <c r="ACL330" s="233"/>
      <c r="ACM330" s="233"/>
      <c r="ACN330" s="233"/>
      <c r="ACO330" s="233"/>
      <c r="ACP330" s="233"/>
      <c r="ACQ330" s="233"/>
      <c r="ACR330" s="233"/>
      <c r="ACS330" s="233"/>
      <c r="ACT330" s="233"/>
      <c r="ACU330" s="233"/>
      <c r="ACV330" s="233"/>
      <c r="ACW330" s="233"/>
      <c r="ACX330" s="233"/>
      <c r="ACY330" s="233"/>
      <c r="ACZ330" s="233"/>
      <c r="ADA330" s="233"/>
      <c r="ADB330" s="233"/>
      <c r="ADC330" s="233"/>
      <c r="ADD330" s="233"/>
      <c r="ADE330" s="233"/>
      <c r="ADF330" s="233"/>
      <c r="ADG330" s="233"/>
      <c r="ADH330" s="233"/>
      <c r="ADI330" s="233"/>
      <c r="ADJ330" s="233"/>
      <c r="ADK330" s="233"/>
      <c r="ADL330" s="233"/>
      <c r="ADM330" s="233"/>
      <c r="ADN330" s="233"/>
      <c r="ADO330" s="233"/>
      <c r="ADP330" s="233"/>
      <c r="ADQ330" s="233"/>
      <c r="ADR330" s="233"/>
      <c r="ADS330" s="233"/>
      <c r="ADT330" s="233"/>
      <c r="ADU330" s="233"/>
      <c r="ADV330" s="233"/>
      <c r="ADW330" s="233"/>
      <c r="ADX330" s="233"/>
      <c r="ADY330" s="233"/>
      <c r="ADZ330" s="233"/>
      <c r="AEA330" s="233"/>
      <c r="AEB330" s="233"/>
      <c r="AEC330" s="233"/>
      <c r="AED330" s="233"/>
      <c r="AEE330" s="233"/>
      <c r="AEF330" s="233"/>
      <c r="AEG330" s="233"/>
      <c r="AEH330" s="233"/>
      <c r="AEI330" s="233"/>
      <c r="AEJ330" s="233"/>
      <c r="AEK330" s="233"/>
      <c r="AEL330" s="233"/>
      <c r="AEM330" s="233"/>
      <c r="AEN330" s="233"/>
      <c r="AEO330" s="233"/>
      <c r="AEP330" s="233"/>
      <c r="AEQ330" s="233"/>
      <c r="AER330" s="233"/>
      <c r="AES330" s="233"/>
      <c r="AET330" s="233"/>
      <c r="AEU330" s="233"/>
      <c r="AEV330" s="233"/>
      <c r="AEW330" s="233"/>
      <c r="AEX330" s="233"/>
      <c r="AEY330" s="233"/>
      <c r="AEZ330" s="233"/>
      <c r="AFA330" s="233"/>
      <c r="AFB330" s="233"/>
      <c r="AFC330" s="233"/>
      <c r="AFD330" s="233"/>
      <c r="AFE330" s="233"/>
      <c r="AFF330" s="233"/>
      <c r="AFG330" s="233"/>
      <c r="AFH330" s="233"/>
      <c r="AFI330" s="233"/>
      <c r="AFJ330" s="233"/>
      <c r="AFK330" s="233"/>
      <c r="AFL330" s="233"/>
      <c r="AFM330" s="233"/>
      <c r="AFN330" s="233"/>
      <c r="AFO330" s="233"/>
      <c r="AFP330" s="233"/>
      <c r="AFQ330" s="233"/>
      <c r="AFR330" s="233"/>
      <c r="AFS330" s="233"/>
      <c r="AFT330" s="233"/>
      <c r="AFU330" s="233"/>
      <c r="AFV330" s="233"/>
      <c r="AFW330" s="233"/>
      <c r="AFX330" s="233"/>
      <c r="AFY330" s="233"/>
      <c r="AFZ330" s="233"/>
      <c r="AGA330" s="233"/>
      <c r="AGB330" s="233"/>
      <c r="AGC330" s="233"/>
      <c r="AGD330" s="233"/>
      <c r="AGE330" s="233"/>
      <c r="AGF330" s="233"/>
      <c r="AGG330" s="233"/>
      <c r="AGH330" s="233"/>
      <c r="AGI330" s="233"/>
      <c r="AGJ330" s="233"/>
      <c r="AGK330" s="233"/>
      <c r="AGL330" s="233"/>
      <c r="AGM330" s="233"/>
      <c r="AGN330" s="233"/>
      <c r="AGO330" s="233"/>
      <c r="AGP330" s="233"/>
      <c r="AGQ330" s="233"/>
      <c r="AGR330" s="233"/>
      <c r="AGS330" s="233"/>
      <c r="AGT330" s="233"/>
      <c r="AGU330" s="233"/>
      <c r="AGV330" s="233"/>
      <c r="AGW330" s="233"/>
      <c r="AGX330" s="233"/>
      <c r="AGY330" s="233"/>
      <c r="AGZ330" s="233"/>
      <c r="AHA330" s="233"/>
      <c r="AHB330" s="233"/>
      <c r="AHC330" s="233"/>
      <c r="AHD330" s="233"/>
      <c r="AHE330" s="233"/>
      <c r="AHF330" s="233"/>
      <c r="AHG330" s="233"/>
      <c r="AHH330" s="233"/>
      <c r="AHI330" s="233"/>
      <c r="AHJ330" s="233"/>
      <c r="AHK330" s="233"/>
      <c r="AHL330" s="233"/>
      <c r="AHM330" s="233"/>
      <c r="AHN330" s="233"/>
      <c r="AHO330" s="233"/>
      <c r="AHP330" s="233"/>
      <c r="AHQ330" s="233"/>
      <c r="AHR330" s="233"/>
      <c r="AHS330" s="233"/>
      <c r="AHT330" s="233"/>
      <c r="AHU330" s="233"/>
      <c r="AHV330" s="233"/>
      <c r="AHW330" s="233"/>
      <c r="AHX330" s="233"/>
      <c r="AHY330" s="233"/>
      <c r="AHZ330" s="233"/>
      <c r="AIA330" s="233"/>
      <c r="AIB330" s="233"/>
      <c r="AIC330" s="233"/>
      <c r="AID330" s="233"/>
      <c r="AIE330" s="233"/>
      <c r="AIF330" s="233"/>
      <c r="AIG330" s="233"/>
      <c r="AIH330" s="233"/>
      <c r="AII330" s="233"/>
      <c r="AIJ330" s="233"/>
      <c r="AIK330" s="233"/>
      <c r="AIL330" s="233"/>
      <c r="AIM330" s="233"/>
      <c r="AIN330" s="233"/>
      <c r="AIO330" s="233"/>
      <c r="AIP330" s="233"/>
      <c r="AIQ330" s="233"/>
      <c r="AIR330" s="233"/>
      <c r="AIS330" s="233"/>
      <c r="AIT330" s="233"/>
      <c r="AIU330" s="233"/>
      <c r="AIV330" s="233"/>
      <c r="AIW330" s="233"/>
      <c r="AIX330" s="233"/>
      <c r="AIY330" s="233"/>
      <c r="AIZ330" s="233"/>
      <c r="AJA330" s="233"/>
      <c r="AJB330" s="233"/>
      <c r="AJC330" s="233"/>
      <c r="AJD330" s="233"/>
      <c r="AJE330" s="233"/>
      <c r="AJF330" s="233"/>
      <c r="AJG330" s="233"/>
      <c r="AJH330" s="233"/>
      <c r="AJI330" s="233"/>
      <c r="AJJ330" s="233"/>
      <c r="AJK330" s="233"/>
      <c r="AJL330" s="233"/>
      <c r="AJM330" s="233"/>
      <c r="AJN330" s="233"/>
      <c r="AJO330" s="233"/>
      <c r="AJP330" s="233"/>
      <c r="AJQ330" s="233"/>
      <c r="AJR330" s="233"/>
      <c r="AJS330" s="233"/>
      <c r="AJT330" s="233"/>
      <c r="AJU330" s="233"/>
      <c r="AJV330" s="233"/>
      <c r="AJW330" s="233"/>
      <c r="AJX330" s="233"/>
      <c r="AJY330" s="233"/>
      <c r="AJZ330" s="233"/>
      <c r="AKA330" s="233"/>
      <c r="AKB330" s="233"/>
      <c r="AKC330" s="233"/>
      <c r="AKD330" s="233"/>
      <c r="AKE330" s="233"/>
      <c r="AKF330" s="233"/>
      <c r="AKG330" s="233"/>
      <c r="AKH330" s="233"/>
      <c r="AKI330" s="233"/>
      <c r="AKJ330" s="233"/>
      <c r="AKK330" s="233"/>
      <c r="AKL330" s="233"/>
      <c r="AKM330" s="233"/>
      <c r="AKN330" s="233"/>
      <c r="AKO330" s="233"/>
      <c r="AKP330" s="233"/>
      <c r="AKQ330" s="233"/>
      <c r="AKR330" s="233"/>
      <c r="AKS330" s="233"/>
      <c r="AKT330" s="233"/>
      <c r="AKU330" s="233"/>
      <c r="AKV330" s="233"/>
      <c r="AKW330" s="233"/>
      <c r="AKX330" s="233"/>
      <c r="AKY330" s="233"/>
      <c r="AKZ330" s="233"/>
      <c r="ALA330" s="233"/>
      <c r="ALB330" s="233"/>
      <c r="ALC330" s="233"/>
      <c r="ALD330" s="233"/>
      <c r="ALE330" s="233"/>
      <c r="ALF330" s="233"/>
      <c r="ALG330" s="233"/>
      <c r="ALH330" s="233"/>
      <c r="ALI330" s="233"/>
      <c r="ALJ330" s="233"/>
      <c r="ALK330" s="233"/>
      <c r="ALL330" s="233"/>
      <c r="ALM330" s="233"/>
      <c r="ALN330" s="233"/>
      <c r="ALO330" s="233"/>
      <c r="ALP330" s="233"/>
      <c r="ALQ330" s="233"/>
      <c r="ALR330" s="233"/>
      <c r="ALS330" s="233"/>
      <c r="ALT330" s="233"/>
      <c r="ALU330" s="233"/>
      <c r="ALV330" s="233"/>
      <c r="ALW330" s="233"/>
      <c r="ALX330" s="233"/>
      <c r="ALY330" s="233"/>
      <c r="ALZ330" s="233"/>
      <c r="AMA330" s="233"/>
      <c r="AMB330" s="233"/>
      <c r="AMC330" s="233"/>
      <c r="AMD330" s="233"/>
      <c r="AME330" s="233"/>
      <c r="AMF330" s="233"/>
      <c r="AMG330" s="233"/>
      <c r="AMH330" s="233"/>
      <c r="AMI330" s="233"/>
      <c r="AMJ330" s="233"/>
      <c r="AMK330" s="233"/>
      <c r="AML330" s="233"/>
      <c r="AMM330" s="233"/>
      <c r="AMN330" s="233"/>
    </row>
    <row r="331" spans="1:1028" s="234" customFormat="1" ht="15.6" customHeight="1" thickBot="1" x14ac:dyDescent="0.25">
      <c r="A331" s="566" t="s">
        <v>746</v>
      </c>
      <c r="B331" s="569" t="s">
        <v>25</v>
      </c>
      <c r="C331" s="570">
        <v>97622</v>
      </c>
      <c r="D331" s="571" t="s">
        <v>681</v>
      </c>
      <c r="E331" s="572" t="s">
        <v>682</v>
      </c>
      <c r="F331" s="573">
        <v>1</v>
      </c>
      <c r="G331" s="573" t="s">
        <v>683</v>
      </c>
      <c r="H331" s="201">
        <f t="shared" si="236"/>
        <v>46.32</v>
      </c>
      <c r="I331" s="202">
        <f t="shared" si="237"/>
        <v>57.83</v>
      </c>
      <c r="J331" s="203">
        <f t="shared" si="238"/>
        <v>6.5530803931177398E-5</v>
      </c>
      <c r="K331" s="233"/>
      <c r="L331" s="233"/>
      <c r="M331" s="233"/>
      <c r="N331" s="233"/>
      <c r="O331" s="233"/>
      <c r="P331" s="233"/>
      <c r="Q331" s="233"/>
      <c r="R331" s="233"/>
      <c r="S331" s="233"/>
      <c r="T331" s="233"/>
      <c r="U331" s="233"/>
      <c r="V331" s="233"/>
      <c r="W331" s="233"/>
      <c r="X331" s="233"/>
      <c r="Y331" s="233"/>
      <c r="Z331" s="233"/>
      <c r="AA331" s="233"/>
      <c r="AB331" s="233"/>
      <c r="AC331" s="233"/>
      <c r="AD331" s="233"/>
      <c r="AE331" s="233"/>
      <c r="AF331" s="233"/>
      <c r="AG331" s="233"/>
      <c r="AH331" s="233"/>
      <c r="AI331" s="233"/>
      <c r="AJ331" s="233"/>
      <c r="AK331" s="233"/>
      <c r="AL331" s="233"/>
      <c r="AM331" s="233"/>
      <c r="AN331" s="233"/>
      <c r="AO331" s="233"/>
      <c r="AP331" s="233"/>
      <c r="AQ331" s="233"/>
      <c r="AR331" s="233"/>
      <c r="AS331" s="233"/>
      <c r="AT331" s="233"/>
      <c r="AU331" s="233"/>
      <c r="AV331" s="233"/>
      <c r="AW331" s="233"/>
      <c r="AX331" s="233"/>
      <c r="AY331" s="233"/>
      <c r="AZ331" s="233"/>
      <c r="BA331" s="233"/>
      <c r="BB331" s="233"/>
      <c r="BC331" s="233"/>
      <c r="BD331" s="233"/>
      <c r="BE331" s="233"/>
      <c r="BF331" s="233"/>
      <c r="BG331" s="233"/>
      <c r="BH331" s="233"/>
      <c r="BI331" s="233"/>
      <c r="BJ331" s="233"/>
      <c r="BK331" s="233"/>
      <c r="BL331" s="233"/>
      <c r="BM331" s="233"/>
      <c r="BN331" s="233"/>
      <c r="BO331" s="233"/>
      <c r="BP331" s="233"/>
      <c r="BQ331" s="233"/>
      <c r="BR331" s="233"/>
      <c r="BS331" s="233"/>
      <c r="BT331" s="233"/>
      <c r="BU331" s="233"/>
      <c r="BV331" s="233"/>
      <c r="BW331" s="233"/>
      <c r="BX331" s="233"/>
      <c r="BY331" s="233"/>
      <c r="BZ331" s="233"/>
      <c r="CA331" s="233"/>
      <c r="CB331" s="233"/>
      <c r="CC331" s="233"/>
      <c r="CD331" s="233"/>
      <c r="CE331" s="233"/>
      <c r="CF331" s="233"/>
      <c r="CG331" s="233"/>
      <c r="CH331" s="233"/>
      <c r="CI331" s="233"/>
      <c r="CJ331" s="233"/>
      <c r="CK331" s="233"/>
      <c r="CL331" s="233"/>
      <c r="CM331" s="233"/>
      <c r="CN331" s="233"/>
      <c r="CO331" s="233"/>
      <c r="CP331" s="233"/>
      <c r="CQ331" s="233"/>
      <c r="CR331" s="233"/>
      <c r="CS331" s="233"/>
      <c r="CT331" s="233"/>
      <c r="CU331" s="233"/>
      <c r="CV331" s="233"/>
      <c r="CW331" s="233"/>
      <c r="CX331" s="233"/>
      <c r="CY331" s="233"/>
      <c r="CZ331" s="233"/>
      <c r="DA331" s="233"/>
      <c r="DB331" s="233"/>
      <c r="DC331" s="233"/>
      <c r="DD331" s="233"/>
      <c r="DE331" s="233"/>
      <c r="DF331" s="233"/>
      <c r="DG331" s="233"/>
      <c r="DH331" s="233"/>
      <c r="DI331" s="233"/>
      <c r="DJ331" s="233"/>
      <c r="DK331" s="233"/>
      <c r="DL331" s="233"/>
      <c r="DM331" s="233"/>
      <c r="DN331" s="233"/>
      <c r="DO331" s="233"/>
      <c r="DP331" s="233"/>
      <c r="DQ331" s="233"/>
      <c r="DR331" s="233"/>
      <c r="DS331" s="233"/>
      <c r="DT331" s="233"/>
      <c r="DU331" s="233"/>
      <c r="DV331" s="233"/>
      <c r="DW331" s="233"/>
      <c r="DX331" s="233"/>
      <c r="DY331" s="233"/>
      <c r="DZ331" s="233"/>
      <c r="EA331" s="233"/>
      <c r="EB331" s="233"/>
      <c r="EC331" s="233"/>
      <c r="ED331" s="233"/>
      <c r="EE331" s="233"/>
      <c r="EF331" s="233"/>
      <c r="EG331" s="233"/>
      <c r="EH331" s="233"/>
      <c r="EI331" s="233"/>
      <c r="EJ331" s="233"/>
      <c r="EK331" s="233"/>
      <c r="EL331" s="233"/>
      <c r="EM331" s="233"/>
      <c r="EN331" s="233"/>
      <c r="EO331" s="233"/>
      <c r="EP331" s="233"/>
      <c r="EQ331" s="233"/>
      <c r="ER331" s="233"/>
      <c r="ES331" s="233"/>
      <c r="ET331" s="233"/>
      <c r="EU331" s="233"/>
      <c r="EV331" s="233"/>
      <c r="EW331" s="233"/>
      <c r="EX331" s="233"/>
      <c r="EY331" s="233"/>
      <c r="EZ331" s="233"/>
      <c r="FA331" s="233"/>
      <c r="FB331" s="233"/>
      <c r="FC331" s="233"/>
      <c r="FD331" s="233"/>
      <c r="FE331" s="233"/>
      <c r="FF331" s="233"/>
      <c r="FG331" s="233"/>
      <c r="FH331" s="233"/>
      <c r="FI331" s="233"/>
      <c r="FJ331" s="233"/>
      <c r="FK331" s="233"/>
      <c r="FL331" s="233"/>
      <c r="FM331" s="233"/>
      <c r="FN331" s="233"/>
      <c r="FO331" s="233"/>
      <c r="FP331" s="233"/>
      <c r="FQ331" s="233"/>
      <c r="FR331" s="233"/>
      <c r="FS331" s="233"/>
      <c r="FT331" s="233"/>
      <c r="FU331" s="233"/>
      <c r="FV331" s="233"/>
      <c r="FW331" s="233"/>
      <c r="FX331" s="233"/>
      <c r="FY331" s="233"/>
      <c r="FZ331" s="233"/>
      <c r="GA331" s="233"/>
      <c r="GB331" s="233"/>
      <c r="GC331" s="233"/>
      <c r="GD331" s="233"/>
      <c r="GE331" s="233"/>
      <c r="GF331" s="233"/>
      <c r="GG331" s="233"/>
      <c r="GH331" s="233"/>
      <c r="GI331" s="233"/>
      <c r="GJ331" s="233"/>
      <c r="GK331" s="461"/>
      <c r="GL331" s="461"/>
      <c r="GM331" s="461"/>
      <c r="GN331" s="461"/>
      <c r="GO331" s="461"/>
      <c r="GP331" s="461"/>
      <c r="GQ331" s="461"/>
      <c r="GR331" s="461"/>
      <c r="GS331" s="461"/>
      <c r="GT331" s="461"/>
      <c r="GU331" s="461"/>
      <c r="GV331" s="461"/>
      <c r="GW331" s="461"/>
      <c r="GX331" s="461"/>
      <c r="GY331" s="461"/>
      <c r="GZ331" s="461"/>
      <c r="HA331" s="461"/>
      <c r="HB331" s="461"/>
      <c r="HC331" s="461"/>
      <c r="HD331" s="461"/>
      <c r="HE331" s="461"/>
      <c r="HF331" s="461"/>
      <c r="HG331" s="461"/>
      <c r="HH331" s="461"/>
      <c r="HI331" s="461"/>
      <c r="HJ331" s="461"/>
      <c r="HK331" s="461"/>
      <c r="HL331" s="461"/>
      <c r="HM331" s="461"/>
      <c r="HN331" s="461"/>
      <c r="HO331" s="461"/>
      <c r="HP331" s="461"/>
      <c r="HQ331" s="461"/>
      <c r="HR331" s="461"/>
      <c r="HS331" s="461"/>
      <c r="HT331" s="461"/>
      <c r="HU331" s="461"/>
      <c r="HV331" s="461"/>
      <c r="HW331" s="461"/>
      <c r="HX331" s="461"/>
      <c r="HY331" s="461"/>
      <c r="HZ331" s="461"/>
      <c r="IA331" s="461"/>
      <c r="IB331" s="461"/>
      <c r="IC331" s="461"/>
      <c r="ID331" s="461"/>
      <c r="IE331" s="461"/>
      <c r="IF331" s="461"/>
      <c r="IG331" s="461"/>
      <c r="IH331" s="462"/>
      <c r="II331" s="462"/>
      <c r="IJ331" s="462"/>
      <c r="IK331" s="462"/>
      <c r="IL331" s="462"/>
      <c r="IM331" s="462"/>
      <c r="IN331" s="462"/>
      <c r="IO331" s="462"/>
      <c r="IP331" s="233"/>
      <c r="IQ331" s="233"/>
      <c r="IR331" s="233"/>
      <c r="IS331" s="233"/>
      <c r="IT331" s="233"/>
      <c r="IU331" s="233"/>
      <c r="IV331" s="233"/>
      <c r="IW331" s="233"/>
      <c r="IX331" s="233"/>
      <c r="IY331" s="233"/>
      <c r="IZ331" s="233"/>
      <c r="JA331" s="233"/>
      <c r="JB331" s="233"/>
      <c r="JC331" s="233"/>
      <c r="JD331" s="233"/>
      <c r="JE331" s="233"/>
      <c r="JF331" s="233"/>
      <c r="JG331" s="233"/>
      <c r="JH331" s="233"/>
      <c r="JI331" s="233"/>
      <c r="JJ331" s="233"/>
      <c r="JK331" s="233"/>
      <c r="JL331" s="233"/>
      <c r="JM331" s="233"/>
      <c r="JN331" s="233"/>
      <c r="JO331" s="233"/>
      <c r="JP331" s="233"/>
      <c r="JQ331" s="233"/>
      <c r="JR331" s="233"/>
      <c r="JS331" s="233"/>
      <c r="JT331" s="233"/>
      <c r="JU331" s="233"/>
      <c r="JV331" s="233"/>
      <c r="JW331" s="233"/>
      <c r="JX331" s="233"/>
      <c r="JY331" s="233"/>
      <c r="JZ331" s="233"/>
      <c r="KA331" s="233"/>
      <c r="KB331" s="233"/>
      <c r="KC331" s="233"/>
      <c r="KD331" s="233"/>
      <c r="KE331" s="233"/>
      <c r="KF331" s="233"/>
      <c r="KG331" s="233"/>
      <c r="KH331" s="233"/>
      <c r="KI331" s="233"/>
      <c r="KJ331" s="233"/>
      <c r="KK331" s="233"/>
      <c r="KL331" s="233"/>
      <c r="KM331" s="233"/>
      <c r="KN331" s="233"/>
      <c r="KO331" s="233"/>
      <c r="KP331" s="233"/>
      <c r="KQ331" s="233"/>
      <c r="KR331" s="233"/>
      <c r="KS331" s="233"/>
      <c r="KT331" s="233"/>
      <c r="KU331" s="233"/>
      <c r="KV331" s="233"/>
      <c r="KW331" s="233"/>
      <c r="KX331" s="233"/>
      <c r="KY331" s="233"/>
      <c r="KZ331" s="233"/>
      <c r="LA331" s="233"/>
      <c r="LB331" s="233"/>
      <c r="LC331" s="233"/>
      <c r="LD331" s="233"/>
      <c r="LE331" s="233"/>
      <c r="LF331" s="233"/>
      <c r="LG331" s="233"/>
      <c r="LH331" s="233"/>
      <c r="LI331" s="233"/>
      <c r="LJ331" s="233"/>
      <c r="LK331" s="233"/>
      <c r="LL331" s="233"/>
      <c r="LM331" s="233"/>
      <c r="LN331" s="233"/>
      <c r="LO331" s="233"/>
      <c r="LP331" s="233"/>
      <c r="LQ331" s="233"/>
      <c r="LR331" s="233"/>
      <c r="LS331" s="233"/>
      <c r="LT331" s="233"/>
      <c r="LU331" s="233"/>
      <c r="LV331" s="233"/>
      <c r="LW331" s="233"/>
      <c r="LX331" s="233"/>
      <c r="LY331" s="233"/>
      <c r="LZ331" s="233"/>
      <c r="MA331" s="233"/>
      <c r="MB331" s="233"/>
      <c r="MC331" s="233"/>
      <c r="MD331" s="233"/>
      <c r="ME331" s="233"/>
      <c r="MF331" s="233"/>
      <c r="MG331" s="233"/>
      <c r="MH331" s="233"/>
      <c r="MI331" s="233"/>
      <c r="MJ331" s="233"/>
      <c r="MK331" s="233"/>
      <c r="ML331" s="233"/>
      <c r="MM331" s="233"/>
      <c r="MN331" s="233"/>
      <c r="MO331" s="233"/>
      <c r="MP331" s="233"/>
      <c r="MQ331" s="233"/>
      <c r="MR331" s="233"/>
      <c r="MS331" s="233"/>
      <c r="MT331" s="233"/>
      <c r="MU331" s="233"/>
      <c r="MV331" s="233"/>
      <c r="MW331" s="233"/>
      <c r="MX331" s="233"/>
      <c r="MY331" s="233"/>
      <c r="MZ331" s="233"/>
      <c r="NA331" s="233"/>
      <c r="NB331" s="233"/>
      <c r="NC331" s="233"/>
      <c r="ND331" s="233"/>
      <c r="NE331" s="233"/>
      <c r="NF331" s="233"/>
      <c r="NG331" s="233"/>
      <c r="NH331" s="233"/>
      <c r="NI331" s="233"/>
      <c r="NJ331" s="233"/>
      <c r="NK331" s="233"/>
      <c r="NL331" s="233"/>
      <c r="NM331" s="233"/>
      <c r="NN331" s="233"/>
      <c r="NO331" s="233"/>
      <c r="NP331" s="233"/>
      <c r="NQ331" s="233"/>
      <c r="NR331" s="233"/>
      <c r="NS331" s="233"/>
      <c r="NT331" s="233"/>
      <c r="NU331" s="233"/>
      <c r="NV331" s="233"/>
      <c r="NW331" s="233"/>
      <c r="NX331" s="233"/>
      <c r="NY331" s="233"/>
      <c r="NZ331" s="233"/>
      <c r="OA331" s="233"/>
      <c r="OB331" s="233"/>
      <c r="OC331" s="233"/>
      <c r="OD331" s="233"/>
      <c r="OE331" s="233"/>
      <c r="OF331" s="233"/>
      <c r="OG331" s="233"/>
      <c r="OH331" s="233"/>
      <c r="OI331" s="233"/>
      <c r="OJ331" s="233"/>
      <c r="OK331" s="233"/>
      <c r="OL331" s="233"/>
      <c r="OM331" s="233"/>
      <c r="ON331" s="233"/>
      <c r="OO331" s="233"/>
      <c r="OP331" s="233"/>
      <c r="OQ331" s="233"/>
      <c r="OR331" s="233"/>
      <c r="OS331" s="233"/>
      <c r="OT331" s="233"/>
      <c r="OU331" s="233"/>
      <c r="OV331" s="233"/>
      <c r="OW331" s="233"/>
      <c r="OX331" s="233"/>
      <c r="OY331" s="233"/>
      <c r="OZ331" s="233"/>
      <c r="PA331" s="233"/>
      <c r="PB331" s="233"/>
      <c r="PC331" s="233"/>
      <c r="PD331" s="233"/>
      <c r="PE331" s="233"/>
      <c r="PF331" s="233"/>
      <c r="PG331" s="233"/>
      <c r="PH331" s="233"/>
      <c r="PI331" s="233"/>
      <c r="PJ331" s="233"/>
      <c r="PK331" s="233"/>
      <c r="PL331" s="233"/>
      <c r="PM331" s="233"/>
      <c r="PN331" s="233"/>
      <c r="PO331" s="233"/>
      <c r="PP331" s="233"/>
      <c r="PQ331" s="233"/>
      <c r="PR331" s="233"/>
      <c r="PS331" s="233"/>
      <c r="PT331" s="233"/>
      <c r="PU331" s="233"/>
      <c r="PV331" s="233"/>
      <c r="PW331" s="233"/>
      <c r="PX331" s="233"/>
      <c r="PY331" s="233"/>
      <c r="PZ331" s="233"/>
      <c r="QA331" s="233"/>
      <c r="QB331" s="233"/>
      <c r="QC331" s="233"/>
      <c r="QD331" s="233"/>
      <c r="QE331" s="233"/>
      <c r="QF331" s="233"/>
      <c r="QG331" s="233"/>
      <c r="QH331" s="233"/>
      <c r="QI331" s="233"/>
      <c r="QJ331" s="233"/>
      <c r="QK331" s="233"/>
      <c r="QL331" s="233"/>
      <c r="QM331" s="233"/>
      <c r="QN331" s="233"/>
      <c r="QO331" s="233"/>
      <c r="QP331" s="233"/>
      <c r="QQ331" s="233"/>
      <c r="QR331" s="233"/>
      <c r="QS331" s="233"/>
      <c r="QT331" s="233"/>
      <c r="QU331" s="233"/>
      <c r="QV331" s="233"/>
      <c r="QW331" s="233"/>
      <c r="QX331" s="233"/>
      <c r="QY331" s="233"/>
      <c r="QZ331" s="233"/>
      <c r="RA331" s="233"/>
      <c r="RB331" s="233"/>
      <c r="RC331" s="233"/>
      <c r="RD331" s="233"/>
      <c r="RE331" s="233"/>
      <c r="RF331" s="233"/>
      <c r="RG331" s="233"/>
      <c r="RH331" s="233"/>
      <c r="RI331" s="233"/>
      <c r="RJ331" s="233"/>
      <c r="RK331" s="233"/>
      <c r="RL331" s="233"/>
      <c r="RM331" s="233"/>
      <c r="RN331" s="233"/>
      <c r="RO331" s="233"/>
      <c r="RP331" s="233"/>
      <c r="RQ331" s="233"/>
      <c r="RR331" s="233"/>
      <c r="RS331" s="233"/>
      <c r="RT331" s="233"/>
      <c r="RU331" s="233"/>
      <c r="RV331" s="233"/>
      <c r="RW331" s="233"/>
      <c r="RX331" s="233"/>
      <c r="RY331" s="233"/>
      <c r="RZ331" s="233"/>
      <c r="SA331" s="233"/>
      <c r="SB331" s="233"/>
      <c r="SC331" s="233"/>
      <c r="SD331" s="233"/>
      <c r="SE331" s="233"/>
      <c r="SF331" s="233"/>
      <c r="SG331" s="233"/>
      <c r="SH331" s="233"/>
      <c r="SI331" s="233"/>
      <c r="SJ331" s="233"/>
      <c r="SK331" s="233"/>
      <c r="SL331" s="233"/>
      <c r="SM331" s="233"/>
      <c r="SN331" s="233"/>
      <c r="SO331" s="233"/>
      <c r="SP331" s="233"/>
      <c r="SQ331" s="233"/>
      <c r="SR331" s="233"/>
      <c r="SS331" s="233"/>
      <c r="ST331" s="233"/>
      <c r="SU331" s="233"/>
      <c r="SV331" s="233"/>
      <c r="SW331" s="233"/>
      <c r="SX331" s="233"/>
      <c r="SY331" s="233"/>
      <c r="SZ331" s="233"/>
      <c r="TA331" s="233"/>
      <c r="TB331" s="233"/>
      <c r="TC331" s="233"/>
      <c r="TD331" s="233"/>
      <c r="TE331" s="233"/>
      <c r="TF331" s="233"/>
      <c r="TG331" s="233"/>
      <c r="TH331" s="233"/>
      <c r="TI331" s="233"/>
      <c r="TJ331" s="233"/>
      <c r="TK331" s="233"/>
      <c r="TL331" s="233"/>
      <c r="TM331" s="233"/>
      <c r="TN331" s="233"/>
      <c r="TO331" s="233"/>
      <c r="TP331" s="233"/>
      <c r="TQ331" s="233"/>
      <c r="TR331" s="233"/>
      <c r="TS331" s="233"/>
      <c r="TT331" s="233"/>
      <c r="TU331" s="233"/>
      <c r="TV331" s="233"/>
      <c r="TW331" s="233"/>
      <c r="TX331" s="233"/>
      <c r="TY331" s="233"/>
      <c r="TZ331" s="233"/>
      <c r="UA331" s="233"/>
      <c r="UB331" s="233"/>
      <c r="UC331" s="233"/>
      <c r="UD331" s="233"/>
      <c r="UE331" s="233"/>
      <c r="UF331" s="233"/>
      <c r="UG331" s="233"/>
      <c r="UH331" s="233"/>
      <c r="UI331" s="233"/>
      <c r="UJ331" s="233"/>
      <c r="UK331" s="233"/>
      <c r="UL331" s="233"/>
      <c r="UM331" s="233"/>
      <c r="UN331" s="233"/>
      <c r="UO331" s="233"/>
      <c r="UP331" s="233"/>
      <c r="UQ331" s="233"/>
      <c r="UR331" s="233"/>
      <c r="US331" s="233"/>
      <c r="UT331" s="233"/>
      <c r="UU331" s="233"/>
      <c r="UV331" s="233"/>
      <c r="UW331" s="233"/>
      <c r="UX331" s="233"/>
      <c r="UY331" s="233"/>
      <c r="UZ331" s="233"/>
      <c r="VA331" s="233"/>
      <c r="VB331" s="233"/>
      <c r="VC331" s="233"/>
      <c r="VD331" s="233"/>
      <c r="VE331" s="233"/>
      <c r="VF331" s="233"/>
      <c r="VG331" s="233"/>
      <c r="VH331" s="233"/>
      <c r="VI331" s="233"/>
      <c r="VJ331" s="233"/>
      <c r="VK331" s="233"/>
      <c r="VL331" s="233"/>
      <c r="VM331" s="233"/>
      <c r="VN331" s="233"/>
      <c r="VO331" s="233"/>
      <c r="VP331" s="233"/>
      <c r="VQ331" s="233"/>
      <c r="VR331" s="233"/>
      <c r="VS331" s="233"/>
      <c r="VT331" s="233"/>
      <c r="VU331" s="233"/>
      <c r="VV331" s="233"/>
      <c r="VW331" s="233"/>
      <c r="VX331" s="233"/>
      <c r="VY331" s="233"/>
      <c r="VZ331" s="233"/>
      <c r="WA331" s="233"/>
      <c r="WB331" s="233"/>
      <c r="WC331" s="233"/>
      <c r="WD331" s="233"/>
      <c r="WE331" s="233"/>
      <c r="WF331" s="233"/>
      <c r="WG331" s="233"/>
      <c r="WH331" s="233"/>
      <c r="WI331" s="233"/>
      <c r="WJ331" s="233"/>
      <c r="WK331" s="233"/>
      <c r="WL331" s="233"/>
      <c r="WM331" s="233"/>
      <c r="WN331" s="233"/>
      <c r="WO331" s="233"/>
      <c r="WP331" s="233"/>
      <c r="WQ331" s="233"/>
      <c r="WR331" s="233"/>
      <c r="WS331" s="233"/>
      <c r="WT331" s="233"/>
      <c r="WU331" s="233"/>
      <c r="WV331" s="233"/>
      <c r="WW331" s="233"/>
      <c r="WX331" s="233"/>
      <c r="WY331" s="233"/>
      <c r="WZ331" s="233"/>
      <c r="XA331" s="233"/>
      <c r="XB331" s="233"/>
      <c r="XC331" s="233"/>
      <c r="XD331" s="233"/>
      <c r="XE331" s="233"/>
      <c r="XF331" s="233"/>
      <c r="XG331" s="233"/>
      <c r="XH331" s="233"/>
      <c r="XI331" s="233"/>
      <c r="XJ331" s="233"/>
      <c r="XK331" s="233"/>
      <c r="XL331" s="233"/>
      <c r="XM331" s="233"/>
      <c r="XN331" s="233"/>
      <c r="XO331" s="233"/>
      <c r="XP331" s="233"/>
      <c r="XQ331" s="233"/>
      <c r="XR331" s="233"/>
      <c r="XS331" s="233"/>
      <c r="XT331" s="233"/>
      <c r="XU331" s="233"/>
      <c r="XV331" s="233"/>
      <c r="XW331" s="233"/>
      <c r="XX331" s="233"/>
      <c r="XY331" s="233"/>
      <c r="XZ331" s="233"/>
      <c r="YA331" s="233"/>
      <c r="YB331" s="233"/>
      <c r="YC331" s="233"/>
      <c r="YD331" s="233"/>
      <c r="YE331" s="233"/>
      <c r="YF331" s="233"/>
      <c r="YG331" s="233"/>
      <c r="YH331" s="233"/>
      <c r="YI331" s="233"/>
      <c r="YJ331" s="233"/>
      <c r="YK331" s="233"/>
      <c r="YL331" s="233"/>
      <c r="YM331" s="233"/>
      <c r="YN331" s="233"/>
      <c r="YO331" s="233"/>
      <c r="YP331" s="233"/>
      <c r="YQ331" s="233"/>
      <c r="YR331" s="233"/>
      <c r="YS331" s="233"/>
      <c r="YT331" s="233"/>
      <c r="YU331" s="233"/>
      <c r="YV331" s="233"/>
      <c r="YW331" s="233"/>
      <c r="YX331" s="233"/>
      <c r="YY331" s="233"/>
      <c r="YZ331" s="233"/>
      <c r="ZA331" s="233"/>
      <c r="ZB331" s="233"/>
      <c r="ZC331" s="233"/>
      <c r="ZD331" s="233"/>
      <c r="ZE331" s="233"/>
      <c r="ZF331" s="233"/>
      <c r="ZG331" s="233"/>
      <c r="ZH331" s="233"/>
      <c r="ZI331" s="233"/>
      <c r="ZJ331" s="233"/>
      <c r="ZK331" s="233"/>
      <c r="ZL331" s="233"/>
      <c r="ZM331" s="233"/>
      <c r="ZN331" s="233"/>
      <c r="ZO331" s="233"/>
      <c r="ZP331" s="233"/>
      <c r="ZQ331" s="233"/>
      <c r="ZR331" s="233"/>
      <c r="ZS331" s="233"/>
      <c r="ZT331" s="233"/>
      <c r="ZU331" s="233"/>
      <c r="ZV331" s="233"/>
      <c r="ZW331" s="233"/>
      <c r="ZX331" s="233"/>
      <c r="ZY331" s="233"/>
      <c r="ZZ331" s="233"/>
      <c r="AAA331" s="233"/>
      <c r="AAB331" s="233"/>
      <c r="AAC331" s="233"/>
      <c r="AAD331" s="233"/>
      <c r="AAE331" s="233"/>
      <c r="AAF331" s="233"/>
      <c r="AAG331" s="233"/>
      <c r="AAH331" s="233"/>
      <c r="AAI331" s="233"/>
      <c r="AAJ331" s="233"/>
      <c r="AAK331" s="233"/>
      <c r="AAL331" s="233"/>
      <c r="AAM331" s="233"/>
      <c r="AAN331" s="233"/>
      <c r="AAO331" s="233"/>
      <c r="AAP331" s="233"/>
      <c r="AAQ331" s="233"/>
      <c r="AAR331" s="233"/>
      <c r="AAS331" s="233"/>
      <c r="AAT331" s="233"/>
      <c r="AAU331" s="233"/>
      <c r="AAV331" s="233"/>
      <c r="AAW331" s="233"/>
      <c r="AAX331" s="233"/>
      <c r="AAY331" s="233"/>
      <c r="AAZ331" s="233"/>
      <c r="ABA331" s="233"/>
      <c r="ABB331" s="233"/>
      <c r="ABC331" s="233"/>
      <c r="ABD331" s="233"/>
      <c r="ABE331" s="233"/>
      <c r="ABF331" s="233"/>
      <c r="ABG331" s="233"/>
      <c r="ABH331" s="233"/>
      <c r="ABI331" s="233"/>
      <c r="ABJ331" s="233"/>
      <c r="ABK331" s="233"/>
      <c r="ABL331" s="233"/>
      <c r="ABM331" s="233"/>
      <c r="ABN331" s="233"/>
      <c r="ABO331" s="233"/>
      <c r="ABP331" s="233"/>
      <c r="ABQ331" s="233"/>
      <c r="ABR331" s="233"/>
      <c r="ABS331" s="233"/>
      <c r="ABT331" s="233"/>
      <c r="ABU331" s="233"/>
      <c r="ABV331" s="233"/>
      <c r="ABW331" s="233"/>
      <c r="ABX331" s="233"/>
      <c r="ABY331" s="233"/>
      <c r="ABZ331" s="233"/>
      <c r="ACA331" s="233"/>
      <c r="ACB331" s="233"/>
      <c r="ACC331" s="233"/>
      <c r="ACD331" s="233"/>
      <c r="ACE331" s="233"/>
      <c r="ACF331" s="233"/>
      <c r="ACG331" s="233"/>
      <c r="ACH331" s="233"/>
      <c r="ACI331" s="233"/>
      <c r="ACJ331" s="233"/>
      <c r="ACK331" s="233"/>
      <c r="ACL331" s="233"/>
      <c r="ACM331" s="233"/>
      <c r="ACN331" s="233"/>
      <c r="ACO331" s="233"/>
      <c r="ACP331" s="233"/>
      <c r="ACQ331" s="233"/>
      <c r="ACR331" s="233"/>
      <c r="ACS331" s="233"/>
      <c r="ACT331" s="233"/>
      <c r="ACU331" s="233"/>
      <c r="ACV331" s="233"/>
      <c r="ACW331" s="233"/>
      <c r="ACX331" s="233"/>
      <c r="ACY331" s="233"/>
      <c r="ACZ331" s="233"/>
      <c r="ADA331" s="233"/>
      <c r="ADB331" s="233"/>
      <c r="ADC331" s="233"/>
      <c r="ADD331" s="233"/>
      <c r="ADE331" s="233"/>
      <c r="ADF331" s="233"/>
      <c r="ADG331" s="233"/>
      <c r="ADH331" s="233"/>
      <c r="ADI331" s="233"/>
      <c r="ADJ331" s="233"/>
      <c r="ADK331" s="233"/>
      <c r="ADL331" s="233"/>
      <c r="ADM331" s="233"/>
      <c r="ADN331" s="233"/>
      <c r="ADO331" s="233"/>
      <c r="ADP331" s="233"/>
      <c r="ADQ331" s="233"/>
      <c r="ADR331" s="233"/>
      <c r="ADS331" s="233"/>
      <c r="ADT331" s="233"/>
      <c r="ADU331" s="233"/>
      <c r="ADV331" s="233"/>
      <c r="ADW331" s="233"/>
      <c r="ADX331" s="233"/>
      <c r="ADY331" s="233"/>
      <c r="ADZ331" s="233"/>
      <c r="AEA331" s="233"/>
      <c r="AEB331" s="233"/>
      <c r="AEC331" s="233"/>
      <c r="AED331" s="233"/>
      <c r="AEE331" s="233"/>
      <c r="AEF331" s="233"/>
      <c r="AEG331" s="233"/>
      <c r="AEH331" s="233"/>
      <c r="AEI331" s="233"/>
      <c r="AEJ331" s="233"/>
      <c r="AEK331" s="233"/>
      <c r="AEL331" s="233"/>
      <c r="AEM331" s="233"/>
      <c r="AEN331" s="233"/>
      <c r="AEO331" s="233"/>
      <c r="AEP331" s="233"/>
      <c r="AEQ331" s="233"/>
      <c r="AER331" s="233"/>
      <c r="AES331" s="233"/>
      <c r="AET331" s="233"/>
      <c r="AEU331" s="233"/>
      <c r="AEV331" s="233"/>
      <c r="AEW331" s="233"/>
      <c r="AEX331" s="233"/>
      <c r="AEY331" s="233"/>
      <c r="AEZ331" s="233"/>
      <c r="AFA331" s="233"/>
      <c r="AFB331" s="233"/>
      <c r="AFC331" s="233"/>
      <c r="AFD331" s="233"/>
      <c r="AFE331" s="233"/>
      <c r="AFF331" s="233"/>
      <c r="AFG331" s="233"/>
      <c r="AFH331" s="233"/>
      <c r="AFI331" s="233"/>
      <c r="AFJ331" s="233"/>
      <c r="AFK331" s="233"/>
      <c r="AFL331" s="233"/>
      <c r="AFM331" s="233"/>
      <c r="AFN331" s="233"/>
      <c r="AFO331" s="233"/>
      <c r="AFP331" s="233"/>
      <c r="AFQ331" s="233"/>
      <c r="AFR331" s="233"/>
      <c r="AFS331" s="233"/>
      <c r="AFT331" s="233"/>
      <c r="AFU331" s="233"/>
      <c r="AFV331" s="233"/>
      <c r="AFW331" s="233"/>
      <c r="AFX331" s="233"/>
      <c r="AFY331" s="233"/>
      <c r="AFZ331" s="233"/>
      <c r="AGA331" s="233"/>
      <c r="AGB331" s="233"/>
      <c r="AGC331" s="233"/>
      <c r="AGD331" s="233"/>
      <c r="AGE331" s="233"/>
      <c r="AGF331" s="233"/>
      <c r="AGG331" s="233"/>
      <c r="AGH331" s="233"/>
      <c r="AGI331" s="233"/>
      <c r="AGJ331" s="233"/>
      <c r="AGK331" s="233"/>
      <c r="AGL331" s="233"/>
      <c r="AGM331" s="233"/>
      <c r="AGN331" s="233"/>
      <c r="AGO331" s="233"/>
      <c r="AGP331" s="233"/>
      <c r="AGQ331" s="233"/>
      <c r="AGR331" s="233"/>
      <c r="AGS331" s="233"/>
      <c r="AGT331" s="233"/>
      <c r="AGU331" s="233"/>
      <c r="AGV331" s="233"/>
      <c r="AGW331" s="233"/>
      <c r="AGX331" s="233"/>
      <c r="AGY331" s="233"/>
      <c r="AGZ331" s="233"/>
      <c r="AHA331" s="233"/>
      <c r="AHB331" s="233"/>
      <c r="AHC331" s="233"/>
      <c r="AHD331" s="233"/>
      <c r="AHE331" s="233"/>
      <c r="AHF331" s="233"/>
      <c r="AHG331" s="233"/>
      <c r="AHH331" s="233"/>
      <c r="AHI331" s="233"/>
      <c r="AHJ331" s="233"/>
      <c r="AHK331" s="233"/>
      <c r="AHL331" s="233"/>
      <c r="AHM331" s="233"/>
      <c r="AHN331" s="233"/>
      <c r="AHO331" s="233"/>
      <c r="AHP331" s="233"/>
      <c r="AHQ331" s="233"/>
      <c r="AHR331" s="233"/>
      <c r="AHS331" s="233"/>
      <c r="AHT331" s="233"/>
      <c r="AHU331" s="233"/>
      <c r="AHV331" s="233"/>
      <c r="AHW331" s="233"/>
      <c r="AHX331" s="233"/>
      <c r="AHY331" s="233"/>
      <c r="AHZ331" s="233"/>
      <c r="AIA331" s="233"/>
      <c r="AIB331" s="233"/>
      <c r="AIC331" s="233"/>
      <c r="AID331" s="233"/>
      <c r="AIE331" s="233"/>
      <c r="AIF331" s="233"/>
      <c r="AIG331" s="233"/>
      <c r="AIH331" s="233"/>
      <c r="AII331" s="233"/>
      <c r="AIJ331" s="233"/>
      <c r="AIK331" s="233"/>
      <c r="AIL331" s="233"/>
      <c r="AIM331" s="233"/>
      <c r="AIN331" s="233"/>
      <c r="AIO331" s="233"/>
      <c r="AIP331" s="233"/>
      <c r="AIQ331" s="233"/>
      <c r="AIR331" s="233"/>
      <c r="AIS331" s="233"/>
      <c r="AIT331" s="233"/>
      <c r="AIU331" s="233"/>
      <c r="AIV331" s="233"/>
      <c r="AIW331" s="233"/>
      <c r="AIX331" s="233"/>
      <c r="AIY331" s="233"/>
      <c r="AIZ331" s="233"/>
      <c r="AJA331" s="233"/>
      <c r="AJB331" s="233"/>
      <c r="AJC331" s="233"/>
      <c r="AJD331" s="233"/>
      <c r="AJE331" s="233"/>
      <c r="AJF331" s="233"/>
      <c r="AJG331" s="233"/>
      <c r="AJH331" s="233"/>
      <c r="AJI331" s="233"/>
      <c r="AJJ331" s="233"/>
      <c r="AJK331" s="233"/>
      <c r="AJL331" s="233"/>
      <c r="AJM331" s="233"/>
      <c r="AJN331" s="233"/>
      <c r="AJO331" s="233"/>
      <c r="AJP331" s="233"/>
      <c r="AJQ331" s="233"/>
      <c r="AJR331" s="233"/>
      <c r="AJS331" s="233"/>
      <c r="AJT331" s="233"/>
      <c r="AJU331" s="233"/>
      <c r="AJV331" s="233"/>
      <c r="AJW331" s="233"/>
      <c r="AJX331" s="233"/>
      <c r="AJY331" s="233"/>
      <c r="AJZ331" s="233"/>
      <c r="AKA331" s="233"/>
      <c r="AKB331" s="233"/>
      <c r="AKC331" s="233"/>
      <c r="AKD331" s="233"/>
      <c r="AKE331" s="233"/>
      <c r="AKF331" s="233"/>
      <c r="AKG331" s="233"/>
      <c r="AKH331" s="233"/>
      <c r="AKI331" s="233"/>
      <c r="AKJ331" s="233"/>
      <c r="AKK331" s="233"/>
      <c r="AKL331" s="233"/>
      <c r="AKM331" s="233"/>
      <c r="AKN331" s="233"/>
      <c r="AKO331" s="233"/>
      <c r="AKP331" s="233"/>
      <c r="AKQ331" s="233"/>
      <c r="AKR331" s="233"/>
      <c r="AKS331" s="233"/>
      <c r="AKT331" s="233"/>
      <c r="AKU331" s="233"/>
      <c r="AKV331" s="233"/>
      <c r="AKW331" s="233"/>
      <c r="AKX331" s="233"/>
      <c r="AKY331" s="233"/>
      <c r="AKZ331" s="233"/>
      <c r="ALA331" s="233"/>
      <c r="ALB331" s="233"/>
      <c r="ALC331" s="233"/>
      <c r="ALD331" s="233"/>
      <c r="ALE331" s="233"/>
      <c r="ALF331" s="233"/>
      <c r="ALG331" s="233"/>
      <c r="ALH331" s="233"/>
      <c r="ALI331" s="233"/>
      <c r="ALJ331" s="233"/>
      <c r="ALK331" s="233"/>
      <c r="ALL331" s="233"/>
      <c r="ALM331" s="233"/>
      <c r="ALN331" s="233"/>
      <c r="ALO331" s="233"/>
      <c r="ALP331" s="233"/>
      <c r="ALQ331" s="233"/>
      <c r="ALR331" s="233"/>
      <c r="ALS331" s="233"/>
      <c r="ALT331" s="233"/>
      <c r="ALU331" s="233"/>
      <c r="ALV331" s="233"/>
      <c r="ALW331" s="233"/>
      <c r="ALX331" s="233"/>
      <c r="ALY331" s="233"/>
      <c r="ALZ331" s="233"/>
      <c r="AMA331" s="233"/>
      <c r="AMB331" s="233"/>
      <c r="AMC331" s="233"/>
      <c r="AMD331" s="233"/>
      <c r="AME331" s="233"/>
      <c r="AMF331" s="233"/>
      <c r="AMG331" s="233"/>
      <c r="AMH331" s="233"/>
      <c r="AMI331" s="233"/>
      <c r="AMJ331" s="233"/>
      <c r="AMK331" s="233"/>
      <c r="AML331" s="233"/>
      <c r="AMM331" s="233"/>
      <c r="AMN331" s="233"/>
    </row>
    <row r="332" spans="1:1028" s="234" customFormat="1" ht="15.6" customHeight="1" thickBot="1" x14ac:dyDescent="0.25">
      <c r="A332" s="566" t="s">
        <v>747</v>
      </c>
      <c r="B332" s="312" t="s">
        <v>335</v>
      </c>
      <c r="C332" s="570" t="s">
        <v>684</v>
      </c>
      <c r="D332" s="571" t="s">
        <v>685</v>
      </c>
      <c r="E332" s="572" t="s">
        <v>616</v>
      </c>
      <c r="F332" s="573">
        <v>4</v>
      </c>
      <c r="G332" s="574">
        <v>151.29</v>
      </c>
      <c r="H332" s="201">
        <f t="shared" si="236"/>
        <v>605.16</v>
      </c>
      <c r="I332" s="202">
        <f t="shared" si="237"/>
        <v>755.48</v>
      </c>
      <c r="J332" s="203">
        <f t="shared" si="238"/>
        <v>8.5608182178671796E-4</v>
      </c>
      <c r="K332" s="233"/>
      <c r="L332" s="233"/>
      <c r="M332" s="233"/>
      <c r="N332" s="233"/>
      <c r="O332" s="233"/>
      <c r="P332" s="233"/>
      <c r="Q332" s="233"/>
      <c r="R332" s="233"/>
      <c r="S332" s="233"/>
      <c r="T332" s="233"/>
      <c r="U332" s="233"/>
      <c r="V332" s="233"/>
      <c r="W332" s="233"/>
      <c r="X332" s="233"/>
      <c r="Y332" s="233"/>
      <c r="Z332" s="233"/>
      <c r="AA332" s="233"/>
      <c r="AB332" s="233"/>
      <c r="AC332" s="233"/>
      <c r="AD332" s="233"/>
      <c r="AE332" s="233"/>
      <c r="AF332" s="233"/>
      <c r="AG332" s="233"/>
      <c r="AH332" s="233"/>
      <c r="AI332" s="233"/>
      <c r="AJ332" s="233"/>
      <c r="AK332" s="233"/>
      <c r="AL332" s="233"/>
      <c r="AM332" s="233"/>
      <c r="AN332" s="233"/>
      <c r="AO332" s="233"/>
      <c r="AP332" s="233"/>
      <c r="AQ332" s="233"/>
      <c r="AR332" s="233"/>
      <c r="AS332" s="233"/>
      <c r="AT332" s="233"/>
      <c r="AU332" s="233"/>
      <c r="AV332" s="233"/>
      <c r="AW332" s="233"/>
      <c r="AX332" s="233"/>
      <c r="AY332" s="233"/>
      <c r="AZ332" s="233"/>
      <c r="BA332" s="233"/>
      <c r="BB332" s="233"/>
      <c r="BC332" s="233"/>
      <c r="BD332" s="233"/>
      <c r="BE332" s="233"/>
      <c r="BF332" s="233"/>
      <c r="BG332" s="233"/>
      <c r="BH332" s="233"/>
      <c r="BI332" s="233"/>
      <c r="BJ332" s="233"/>
      <c r="BK332" s="233"/>
      <c r="BL332" s="233"/>
      <c r="BM332" s="233"/>
      <c r="BN332" s="233"/>
      <c r="BO332" s="233"/>
      <c r="BP332" s="233"/>
      <c r="BQ332" s="233"/>
      <c r="BR332" s="233"/>
      <c r="BS332" s="233"/>
      <c r="BT332" s="233"/>
      <c r="BU332" s="233"/>
      <c r="BV332" s="233"/>
      <c r="BW332" s="233"/>
      <c r="BX332" s="233"/>
      <c r="BY332" s="233"/>
      <c r="BZ332" s="233"/>
      <c r="CA332" s="233"/>
      <c r="CB332" s="233"/>
      <c r="CC332" s="233"/>
      <c r="CD332" s="233"/>
      <c r="CE332" s="233"/>
      <c r="CF332" s="233"/>
      <c r="CG332" s="233"/>
      <c r="CH332" s="233"/>
      <c r="CI332" s="233"/>
      <c r="CJ332" s="233"/>
      <c r="CK332" s="233"/>
      <c r="CL332" s="233"/>
      <c r="CM332" s="233"/>
      <c r="CN332" s="233"/>
      <c r="CO332" s="233"/>
      <c r="CP332" s="233"/>
      <c r="CQ332" s="233"/>
      <c r="CR332" s="233"/>
      <c r="CS332" s="233"/>
      <c r="CT332" s="233"/>
      <c r="CU332" s="233"/>
      <c r="CV332" s="233"/>
      <c r="CW332" s="233"/>
      <c r="CX332" s="233"/>
      <c r="CY332" s="233"/>
      <c r="CZ332" s="233"/>
      <c r="DA332" s="233"/>
      <c r="DB332" s="233"/>
      <c r="DC332" s="233"/>
      <c r="DD332" s="233"/>
      <c r="DE332" s="233"/>
      <c r="DF332" s="233"/>
      <c r="DG332" s="233"/>
      <c r="DH332" s="233"/>
      <c r="DI332" s="233"/>
      <c r="DJ332" s="233"/>
      <c r="DK332" s="233"/>
      <c r="DL332" s="233"/>
      <c r="DM332" s="233"/>
      <c r="DN332" s="233"/>
      <c r="DO332" s="233"/>
      <c r="DP332" s="233"/>
      <c r="DQ332" s="233"/>
      <c r="DR332" s="233"/>
      <c r="DS332" s="233"/>
      <c r="DT332" s="233"/>
      <c r="DU332" s="233"/>
      <c r="DV332" s="233"/>
      <c r="DW332" s="233"/>
      <c r="DX332" s="233"/>
      <c r="DY332" s="233"/>
      <c r="DZ332" s="233"/>
      <c r="EA332" s="233"/>
      <c r="EB332" s="233"/>
      <c r="EC332" s="233"/>
      <c r="ED332" s="233"/>
      <c r="EE332" s="233"/>
      <c r="EF332" s="233"/>
      <c r="EG332" s="233"/>
      <c r="EH332" s="233"/>
      <c r="EI332" s="233"/>
      <c r="EJ332" s="233"/>
      <c r="EK332" s="233"/>
      <c r="EL332" s="233"/>
      <c r="EM332" s="233"/>
      <c r="EN332" s="233"/>
      <c r="EO332" s="233"/>
      <c r="EP332" s="233"/>
      <c r="EQ332" s="233"/>
      <c r="ER332" s="233"/>
      <c r="ES332" s="233"/>
      <c r="ET332" s="233"/>
      <c r="EU332" s="233"/>
      <c r="EV332" s="233"/>
      <c r="EW332" s="233"/>
      <c r="EX332" s="233"/>
      <c r="EY332" s="233"/>
      <c r="EZ332" s="233"/>
      <c r="FA332" s="233"/>
      <c r="FB332" s="233"/>
      <c r="FC332" s="233"/>
      <c r="FD332" s="233"/>
      <c r="FE332" s="233"/>
      <c r="FF332" s="233"/>
      <c r="FG332" s="233"/>
      <c r="FH332" s="233"/>
      <c r="FI332" s="233"/>
      <c r="FJ332" s="233"/>
      <c r="FK332" s="233"/>
      <c r="FL332" s="233"/>
      <c r="FM332" s="233"/>
      <c r="FN332" s="233"/>
      <c r="FO332" s="233"/>
      <c r="FP332" s="233"/>
      <c r="FQ332" s="233"/>
      <c r="FR332" s="233"/>
      <c r="FS332" s="233"/>
      <c r="FT332" s="233"/>
      <c r="FU332" s="233"/>
      <c r="FV332" s="233"/>
      <c r="FW332" s="233"/>
      <c r="FX332" s="233"/>
      <c r="FY332" s="233"/>
      <c r="FZ332" s="233"/>
      <c r="GA332" s="233"/>
      <c r="GB332" s="233"/>
      <c r="GC332" s="233"/>
      <c r="GD332" s="233"/>
      <c r="GE332" s="233"/>
      <c r="GF332" s="233"/>
      <c r="GG332" s="233"/>
      <c r="GH332" s="233"/>
      <c r="GI332" s="233"/>
      <c r="GJ332" s="233"/>
      <c r="GK332" s="461"/>
      <c r="GL332" s="461"/>
      <c r="GM332" s="461"/>
      <c r="GN332" s="461"/>
      <c r="GO332" s="461"/>
      <c r="GP332" s="461"/>
      <c r="GQ332" s="461"/>
      <c r="GR332" s="461"/>
      <c r="GS332" s="461"/>
      <c r="GT332" s="461"/>
      <c r="GU332" s="461"/>
      <c r="GV332" s="461"/>
      <c r="GW332" s="461"/>
      <c r="GX332" s="461"/>
      <c r="GY332" s="461"/>
      <c r="GZ332" s="461"/>
      <c r="HA332" s="461"/>
      <c r="HB332" s="461"/>
      <c r="HC332" s="461"/>
      <c r="HD332" s="461"/>
      <c r="HE332" s="461"/>
      <c r="HF332" s="461"/>
      <c r="HG332" s="461"/>
      <c r="HH332" s="461"/>
      <c r="HI332" s="461"/>
      <c r="HJ332" s="461"/>
      <c r="HK332" s="461"/>
      <c r="HL332" s="461"/>
      <c r="HM332" s="461"/>
      <c r="HN332" s="461"/>
      <c r="HO332" s="461"/>
      <c r="HP332" s="461"/>
      <c r="HQ332" s="461"/>
      <c r="HR332" s="461"/>
      <c r="HS332" s="461"/>
      <c r="HT332" s="461"/>
      <c r="HU332" s="461"/>
      <c r="HV332" s="461"/>
      <c r="HW332" s="461"/>
      <c r="HX332" s="461"/>
      <c r="HY332" s="461"/>
      <c r="HZ332" s="461"/>
      <c r="IA332" s="461"/>
      <c r="IB332" s="461"/>
      <c r="IC332" s="461"/>
      <c r="ID332" s="461"/>
      <c r="IE332" s="461"/>
      <c r="IF332" s="461"/>
      <c r="IG332" s="461"/>
      <c r="IH332" s="462"/>
      <c r="II332" s="462"/>
      <c r="IJ332" s="462"/>
      <c r="IK332" s="462"/>
      <c r="IL332" s="462"/>
      <c r="IM332" s="462"/>
      <c r="IN332" s="462"/>
      <c r="IO332" s="462"/>
      <c r="IP332" s="233"/>
      <c r="IQ332" s="233"/>
      <c r="IR332" s="233"/>
      <c r="IS332" s="233"/>
      <c r="IT332" s="233"/>
      <c r="IU332" s="233"/>
      <c r="IV332" s="233"/>
      <c r="IW332" s="233"/>
      <c r="IX332" s="233"/>
      <c r="IY332" s="233"/>
      <c r="IZ332" s="233"/>
      <c r="JA332" s="233"/>
      <c r="JB332" s="233"/>
      <c r="JC332" s="233"/>
      <c r="JD332" s="233"/>
      <c r="JE332" s="233"/>
      <c r="JF332" s="233"/>
      <c r="JG332" s="233"/>
      <c r="JH332" s="233"/>
      <c r="JI332" s="233"/>
      <c r="JJ332" s="233"/>
      <c r="JK332" s="233"/>
      <c r="JL332" s="233"/>
      <c r="JM332" s="233"/>
      <c r="JN332" s="233"/>
      <c r="JO332" s="233"/>
      <c r="JP332" s="233"/>
      <c r="JQ332" s="233"/>
      <c r="JR332" s="233"/>
      <c r="JS332" s="233"/>
      <c r="JT332" s="233"/>
      <c r="JU332" s="233"/>
      <c r="JV332" s="233"/>
      <c r="JW332" s="233"/>
      <c r="JX332" s="233"/>
      <c r="JY332" s="233"/>
      <c r="JZ332" s="233"/>
      <c r="KA332" s="233"/>
      <c r="KB332" s="233"/>
      <c r="KC332" s="233"/>
      <c r="KD332" s="233"/>
      <c r="KE332" s="233"/>
      <c r="KF332" s="233"/>
      <c r="KG332" s="233"/>
      <c r="KH332" s="233"/>
      <c r="KI332" s="233"/>
      <c r="KJ332" s="233"/>
      <c r="KK332" s="233"/>
      <c r="KL332" s="233"/>
      <c r="KM332" s="233"/>
      <c r="KN332" s="233"/>
      <c r="KO332" s="233"/>
      <c r="KP332" s="233"/>
      <c r="KQ332" s="233"/>
      <c r="KR332" s="233"/>
      <c r="KS332" s="233"/>
      <c r="KT332" s="233"/>
      <c r="KU332" s="233"/>
      <c r="KV332" s="233"/>
      <c r="KW332" s="233"/>
      <c r="KX332" s="233"/>
      <c r="KY332" s="233"/>
      <c r="KZ332" s="233"/>
      <c r="LA332" s="233"/>
      <c r="LB332" s="233"/>
      <c r="LC332" s="233"/>
      <c r="LD332" s="233"/>
      <c r="LE332" s="233"/>
      <c r="LF332" s="233"/>
      <c r="LG332" s="233"/>
      <c r="LH332" s="233"/>
      <c r="LI332" s="233"/>
      <c r="LJ332" s="233"/>
      <c r="LK332" s="233"/>
      <c r="LL332" s="233"/>
      <c r="LM332" s="233"/>
      <c r="LN332" s="233"/>
      <c r="LO332" s="233"/>
      <c r="LP332" s="233"/>
      <c r="LQ332" s="233"/>
      <c r="LR332" s="233"/>
      <c r="LS332" s="233"/>
      <c r="LT332" s="233"/>
      <c r="LU332" s="233"/>
      <c r="LV332" s="233"/>
      <c r="LW332" s="233"/>
      <c r="LX332" s="233"/>
      <c r="LY332" s="233"/>
      <c r="LZ332" s="233"/>
      <c r="MA332" s="233"/>
      <c r="MB332" s="233"/>
      <c r="MC332" s="233"/>
      <c r="MD332" s="233"/>
      <c r="ME332" s="233"/>
      <c r="MF332" s="233"/>
      <c r="MG332" s="233"/>
      <c r="MH332" s="233"/>
      <c r="MI332" s="233"/>
      <c r="MJ332" s="233"/>
      <c r="MK332" s="233"/>
      <c r="ML332" s="233"/>
      <c r="MM332" s="233"/>
      <c r="MN332" s="233"/>
      <c r="MO332" s="233"/>
      <c r="MP332" s="233"/>
      <c r="MQ332" s="233"/>
      <c r="MR332" s="233"/>
      <c r="MS332" s="233"/>
      <c r="MT332" s="233"/>
      <c r="MU332" s="233"/>
      <c r="MV332" s="233"/>
      <c r="MW332" s="233"/>
      <c r="MX332" s="233"/>
      <c r="MY332" s="233"/>
      <c r="MZ332" s="233"/>
      <c r="NA332" s="233"/>
      <c r="NB332" s="233"/>
      <c r="NC332" s="233"/>
      <c r="ND332" s="233"/>
      <c r="NE332" s="233"/>
      <c r="NF332" s="233"/>
      <c r="NG332" s="233"/>
      <c r="NH332" s="233"/>
      <c r="NI332" s="233"/>
      <c r="NJ332" s="233"/>
      <c r="NK332" s="233"/>
      <c r="NL332" s="233"/>
      <c r="NM332" s="233"/>
      <c r="NN332" s="233"/>
      <c r="NO332" s="233"/>
      <c r="NP332" s="233"/>
      <c r="NQ332" s="233"/>
      <c r="NR332" s="233"/>
      <c r="NS332" s="233"/>
      <c r="NT332" s="233"/>
      <c r="NU332" s="233"/>
      <c r="NV332" s="233"/>
      <c r="NW332" s="233"/>
      <c r="NX332" s="233"/>
      <c r="NY332" s="233"/>
      <c r="NZ332" s="233"/>
      <c r="OA332" s="233"/>
      <c r="OB332" s="233"/>
      <c r="OC332" s="233"/>
      <c r="OD332" s="233"/>
      <c r="OE332" s="233"/>
      <c r="OF332" s="233"/>
      <c r="OG332" s="233"/>
      <c r="OH332" s="233"/>
      <c r="OI332" s="233"/>
      <c r="OJ332" s="233"/>
      <c r="OK332" s="233"/>
      <c r="OL332" s="233"/>
      <c r="OM332" s="233"/>
      <c r="ON332" s="233"/>
      <c r="OO332" s="233"/>
      <c r="OP332" s="233"/>
      <c r="OQ332" s="233"/>
      <c r="OR332" s="233"/>
      <c r="OS332" s="233"/>
      <c r="OT332" s="233"/>
      <c r="OU332" s="233"/>
      <c r="OV332" s="233"/>
      <c r="OW332" s="233"/>
      <c r="OX332" s="233"/>
      <c r="OY332" s="233"/>
      <c r="OZ332" s="233"/>
      <c r="PA332" s="233"/>
      <c r="PB332" s="233"/>
      <c r="PC332" s="233"/>
      <c r="PD332" s="233"/>
      <c r="PE332" s="233"/>
      <c r="PF332" s="233"/>
      <c r="PG332" s="233"/>
      <c r="PH332" s="233"/>
      <c r="PI332" s="233"/>
      <c r="PJ332" s="233"/>
      <c r="PK332" s="233"/>
      <c r="PL332" s="233"/>
      <c r="PM332" s="233"/>
      <c r="PN332" s="233"/>
      <c r="PO332" s="233"/>
      <c r="PP332" s="233"/>
      <c r="PQ332" s="233"/>
      <c r="PR332" s="233"/>
      <c r="PS332" s="233"/>
      <c r="PT332" s="233"/>
      <c r="PU332" s="233"/>
      <c r="PV332" s="233"/>
      <c r="PW332" s="233"/>
      <c r="PX332" s="233"/>
      <c r="PY332" s="233"/>
      <c r="PZ332" s="233"/>
      <c r="QA332" s="233"/>
      <c r="QB332" s="233"/>
      <c r="QC332" s="233"/>
      <c r="QD332" s="233"/>
      <c r="QE332" s="233"/>
      <c r="QF332" s="233"/>
      <c r="QG332" s="233"/>
      <c r="QH332" s="233"/>
      <c r="QI332" s="233"/>
      <c r="QJ332" s="233"/>
      <c r="QK332" s="233"/>
      <c r="QL332" s="233"/>
      <c r="QM332" s="233"/>
      <c r="QN332" s="233"/>
      <c r="QO332" s="233"/>
      <c r="QP332" s="233"/>
      <c r="QQ332" s="233"/>
      <c r="QR332" s="233"/>
      <c r="QS332" s="233"/>
      <c r="QT332" s="233"/>
      <c r="QU332" s="233"/>
      <c r="QV332" s="233"/>
      <c r="QW332" s="233"/>
      <c r="QX332" s="233"/>
      <c r="QY332" s="233"/>
      <c r="QZ332" s="233"/>
      <c r="RA332" s="233"/>
      <c r="RB332" s="233"/>
      <c r="RC332" s="233"/>
      <c r="RD332" s="233"/>
      <c r="RE332" s="233"/>
      <c r="RF332" s="233"/>
      <c r="RG332" s="233"/>
      <c r="RH332" s="233"/>
      <c r="RI332" s="233"/>
      <c r="RJ332" s="233"/>
      <c r="RK332" s="233"/>
      <c r="RL332" s="233"/>
      <c r="RM332" s="233"/>
      <c r="RN332" s="233"/>
      <c r="RO332" s="233"/>
      <c r="RP332" s="233"/>
      <c r="RQ332" s="233"/>
      <c r="RR332" s="233"/>
      <c r="RS332" s="233"/>
      <c r="RT332" s="233"/>
      <c r="RU332" s="233"/>
      <c r="RV332" s="233"/>
      <c r="RW332" s="233"/>
      <c r="RX332" s="233"/>
      <c r="RY332" s="233"/>
      <c r="RZ332" s="233"/>
      <c r="SA332" s="233"/>
      <c r="SB332" s="233"/>
      <c r="SC332" s="233"/>
      <c r="SD332" s="233"/>
      <c r="SE332" s="233"/>
      <c r="SF332" s="233"/>
      <c r="SG332" s="233"/>
      <c r="SH332" s="233"/>
      <c r="SI332" s="233"/>
      <c r="SJ332" s="233"/>
      <c r="SK332" s="233"/>
      <c r="SL332" s="233"/>
      <c r="SM332" s="233"/>
      <c r="SN332" s="233"/>
      <c r="SO332" s="233"/>
      <c r="SP332" s="233"/>
      <c r="SQ332" s="233"/>
      <c r="SR332" s="233"/>
      <c r="SS332" s="233"/>
      <c r="ST332" s="233"/>
      <c r="SU332" s="233"/>
      <c r="SV332" s="233"/>
      <c r="SW332" s="233"/>
      <c r="SX332" s="233"/>
      <c r="SY332" s="233"/>
      <c r="SZ332" s="233"/>
      <c r="TA332" s="233"/>
      <c r="TB332" s="233"/>
      <c r="TC332" s="233"/>
      <c r="TD332" s="233"/>
      <c r="TE332" s="233"/>
      <c r="TF332" s="233"/>
      <c r="TG332" s="233"/>
      <c r="TH332" s="233"/>
      <c r="TI332" s="233"/>
      <c r="TJ332" s="233"/>
      <c r="TK332" s="233"/>
      <c r="TL332" s="233"/>
      <c r="TM332" s="233"/>
      <c r="TN332" s="233"/>
      <c r="TO332" s="233"/>
      <c r="TP332" s="233"/>
      <c r="TQ332" s="233"/>
      <c r="TR332" s="233"/>
      <c r="TS332" s="233"/>
      <c r="TT332" s="233"/>
      <c r="TU332" s="233"/>
      <c r="TV332" s="233"/>
      <c r="TW332" s="233"/>
      <c r="TX332" s="233"/>
      <c r="TY332" s="233"/>
      <c r="TZ332" s="233"/>
      <c r="UA332" s="233"/>
      <c r="UB332" s="233"/>
      <c r="UC332" s="233"/>
      <c r="UD332" s="233"/>
      <c r="UE332" s="233"/>
      <c r="UF332" s="233"/>
      <c r="UG332" s="233"/>
      <c r="UH332" s="233"/>
      <c r="UI332" s="233"/>
      <c r="UJ332" s="233"/>
      <c r="UK332" s="233"/>
      <c r="UL332" s="233"/>
      <c r="UM332" s="233"/>
      <c r="UN332" s="233"/>
      <c r="UO332" s="233"/>
      <c r="UP332" s="233"/>
      <c r="UQ332" s="233"/>
      <c r="UR332" s="233"/>
      <c r="US332" s="233"/>
      <c r="UT332" s="233"/>
      <c r="UU332" s="233"/>
      <c r="UV332" s="233"/>
      <c r="UW332" s="233"/>
      <c r="UX332" s="233"/>
      <c r="UY332" s="233"/>
      <c r="UZ332" s="233"/>
      <c r="VA332" s="233"/>
      <c r="VB332" s="233"/>
      <c r="VC332" s="233"/>
      <c r="VD332" s="233"/>
      <c r="VE332" s="233"/>
      <c r="VF332" s="233"/>
      <c r="VG332" s="233"/>
      <c r="VH332" s="233"/>
      <c r="VI332" s="233"/>
      <c r="VJ332" s="233"/>
      <c r="VK332" s="233"/>
      <c r="VL332" s="233"/>
      <c r="VM332" s="233"/>
      <c r="VN332" s="233"/>
      <c r="VO332" s="233"/>
      <c r="VP332" s="233"/>
      <c r="VQ332" s="233"/>
      <c r="VR332" s="233"/>
      <c r="VS332" s="233"/>
      <c r="VT332" s="233"/>
      <c r="VU332" s="233"/>
      <c r="VV332" s="233"/>
      <c r="VW332" s="233"/>
      <c r="VX332" s="233"/>
      <c r="VY332" s="233"/>
      <c r="VZ332" s="233"/>
      <c r="WA332" s="233"/>
      <c r="WB332" s="233"/>
      <c r="WC332" s="233"/>
      <c r="WD332" s="233"/>
      <c r="WE332" s="233"/>
      <c r="WF332" s="233"/>
      <c r="WG332" s="233"/>
      <c r="WH332" s="233"/>
      <c r="WI332" s="233"/>
      <c r="WJ332" s="233"/>
      <c r="WK332" s="233"/>
      <c r="WL332" s="233"/>
      <c r="WM332" s="233"/>
      <c r="WN332" s="233"/>
      <c r="WO332" s="233"/>
      <c r="WP332" s="233"/>
      <c r="WQ332" s="233"/>
      <c r="WR332" s="233"/>
      <c r="WS332" s="233"/>
      <c r="WT332" s="233"/>
      <c r="WU332" s="233"/>
      <c r="WV332" s="233"/>
      <c r="WW332" s="233"/>
      <c r="WX332" s="233"/>
      <c r="WY332" s="233"/>
      <c r="WZ332" s="233"/>
      <c r="XA332" s="233"/>
      <c r="XB332" s="233"/>
      <c r="XC332" s="233"/>
      <c r="XD332" s="233"/>
      <c r="XE332" s="233"/>
      <c r="XF332" s="233"/>
      <c r="XG332" s="233"/>
      <c r="XH332" s="233"/>
      <c r="XI332" s="233"/>
      <c r="XJ332" s="233"/>
      <c r="XK332" s="233"/>
      <c r="XL332" s="233"/>
      <c r="XM332" s="233"/>
      <c r="XN332" s="233"/>
      <c r="XO332" s="233"/>
      <c r="XP332" s="233"/>
      <c r="XQ332" s="233"/>
      <c r="XR332" s="233"/>
      <c r="XS332" s="233"/>
      <c r="XT332" s="233"/>
      <c r="XU332" s="233"/>
      <c r="XV332" s="233"/>
      <c r="XW332" s="233"/>
      <c r="XX332" s="233"/>
      <c r="XY332" s="233"/>
      <c r="XZ332" s="233"/>
      <c r="YA332" s="233"/>
      <c r="YB332" s="233"/>
      <c r="YC332" s="233"/>
      <c r="YD332" s="233"/>
      <c r="YE332" s="233"/>
      <c r="YF332" s="233"/>
      <c r="YG332" s="233"/>
      <c r="YH332" s="233"/>
      <c r="YI332" s="233"/>
      <c r="YJ332" s="233"/>
      <c r="YK332" s="233"/>
      <c r="YL332" s="233"/>
      <c r="YM332" s="233"/>
      <c r="YN332" s="233"/>
      <c r="YO332" s="233"/>
      <c r="YP332" s="233"/>
      <c r="YQ332" s="233"/>
      <c r="YR332" s="233"/>
      <c r="YS332" s="233"/>
      <c r="YT332" s="233"/>
      <c r="YU332" s="233"/>
      <c r="YV332" s="233"/>
      <c r="YW332" s="233"/>
      <c r="YX332" s="233"/>
      <c r="YY332" s="233"/>
      <c r="YZ332" s="233"/>
      <c r="ZA332" s="233"/>
      <c r="ZB332" s="233"/>
      <c r="ZC332" s="233"/>
      <c r="ZD332" s="233"/>
      <c r="ZE332" s="233"/>
      <c r="ZF332" s="233"/>
      <c r="ZG332" s="233"/>
      <c r="ZH332" s="233"/>
      <c r="ZI332" s="233"/>
      <c r="ZJ332" s="233"/>
      <c r="ZK332" s="233"/>
      <c r="ZL332" s="233"/>
      <c r="ZM332" s="233"/>
      <c r="ZN332" s="233"/>
      <c r="ZO332" s="233"/>
      <c r="ZP332" s="233"/>
      <c r="ZQ332" s="233"/>
      <c r="ZR332" s="233"/>
      <c r="ZS332" s="233"/>
      <c r="ZT332" s="233"/>
      <c r="ZU332" s="233"/>
      <c r="ZV332" s="233"/>
      <c r="ZW332" s="233"/>
      <c r="ZX332" s="233"/>
      <c r="ZY332" s="233"/>
      <c r="ZZ332" s="233"/>
      <c r="AAA332" s="233"/>
      <c r="AAB332" s="233"/>
      <c r="AAC332" s="233"/>
      <c r="AAD332" s="233"/>
      <c r="AAE332" s="233"/>
      <c r="AAF332" s="233"/>
      <c r="AAG332" s="233"/>
      <c r="AAH332" s="233"/>
      <c r="AAI332" s="233"/>
      <c r="AAJ332" s="233"/>
      <c r="AAK332" s="233"/>
      <c r="AAL332" s="233"/>
      <c r="AAM332" s="233"/>
      <c r="AAN332" s="233"/>
      <c r="AAO332" s="233"/>
      <c r="AAP332" s="233"/>
      <c r="AAQ332" s="233"/>
      <c r="AAR332" s="233"/>
      <c r="AAS332" s="233"/>
      <c r="AAT332" s="233"/>
      <c r="AAU332" s="233"/>
      <c r="AAV332" s="233"/>
      <c r="AAW332" s="233"/>
      <c r="AAX332" s="233"/>
      <c r="AAY332" s="233"/>
      <c r="AAZ332" s="233"/>
      <c r="ABA332" s="233"/>
      <c r="ABB332" s="233"/>
      <c r="ABC332" s="233"/>
      <c r="ABD332" s="233"/>
      <c r="ABE332" s="233"/>
      <c r="ABF332" s="233"/>
      <c r="ABG332" s="233"/>
      <c r="ABH332" s="233"/>
      <c r="ABI332" s="233"/>
      <c r="ABJ332" s="233"/>
      <c r="ABK332" s="233"/>
      <c r="ABL332" s="233"/>
      <c r="ABM332" s="233"/>
      <c r="ABN332" s="233"/>
      <c r="ABO332" s="233"/>
      <c r="ABP332" s="233"/>
      <c r="ABQ332" s="233"/>
      <c r="ABR332" s="233"/>
      <c r="ABS332" s="233"/>
      <c r="ABT332" s="233"/>
      <c r="ABU332" s="233"/>
      <c r="ABV332" s="233"/>
      <c r="ABW332" s="233"/>
      <c r="ABX332" s="233"/>
      <c r="ABY332" s="233"/>
      <c r="ABZ332" s="233"/>
      <c r="ACA332" s="233"/>
      <c r="ACB332" s="233"/>
      <c r="ACC332" s="233"/>
      <c r="ACD332" s="233"/>
      <c r="ACE332" s="233"/>
      <c r="ACF332" s="233"/>
      <c r="ACG332" s="233"/>
      <c r="ACH332" s="233"/>
      <c r="ACI332" s="233"/>
      <c r="ACJ332" s="233"/>
      <c r="ACK332" s="233"/>
      <c r="ACL332" s="233"/>
      <c r="ACM332" s="233"/>
      <c r="ACN332" s="233"/>
      <c r="ACO332" s="233"/>
      <c r="ACP332" s="233"/>
      <c r="ACQ332" s="233"/>
      <c r="ACR332" s="233"/>
      <c r="ACS332" s="233"/>
      <c r="ACT332" s="233"/>
      <c r="ACU332" s="233"/>
      <c r="ACV332" s="233"/>
      <c r="ACW332" s="233"/>
      <c r="ACX332" s="233"/>
      <c r="ACY332" s="233"/>
      <c r="ACZ332" s="233"/>
      <c r="ADA332" s="233"/>
      <c r="ADB332" s="233"/>
      <c r="ADC332" s="233"/>
      <c r="ADD332" s="233"/>
      <c r="ADE332" s="233"/>
      <c r="ADF332" s="233"/>
      <c r="ADG332" s="233"/>
      <c r="ADH332" s="233"/>
      <c r="ADI332" s="233"/>
      <c r="ADJ332" s="233"/>
      <c r="ADK332" s="233"/>
      <c r="ADL332" s="233"/>
      <c r="ADM332" s="233"/>
      <c r="ADN332" s="233"/>
      <c r="ADO332" s="233"/>
      <c r="ADP332" s="233"/>
      <c r="ADQ332" s="233"/>
      <c r="ADR332" s="233"/>
      <c r="ADS332" s="233"/>
      <c r="ADT332" s="233"/>
      <c r="ADU332" s="233"/>
      <c r="ADV332" s="233"/>
      <c r="ADW332" s="233"/>
      <c r="ADX332" s="233"/>
      <c r="ADY332" s="233"/>
      <c r="ADZ332" s="233"/>
      <c r="AEA332" s="233"/>
      <c r="AEB332" s="233"/>
      <c r="AEC332" s="233"/>
      <c r="AED332" s="233"/>
      <c r="AEE332" s="233"/>
      <c r="AEF332" s="233"/>
      <c r="AEG332" s="233"/>
      <c r="AEH332" s="233"/>
      <c r="AEI332" s="233"/>
      <c r="AEJ332" s="233"/>
      <c r="AEK332" s="233"/>
      <c r="AEL332" s="233"/>
      <c r="AEM332" s="233"/>
      <c r="AEN332" s="233"/>
      <c r="AEO332" s="233"/>
      <c r="AEP332" s="233"/>
      <c r="AEQ332" s="233"/>
      <c r="AER332" s="233"/>
      <c r="AES332" s="233"/>
      <c r="AET332" s="233"/>
      <c r="AEU332" s="233"/>
      <c r="AEV332" s="233"/>
      <c r="AEW332" s="233"/>
      <c r="AEX332" s="233"/>
      <c r="AEY332" s="233"/>
      <c r="AEZ332" s="233"/>
      <c r="AFA332" s="233"/>
      <c r="AFB332" s="233"/>
      <c r="AFC332" s="233"/>
      <c r="AFD332" s="233"/>
      <c r="AFE332" s="233"/>
      <c r="AFF332" s="233"/>
      <c r="AFG332" s="233"/>
      <c r="AFH332" s="233"/>
      <c r="AFI332" s="233"/>
      <c r="AFJ332" s="233"/>
      <c r="AFK332" s="233"/>
      <c r="AFL332" s="233"/>
      <c r="AFM332" s="233"/>
      <c r="AFN332" s="233"/>
      <c r="AFO332" s="233"/>
      <c r="AFP332" s="233"/>
      <c r="AFQ332" s="233"/>
      <c r="AFR332" s="233"/>
      <c r="AFS332" s="233"/>
      <c r="AFT332" s="233"/>
      <c r="AFU332" s="233"/>
      <c r="AFV332" s="233"/>
      <c r="AFW332" s="233"/>
      <c r="AFX332" s="233"/>
      <c r="AFY332" s="233"/>
      <c r="AFZ332" s="233"/>
      <c r="AGA332" s="233"/>
      <c r="AGB332" s="233"/>
      <c r="AGC332" s="233"/>
      <c r="AGD332" s="233"/>
      <c r="AGE332" s="233"/>
      <c r="AGF332" s="233"/>
      <c r="AGG332" s="233"/>
      <c r="AGH332" s="233"/>
      <c r="AGI332" s="233"/>
      <c r="AGJ332" s="233"/>
      <c r="AGK332" s="233"/>
      <c r="AGL332" s="233"/>
      <c r="AGM332" s="233"/>
      <c r="AGN332" s="233"/>
      <c r="AGO332" s="233"/>
      <c r="AGP332" s="233"/>
      <c r="AGQ332" s="233"/>
      <c r="AGR332" s="233"/>
      <c r="AGS332" s="233"/>
      <c r="AGT332" s="233"/>
      <c r="AGU332" s="233"/>
      <c r="AGV332" s="233"/>
      <c r="AGW332" s="233"/>
      <c r="AGX332" s="233"/>
      <c r="AGY332" s="233"/>
      <c r="AGZ332" s="233"/>
      <c r="AHA332" s="233"/>
      <c r="AHB332" s="233"/>
      <c r="AHC332" s="233"/>
      <c r="AHD332" s="233"/>
      <c r="AHE332" s="233"/>
      <c r="AHF332" s="233"/>
      <c r="AHG332" s="233"/>
      <c r="AHH332" s="233"/>
      <c r="AHI332" s="233"/>
      <c r="AHJ332" s="233"/>
      <c r="AHK332" s="233"/>
      <c r="AHL332" s="233"/>
      <c r="AHM332" s="233"/>
      <c r="AHN332" s="233"/>
      <c r="AHO332" s="233"/>
      <c r="AHP332" s="233"/>
      <c r="AHQ332" s="233"/>
      <c r="AHR332" s="233"/>
      <c r="AHS332" s="233"/>
      <c r="AHT332" s="233"/>
      <c r="AHU332" s="233"/>
      <c r="AHV332" s="233"/>
      <c r="AHW332" s="233"/>
      <c r="AHX332" s="233"/>
      <c r="AHY332" s="233"/>
      <c r="AHZ332" s="233"/>
      <c r="AIA332" s="233"/>
      <c r="AIB332" s="233"/>
      <c r="AIC332" s="233"/>
      <c r="AID332" s="233"/>
      <c r="AIE332" s="233"/>
      <c r="AIF332" s="233"/>
      <c r="AIG332" s="233"/>
      <c r="AIH332" s="233"/>
      <c r="AII332" s="233"/>
      <c r="AIJ332" s="233"/>
      <c r="AIK332" s="233"/>
      <c r="AIL332" s="233"/>
      <c r="AIM332" s="233"/>
      <c r="AIN332" s="233"/>
      <c r="AIO332" s="233"/>
      <c r="AIP332" s="233"/>
      <c r="AIQ332" s="233"/>
      <c r="AIR332" s="233"/>
      <c r="AIS332" s="233"/>
      <c r="AIT332" s="233"/>
      <c r="AIU332" s="233"/>
      <c r="AIV332" s="233"/>
      <c r="AIW332" s="233"/>
      <c r="AIX332" s="233"/>
      <c r="AIY332" s="233"/>
      <c r="AIZ332" s="233"/>
      <c r="AJA332" s="233"/>
      <c r="AJB332" s="233"/>
      <c r="AJC332" s="233"/>
      <c r="AJD332" s="233"/>
      <c r="AJE332" s="233"/>
      <c r="AJF332" s="233"/>
      <c r="AJG332" s="233"/>
      <c r="AJH332" s="233"/>
      <c r="AJI332" s="233"/>
      <c r="AJJ332" s="233"/>
      <c r="AJK332" s="233"/>
      <c r="AJL332" s="233"/>
      <c r="AJM332" s="233"/>
      <c r="AJN332" s="233"/>
      <c r="AJO332" s="233"/>
      <c r="AJP332" s="233"/>
      <c r="AJQ332" s="233"/>
      <c r="AJR332" s="233"/>
      <c r="AJS332" s="233"/>
      <c r="AJT332" s="233"/>
      <c r="AJU332" s="233"/>
      <c r="AJV332" s="233"/>
      <c r="AJW332" s="233"/>
      <c r="AJX332" s="233"/>
      <c r="AJY332" s="233"/>
      <c r="AJZ332" s="233"/>
      <c r="AKA332" s="233"/>
      <c r="AKB332" s="233"/>
      <c r="AKC332" s="233"/>
      <c r="AKD332" s="233"/>
      <c r="AKE332" s="233"/>
      <c r="AKF332" s="233"/>
      <c r="AKG332" s="233"/>
      <c r="AKH332" s="233"/>
      <c r="AKI332" s="233"/>
      <c r="AKJ332" s="233"/>
      <c r="AKK332" s="233"/>
      <c r="AKL332" s="233"/>
      <c r="AKM332" s="233"/>
      <c r="AKN332" s="233"/>
      <c r="AKO332" s="233"/>
      <c r="AKP332" s="233"/>
      <c r="AKQ332" s="233"/>
      <c r="AKR332" s="233"/>
      <c r="AKS332" s="233"/>
      <c r="AKT332" s="233"/>
      <c r="AKU332" s="233"/>
      <c r="AKV332" s="233"/>
      <c r="AKW332" s="233"/>
      <c r="AKX332" s="233"/>
      <c r="AKY332" s="233"/>
      <c r="AKZ332" s="233"/>
      <c r="ALA332" s="233"/>
      <c r="ALB332" s="233"/>
      <c r="ALC332" s="233"/>
      <c r="ALD332" s="233"/>
      <c r="ALE332" s="233"/>
      <c r="ALF332" s="233"/>
      <c r="ALG332" s="233"/>
      <c r="ALH332" s="233"/>
      <c r="ALI332" s="233"/>
      <c r="ALJ332" s="233"/>
      <c r="ALK332" s="233"/>
      <c r="ALL332" s="233"/>
      <c r="ALM332" s="233"/>
      <c r="ALN332" s="233"/>
      <c r="ALO332" s="233"/>
      <c r="ALP332" s="233"/>
      <c r="ALQ332" s="233"/>
      <c r="ALR332" s="233"/>
      <c r="ALS332" s="233"/>
      <c r="ALT332" s="233"/>
      <c r="ALU332" s="233"/>
      <c r="ALV332" s="233"/>
      <c r="ALW332" s="233"/>
      <c r="ALX332" s="233"/>
      <c r="ALY332" s="233"/>
      <c r="ALZ332" s="233"/>
      <c r="AMA332" s="233"/>
      <c r="AMB332" s="233"/>
      <c r="AMC332" s="233"/>
      <c r="AMD332" s="233"/>
      <c r="AME332" s="233"/>
      <c r="AMF332" s="233"/>
      <c r="AMG332" s="233"/>
      <c r="AMH332" s="233"/>
      <c r="AMI332" s="233"/>
      <c r="AMJ332" s="233"/>
      <c r="AMK332" s="233"/>
      <c r="AML332" s="233"/>
      <c r="AMM332" s="233"/>
      <c r="AMN332" s="233"/>
    </row>
    <row r="333" spans="1:1028" s="142" customFormat="1" ht="15.6" customHeight="1" x14ac:dyDescent="0.2">
      <c r="A333" s="647"/>
      <c r="B333" s="648"/>
      <c r="C333" s="648"/>
      <c r="D333" s="648"/>
      <c r="E333" s="648"/>
      <c r="F333" s="648"/>
      <c r="G333" s="648"/>
      <c r="H333" s="648"/>
      <c r="I333" s="649"/>
      <c r="J333" s="120"/>
      <c r="K333" s="262"/>
      <c r="L333" s="262"/>
      <c r="M333" s="262"/>
      <c r="N333" s="262"/>
      <c r="O333" s="262"/>
      <c r="P333" s="262"/>
      <c r="Q333" s="262"/>
      <c r="R333" s="262"/>
      <c r="S333" s="262"/>
      <c r="T333" s="262"/>
      <c r="U333" s="262"/>
      <c r="V333" s="262"/>
      <c r="W333" s="262"/>
      <c r="X333" s="262"/>
      <c r="Y333" s="262"/>
      <c r="Z333" s="262"/>
      <c r="AA333" s="262"/>
      <c r="AB333" s="262"/>
      <c r="AC333" s="262"/>
      <c r="AD333" s="262"/>
      <c r="AE333" s="262"/>
      <c r="AF333" s="262"/>
      <c r="AG333" s="262"/>
      <c r="AH333" s="262"/>
      <c r="AI333" s="262"/>
      <c r="AJ333" s="262"/>
      <c r="AK333" s="262"/>
      <c r="AL333" s="262"/>
      <c r="AM333" s="262"/>
      <c r="AN333" s="262"/>
      <c r="AO333" s="262"/>
      <c r="AP333" s="262"/>
      <c r="AQ333" s="262"/>
      <c r="AR333" s="262"/>
      <c r="AS333" s="262"/>
      <c r="AT333" s="262"/>
      <c r="AU333" s="262"/>
      <c r="AV333" s="262"/>
      <c r="AW333" s="262"/>
      <c r="AX333" s="262"/>
      <c r="AY333" s="262"/>
      <c r="AZ333" s="262"/>
      <c r="BA333" s="262"/>
      <c r="BB333" s="262"/>
      <c r="BC333" s="262"/>
      <c r="BD333" s="262"/>
      <c r="BE333" s="262"/>
      <c r="BF333" s="262"/>
      <c r="BG333" s="262"/>
      <c r="BH333" s="262"/>
      <c r="BI333" s="262"/>
      <c r="BJ333" s="262"/>
      <c r="BK333" s="262"/>
      <c r="BL333" s="262"/>
      <c r="BM333" s="262"/>
      <c r="BN333" s="262"/>
      <c r="BO333" s="262"/>
      <c r="BP333" s="262"/>
      <c r="BQ333" s="262"/>
      <c r="BR333" s="262"/>
      <c r="BS333" s="262"/>
      <c r="BT333" s="262"/>
      <c r="BU333" s="262"/>
      <c r="BV333" s="262"/>
      <c r="BW333" s="262"/>
      <c r="BX333" s="262"/>
      <c r="BY333" s="262"/>
      <c r="BZ333" s="262"/>
      <c r="CA333" s="262"/>
      <c r="CB333" s="262"/>
      <c r="CC333" s="262"/>
      <c r="CD333" s="262"/>
      <c r="CE333" s="262"/>
      <c r="CF333" s="262"/>
      <c r="CG333" s="262"/>
      <c r="CH333" s="262"/>
      <c r="CI333" s="262"/>
      <c r="CJ333" s="262"/>
      <c r="CK333" s="262"/>
      <c r="CL333" s="262"/>
      <c r="CM333" s="262"/>
      <c r="CN333" s="262"/>
      <c r="CO333" s="262"/>
      <c r="CP333" s="262"/>
      <c r="CQ333" s="262"/>
      <c r="CR333" s="262"/>
      <c r="CS333" s="262"/>
      <c r="CT333" s="262"/>
      <c r="CU333" s="262"/>
      <c r="CV333" s="262"/>
      <c r="CW333" s="262"/>
      <c r="CX333" s="262"/>
      <c r="CY333" s="262"/>
      <c r="CZ333" s="262"/>
      <c r="DA333" s="262"/>
      <c r="DB333" s="262"/>
      <c r="DC333" s="262"/>
      <c r="DD333" s="262"/>
      <c r="DE333" s="262"/>
      <c r="DF333" s="262"/>
      <c r="DG333" s="262"/>
      <c r="DH333" s="262"/>
      <c r="DI333" s="262"/>
      <c r="DJ333" s="262"/>
      <c r="DK333" s="262"/>
      <c r="DL333" s="262"/>
      <c r="DM333" s="262"/>
      <c r="DN333" s="262"/>
      <c r="DO333" s="262"/>
      <c r="DP333" s="262"/>
      <c r="DQ333" s="262"/>
      <c r="DR333" s="262"/>
      <c r="DS333" s="262"/>
      <c r="DT333" s="262"/>
      <c r="DU333" s="262"/>
      <c r="DV333" s="262"/>
      <c r="DW333" s="262"/>
      <c r="DX333" s="262"/>
      <c r="DY333" s="262"/>
      <c r="DZ333" s="262"/>
      <c r="EA333" s="262"/>
      <c r="EB333" s="262"/>
      <c r="EC333" s="262"/>
      <c r="ED333" s="262"/>
      <c r="EE333" s="262"/>
      <c r="EF333" s="262"/>
      <c r="EG333" s="262"/>
      <c r="EH333" s="262"/>
      <c r="EI333" s="262"/>
      <c r="EJ333" s="262"/>
      <c r="EK333" s="262"/>
      <c r="EL333" s="262"/>
      <c r="EM333" s="262"/>
      <c r="EN333" s="262"/>
      <c r="EO333" s="262"/>
      <c r="EP333" s="262"/>
      <c r="EQ333" s="262"/>
      <c r="ER333" s="262"/>
      <c r="ES333" s="262"/>
      <c r="ET333" s="262"/>
      <c r="EU333" s="262"/>
      <c r="EV333" s="262"/>
      <c r="EW333" s="262"/>
      <c r="EX333" s="262"/>
      <c r="EY333" s="262"/>
      <c r="EZ333" s="262"/>
      <c r="FA333" s="262"/>
      <c r="FB333" s="262"/>
      <c r="FC333" s="262"/>
      <c r="FD333" s="262"/>
      <c r="FE333" s="262"/>
      <c r="FF333" s="262"/>
      <c r="FG333" s="262"/>
      <c r="FH333" s="262"/>
      <c r="FI333" s="262"/>
      <c r="FJ333" s="262"/>
      <c r="FK333" s="262"/>
      <c r="FL333" s="262"/>
      <c r="FM333" s="262"/>
      <c r="FN333" s="262"/>
      <c r="FO333" s="262"/>
      <c r="FP333" s="262"/>
      <c r="FQ333" s="262"/>
      <c r="FR333" s="262"/>
      <c r="FS333" s="262"/>
      <c r="FT333" s="262"/>
      <c r="FU333" s="262"/>
      <c r="FV333" s="262"/>
      <c r="FW333" s="262"/>
      <c r="FX333" s="262"/>
      <c r="FY333" s="262"/>
      <c r="FZ333" s="262"/>
      <c r="GA333" s="262"/>
      <c r="GB333" s="262"/>
      <c r="GC333" s="262"/>
      <c r="GD333" s="262"/>
      <c r="GE333" s="262"/>
      <c r="GF333" s="262"/>
      <c r="GG333" s="262"/>
      <c r="GH333" s="262"/>
      <c r="GI333" s="262"/>
      <c r="GJ333" s="262"/>
      <c r="GK333" s="262"/>
      <c r="GL333" s="262"/>
      <c r="GM333" s="262"/>
      <c r="GN333" s="262"/>
      <c r="GO333" s="262"/>
      <c r="GP333" s="262"/>
      <c r="GQ333" s="262"/>
      <c r="GR333" s="264"/>
      <c r="GS333" s="264"/>
      <c r="GT333" s="264"/>
      <c r="GU333" s="264"/>
      <c r="GV333" s="264"/>
      <c r="GW333" s="264"/>
      <c r="GX333" s="264"/>
      <c r="GY333" s="264"/>
      <c r="GZ333" s="264"/>
      <c r="HA333" s="264"/>
      <c r="HB333" s="264"/>
      <c r="HC333" s="264"/>
      <c r="HD333" s="264"/>
      <c r="HE333" s="264"/>
      <c r="HF333" s="264"/>
      <c r="HG333" s="264"/>
      <c r="HH333" s="264"/>
      <c r="HI333" s="264"/>
      <c r="HJ333" s="264"/>
      <c r="HK333" s="264"/>
      <c r="HL333" s="264"/>
      <c r="HM333" s="264"/>
      <c r="HN333" s="264"/>
      <c r="HO333" s="264"/>
      <c r="HP333" s="264"/>
      <c r="HQ333" s="264"/>
      <c r="HR333" s="264"/>
      <c r="HS333" s="264"/>
      <c r="HT333" s="264"/>
      <c r="HU333" s="264"/>
      <c r="HV333" s="264"/>
      <c r="HW333" s="264"/>
      <c r="HX333" s="264"/>
      <c r="HY333" s="264"/>
      <c r="HZ333" s="264"/>
      <c r="IA333" s="264"/>
      <c r="IB333" s="264"/>
      <c r="IC333" s="264"/>
      <c r="ID333" s="264"/>
      <c r="IE333" s="264"/>
      <c r="IF333" s="264"/>
      <c r="IG333" s="264"/>
      <c r="IH333" s="264"/>
      <c r="II333" s="264"/>
      <c r="IJ333" s="264"/>
      <c r="IK333" s="264"/>
      <c r="IL333" s="264"/>
      <c r="IM333" s="264"/>
      <c r="IN333" s="264"/>
      <c r="IO333" s="446"/>
      <c r="IP333" s="446"/>
      <c r="IQ333" s="446"/>
      <c r="IR333" s="446"/>
      <c r="IS333" s="446"/>
      <c r="IT333" s="446"/>
      <c r="IU333" s="446"/>
      <c r="IV333" s="446"/>
      <c r="IW333" s="446"/>
      <c r="IX333" s="446"/>
      <c r="IY333" s="446"/>
      <c r="IZ333" s="446"/>
      <c r="JA333" s="446"/>
      <c r="JB333" s="446"/>
      <c r="JC333" s="446"/>
      <c r="JD333" s="446"/>
      <c r="JE333" s="446"/>
      <c r="JF333" s="446"/>
      <c r="JG333" s="446"/>
      <c r="JH333" s="446"/>
      <c r="JI333" s="446"/>
      <c r="JJ333" s="446"/>
      <c r="JK333" s="446"/>
      <c r="JL333" s="446"/>
      <c r="JM333" s="446"/>
      <c r="JN333" s="446"/>
      <c r="JO333" s="446"/>
      <c r="JP333" s="446"/>
      <c r="JQ333" s="446"/>
      <c r="JR333" s="446"/>
      <c r="JS333" s="446"/>
      <c r="JT333" s="446"/>
      <c r="JU333" s="446"/>
      <c r="JV333" s="446"/>
      <c r="JW333" s="446"/>
      <c r="JX333" s="446"/>
      <c r="JY333" s="446"/>
      <c r="JZ333" s="446"/>
      <c r="KA333" s="446"/>
      <c r="KB333" s="446"/>
      <c r="KC333" s="446"/>
      <c r="KD333" s="446"/>
      <c r="KE333" s="446"/>
      <c r="KF333" s="446"/>
      <c r="KG333" s="446"/>
      <c r="KH333" s="446"/>
      <c r="KI333" s="446"/>
      <c r="KJ333" s="446"/>
      <c r="KK333" s="446"/>
      <c r="KL333" s="446"/>
      <c r="KM333" s="446"/>
      <c r="KN333" s="446"/>
      <c r="KO333" s="446"/>
      <c r="KP333" s="446"/>
      <c r="KQ333" s="446"/>
      <c r="KR333" s="446"/>
      <c r="KS333" s="446"/>
      <c r="KT333" s="446"/>
      <c r="KU333" s="446"/>
      <c r="KV333" s="446"/>
      <c r="KW333" s="446"/>
      <c r="KX333" s="446"/>
      <c r="KY333" s="446"/>
      <c r="KZ333" s="446"/>
      <c r="LA333" s="446"/>
      <c r="LB333" s="446"/>
      <c r="LC333" s="446"/>
      <c r="LD333" s="446"/>
      <c r="LE333" s="446"/>
      <c r="LF333" s="446"/>
      <c r="LG333" s="446"/>
      <c r="LH333" s="446"/>
      <c r="LI333" s="446"/>
      <c r="LJ333" s="446"/>
      <c r="LK333" s="446"/>
      <c r="LL333" s="446"/>
      <c r="LM333" s="446"/>
      <c r="LN333" s="446"/>
      <c r="LO333" s="446"/>
      <c r="LP333" s="446"/>
      <c r="LQ333" s="446"/>
      <c r="LR333" s="446"/>
      <c r="LS333" s="446"/>
      <c r="LT333" s="446"/>
      <c r="LU333" s="446"/>
      <c r="LV333" s="446"/>
      <c r="LW333" s="446"/>
      <c r="LX333" s="446"/>
      <c r="LY333" s="446"/>
      <c r="LZ333" s="446"/>
      <c r="MA333" s="446"/>
      <c r="MB333" s="446"/>
      <c r="MC333" s="446"/>
      <c r="MD333" s="446"/>
      <c r="ME333" s="446"/>
      <c r="MF333" s="446"/>
      <c r="MG333" s="446"/>
      <c r="MH333" s="446"/>
      <c r="MI333" s="446"/>
      <c r="MJ333" s="446"/>
      <c r="MK333" s="446"/>
      <c r="ML333" s="446"/>
      <c r="MM333" s="446"/>
      <c r="MN333" s="446"/>
      <c r="MO333" s="446"/>
      <c r="MP333" s="446"/>
      <c r="MQ333" s="446"/>
      <c r="MR333" s="446"/>
      <c r="MS333" s="446"/>
      <c r="MT333" s="446"/>
      <c r="MU333" s="446"/>
      <c r="MV333" s="446"/>
      <c r="MW333" s="446"/>
      <c r="MX333" s="446"/>
      <c r="MY333" s="446"/>
      <c r="MZ333" s="446"/>
      <c r="NA333" s="446"/>
      <c r="NB333" s="446"/>
      <c r="NC333" s="446"/>
      <c r="ND333" s="446"/>
      <c r="NE333" s="446"/>
      <c r="NF333" s="446"/>
      <c r="NG333" s="446"/>
      <c r="NH333" s="446"/>
      <c r="NI333" s="446"/>
      <c r="NJ333" s="446"/>
      <c r="NK333" s="446"/>
      <c r="NL333" s="446"/>
      <c r="NM333" s="446"/>
      <c r="NN333" s="446"/>
      <c r="NO333" s="446"/>
      <c r="NP333" s="446"/>
      <c r="NQ333" s="446"/>
      <c r="NR333" s="446"/>
      <c r="NS333" s="446"/>
      <c r="NT333" s="446"/>
      <c r="NU333" s="446"/>
      <c r="NV333" s="446"/>
      <c r="NW333" s="446"/>
      <c r="NX333" s="446"/>
      <c r="NY333" s="446"/>
      <c r="NZ333" s="446"/>
      <c r="OA333" s="446"/>
      <c r="OB333" s="446"/>
      <c r="OC333" s="446"/>
      <c r="OD333" s="446"/>
      <c r="OE333" s="446"/>
      <c r="OF333" s="446"/>
      <c r="OG333" s="446"/>
      <c r="OH333" s="446"/>
      <c r="OI333" s="446"/>
      <c r="OJ333" s="446"/>
      <c r="OK333" s="446"/>
      <c r="OL333" s="446"/>
      <c r="OM333" s="446"/>
      <c r="ON333" s="446"/>
      <c r="OO333" s="446"/>
      <c r="OP333" s="446"/>
      <c r="OQ333" s="446"/>
      <c r="OR333" s="446"/>
      <c r="OS333" s="446"/>
      <c r="OT333" s="446"/>
      <c r="OU333" s="446"/>
      <c r="OV333" s="446"/>
      <c r="OW333" s="446"/>
      <c r="OX333" s="446"/>
      <c r="OY333" s="446"/>
      <c r="OZ333" s="446"/>
      <c r="PA333" s="446"/>
      <c r="PB333" s="446"/>
      <c r="PC333" s="446"/>
      <c r="PD333" s="446"/>
      <c r="PE333" s="446"/>
      <c r="PF333" s="446"/>
      <c r="PG333" s="446"/>
      <c r="PH333" s="446"/>
      <c r="PI333" s="446"/>
      <c r="PJ333" s="446"/>
      <c r="PK333" s="446"/>
      <c r="PL333" s="446"/>
      <c r="PM333" s="446"/>
      <c r="PN333" s="446"/>
      <c r="PO333" s="446"/>
      <c r="PP333" s="446"/>
      <c r="PQ333" s="446"/>
      <c r="PR333" s="446"/>
      <c r="PS333" s="446"/>
      <c r="PT333" s="446"/>
      <c r="PU333" s="446"/>
      <c r="PV333" s="446"/>
      <c r="PW333" s="446"/>
      <c r="PX333" s="446"/>
      <c r="PY333" s="446"/>
      <c r="PZ333" s="446"/>
      <c r="QA333" s="446"/>
      <c r="QB333" s="446"/>
      <c r="QC333" s="446"/>
      <c r="QD333" s="446"/>
      <c r="QE333" s="446"/>
      <c r="QF333" s="446"/>
      <c r="QG333" s="446"/>
      <c r="QH333" s="446"/>
      <c r="QI333" s="446"/>
      <c r="QJ333" s="446"/>
      <c r="QK333" s="446"/>
      <c r="QL333" s="446"/>
      <c r="QM333" s="446"/>
      <c r="QN333" s="446"/>
      <c r="QO333" s="446"/>
      <c r="QP333" s="446"/>
      <c r="QQ333" s="446"/>
      <c r="QR333" s="446"/>
      <c r="QS333" s="446"/>
      <c r="QT333" s="446"/>
      <c r="QU333" s="446"/>
      <c r="QV333" s="446"/>
      <c r="QW333" s="446"/>
      <c r="QX333" s="446"/>
      <c r="QY333" s="446"/>
      <c r="QZ333" s="446"/>
      <c r="RA333" s="446"/>
      <c r="RB333" s="446"/>
      <c r="RC333" s="446"/>
      <c r="RD333" s="446"/>
      <c r="RE333" s="446"/>
      <c r="RF333" s="446"/>
      <c r="RG333" s="446"/>
      <c r="RH333" s="446"/>
      <c r="RI333" s="446"/>
      <c r="RJ333" s="446"/>
      <c r="RK333" s="446"/>
      <c r="RL333" s="446"/>
      <c r="RM333" s="446"/>
      <c r="RN333" s="446"/>
      <c r="RO333" s="446"/>
      <c r="RP333" s="446"/>
      <c r="RQ333" s="446"/>
      <c r="RR333" s="446"/>
      <c r="RS333" s="446"/>
      <c r="RT333" s="446"/>
      <c r="RU333" s="446"/>
      <c r="RV333" s="446"/>
      <c r="RW333" s="446"/>
      <c r="RX333" s="446"/>
      <c r="RY333" s="446"/>
      <c r="RZ333" s="446"/>
      <c r="SA333" s="446"/>
      <c r="SB333" s="446"/>
      <c r="SC333" s="446"/>
      <c r="SD333" s="446"/>
      <c r="SE333" s="446"/>
      <c r="SF333" s="446"/>
      <c r="SG333" s="446"/>
      <c r="SH333" s="446"/>
      <c r="SI333" s="446"/>
      <c r="SJ333" s="446"/>
      <c r="SK333" s="446"/>
      <c r="SL333" s="446"/>
      <c r="SM333" s="446"/>
      <c r="SN333" s="446"/>
      <c r="SO333" s="446"/>
      <c r="SP333" s="446"/>
      <c r="SQ333" s="446"/>
      <c r="SR333" s="446"/>
      <c r="SS333" s="446"/>
      <c r="ST333" s="446"/>
      <c r="SU333" s="446"/>
      <c r="SV333" s="446"/>
      <c r="SW333" s="446"/>
      <c r="SX333" s="446"/>
      <c r="SY333" s="446"/>
      <c r="SZ333" s="446"/>
      <c r="TA333" s="446"/>
      <c r="TB333" s="446"/>
      <c r="TC333" s="446"/>
      <c r="TD333" s="446"/>
      <c r="TE333" s="446"/>
      <c r="TF333" s="446"/>
      <c r="TG333" s="446"/>
      <c r="TH333" s="446"/>
      <c r="TI333" s="446"/>
      <c r="TJ333" s="446"/>
      <c r="TK333" s="446"/>
      <c r="TL333" s="446"/>
      <c r="TM333" s="446"/>
      <c r="TN333" s="446"/>
      <c r="TO333" s="446"/>
      <c r="TP333" s="446"/>
      <c r="TQ333" s="446"/>
      <c r="TR333" s="446"/>
      <c r="TS333" s="446"/>
      <c r="TT333" s="446"/>
      <c r="TU333" s="446"/>
      <c r="TV333" s="446"/>
      <c r="TW333" s="446"/>
      <c r="TX333" s="446"/>
      <c r="TY333" s="446"/>
      <c r="TZ333" s="446"/>
      <c r="UA333" s="446"/>
      <c r="UB333" s="446"/>
      <c r="UC333" s="446"/>
      <c r="UD333" s="446"/>
      <c r="UE333" s="446"/>
      <c r="UF333" s="446"/>
      <c r="UG333" s="446"/>
      <c r="UH333" s="446"/>
      <c r="UI333" s="446"/>
      <c r="UJ333" s="446"/>
      <c r="UK333" s="446"/>
      <c r="UL333" s="446"/>
      <c r="UM333" s="446"/>
      <c r="UN333" s="446"/>
      <c r="UO333" s="446"/>
      <c r="UP333" s="446"/>
      <c r="UQ333" s="446"/>
      <c r="UR333" s="446"/>
      <c r="US333" s="446"/>
      <c r="UT333" s="446"/>
      <c r="UU333" s="446"/>
      <c r="UV333" s="446"/>
      <c r="UW333" s="446"/>
      <c r="UX333" s="446"/>
      <c r="UY333" s="446"/>
      <c r="UZ333" s="446"/>
      <c r="VA333" s="446"/>
      <c r="VB333" s="446"/>
      <c r="VC333" s="446"/>
      <c r="VD333" s="446"/>
      <c r="VE333" s="446"/>
      <c r="VF333" s="446"/>
      <c r="VG333" s="446"/>
      <c r="VH333" s="446"/>
      <c r="VI333" s="446"/>
      <c r="VJ333" s="446"/>
      <c r="VK333" s="446"/>
      <c r="VL333" s="446"/>
      <c r="VM333" s="446"/>
      <c r="VN333" s="446"/>
      <c r="VO333" s="446"/>
      <c r="VP333" s="446"/>
      <c r="VQ333" s="446"/>
      <c r="VR333" s="446"/>
      <c r="VS333" s="446"/>
      <c r="VT333" s="446"/>
      <c r="VU333" s="446"/>
      <c r="VV333" s="446"/>
      <c r="VW333" s="446"/>
      <c r="VX333" s="446"/>
      <c r="VY333" s="446"/>
      <c r="VZ333" s="446"/>
      <c r="WA333" s="446"/>
      <c r="WB333" s="446"/>
      <c r="WC333" s="446"/>
      <c r="WD333" s="446"/>
      <c r="WE333" s="446"/>
      <c r="WF333" s="446"/>
      <c r="WG333" s="446"/>
      <c r="WH333" s="446"/>
      <c r="WI333" s="446"/>
      <c r="WJ333" s="446"/>
      <c r="WK333" s="446"/>
      <c r="WL333" s="446"/>
      <c r="WM333" s="446"/>
      <c r="WN333" s="446"/>
      <c r="WO333" s="446"/>
      <c r="WP333" s="446"/>
      <c r="WQ333" s="446"/>
      <c r="WR333" s="446"/>
      <c r="WS333" s="446"/>
      <c r="WT333" s="446"/>
      <c r="WU333" s="446"/>
      <c r="WV333" s="446"/>
      <c r="WW333" s="446"/>
      <c r="WX333" s="446"/>
      <c r="WY333" s="446"/>
      <c r="WZ333" s="446"/>
      <c r="XA333" s="446"/>
      <c r="XB333" s="446"/>
      <c r="XC333" s="446"/>
      <c r="XD333" s="446"/>
      <c r="XE333" s="446"/>
      <c r="XF333" s="446"/>
      <c r="XG333" s="446"/>
      <c r="XH333" s="446"/>
      <c r="XI333" s="446"/>
      <c r="XJ333" s="446"/>
      <c r="XK333" s="446"/>
      <c r="XL333" s="446"/>
      <c r="XM333" s="446"/>
      <c r="XN333" s="446"/>
      <c r="XO333" s="446"/>
      <c r="XP333" s="446"/>
      <c r="XQ333" s="446"/>
      <c r="XR333" s="446"/>
      <c r="XS333" s="446"/>
      <c r="XT333" s="446"/>
      <c r="XU333" s="446"/>
      <c r="XV333" s="446"/>
      <c r="XW333" s="446"/>
      <c r="XX333" s="446"/>
      <c r="XY333" s="446"/>
      <c r="XZ333" s="446"/>
      <c r="YA333" s="446"/>
      <c r="YB333" s="446"/>
      <c r="YC333" s="446"/>
      <c r="YD333" s="446"/>
      <c r="YE333" s="446"/>
      <c r="YF333" s="446"/>
      <c r="YG333" s="446"/>
      <c r="YH333" s="446"/>
      <c r="YI333" s="446"/>
      <c r="YJ333" s="446"/>
      <c r="YK333" s="446"/>
      <c r="YL333" s="446"/>
      <c r="YM333" s="446"/>
      <c r="YN333" s="446"/>
      <c r="YO333" s="446"/>
      <c r="YP333" s="446"/>
      <c r="YQ333" s="446"/>
      <c r="YR333" s="446"/>
      <c r="YS333" s="446"/>
      <c r="YT333" s="446"/>
      <c r="YU333" s="446"/>
      <c r="YV333" s="446"/>
      <c r="YW333" s="446"/>
      <c r="YX333" s="446"/>
      <c r="YY333" s="446"/>
      <c r="YZ333" s="446"/>
      <c r="ZA333" s="446"/>
      <c r="ZB333" s="446"/>
      <c r="ZC333" s="446"/>
      <c r="ZD333" s="446"/>
      <c r="ZE333" s="446"/>
      <c r="ZF333" s="446"/>
      <c r="ZG333" s="446"/>
      <c r="ZH333" s="446"/>
      <c r="ZI333" s="446"/>
      <c r="ZJ333" s="446"/>
      <c r="ZK333" s="446"/>
      <c r="ZL333" s="446"/>
      <c r="ZM333" s="446"/>
      <c r="ZN333" s="446"/>
      <c r="ZO333" s="446"/>
      <c r="ZP333" s="446"/>
      <c r="ZQ333" s="446"/>
      <c r="ZR333" s="446"/>
      <c r="ZS333" s="446"/>
      <c r="ZT333" s="446"/>
      <c r="ZU333" s="446"/>
      <c r="ZV333" s="446"/>
      <c r="ZW333" s="446"/>
      <c r="ZX333" s="446"/>
      <c r="ZY333" s="446"/>
      <c r="ZZ333" s="446"/>
      <c r="AAA333" s="446"/>
      <c r="AAB333" s="446"/>
      <c r="AAC333" s="446"/>
      <c r="AAD333" s="446"/>
      <c r="AAE333" s="446"/>
      <c r="AAF333" s="446"/>
      <c r="AAG333" s="446"/>
      <c r="AAH333" s="446"/>
      <c r="AAI333" s="446"/>
      <c r="AAJ333" s="446"/>
      <c r="AAK333" s="446"/>
      <c r="AAL333" s="446"/>
      <c r="AAM333" s="446"/>
      <c r="AAN333" s="446"/>
      <c r="AAO333" s="446"/>
      <c r="AAP333" s="446"/>
      <c r="AAQ333" s="446"/>
      <c r="AAR333" s="446"/>
      <c r="AAS333" s="446"/>
      <c r="AAT333" s="446"/>
      <c r="AAU333" s="446"/>
      <c r="AAV333" s="446"/>
      <c r="AAW333" s="446"/>
      <c r="AAX333" s="446"/>
      <c r="AAY333" s="446"/>
      <c r="AAZ333" s="446"/>
      <c r="ABA333" s="446"/>
      <c r="ABB333" s="446"/>
      <c r="ABC333" s="446"/>
      <c r="ABD333" s="446"/>
      <c r="ABE333" s="446"/>
      <c r="ABF333" s="446"/>
      <c r="ABG333" s="446"/>
      <c r="ABH333" s="446"/>
      <c r="ABI333" s="446"/>
      <c r="ABJ333" s="446"/>
      <c r="ABK333" s="446"/>
      <c r="ABL333" s="446"/>
      <c r="ABM333" s="446"/>
      <c r="ABN333" s="446"/>
      <c r="ABO333" s="446"/>
      <c r="ABP333" s="446"/>
      <c r="ABQ333" s="446"/>
      <c r="ABR333" s="446"/>
      <c r="ABS333" s="446"/>
      <c r="ABT333" s="446"/>
      <c r="ABU333" s="446"/>
      <c r="ABV333" s="446"/>
      <c r="ABW333" s="446"/>
      <c r="ABX333" s="446"/>
      <c r="ABY333" s="446"/>
      <c r="ABZ333" s="446"/>
      <c r="ACA333" s="446"/>
      <c r="ACB333" s="446"/>
      <c r="ACC333" s="446"/>
      <c r="ACD333" s="446"/>
      <c r="ACE333" s="446"/>
      <c r="ACF333" s="446"/>
      <c r="ACG333" s="446"/>
      <c r="ACH333" s="446"/>
      <c r="ACI333" s="446"/>
      <c r="ACJ333" s="446"/>
      <c r="ACK333" s="446"/>
      <c r="ACL333" s="446"/>
      <c r="ACM333" s="446"/>
      <c r="ACN333" s="446"/>
      <c r="ACO333" s="446"/>
      <c r="ACP333" s="446"/>
      <c r="ACQ333" s="446"/>
      <c r="ACR333" s="446"/>
      <c r="ACS333" s="446"/>
      <c r="ACT333" s="446"/>
      <c r="ACU333" s="446"/>
      <c r="ACV333" s="446"/>
      <c r="ACW333" s="446"/>
      <c r="ACX333" s="446"/>
      <c r="ACY333" s="446"/>
      <c r="ACZ333" s="446"/>
      <c r="ADA333" s="446"/>
      <c r="ADB333" s="446"/>
      <c r="ADC333" s="446"/>
      <c r="ADD333" s="446"/>
      <c r="ADE333" s="446"/>
      <c r="ADF333" s="446"/>
      <c r="ADG333" s="446"/>
      <c r="ADH333" s="446"/>
      <c r="ADI333" s="446"/>
      <c r="ADJ333" s="446"/>
      <c r="ADK333" s="446"/>
      <c r="ADL333" s="446"/>
      <c r="ADM333" s="446"/>
      <c r="ADN333" s="446"/>
      <c r="ADO333" s="446"/>
      <c r="ADP333" s="446"/>
      <c r="ADQ333" s="446"/>
      <c r="ADR333" s="446"/>
      <c r="ADS333" s="446"/>
      <c r="ADT333" s="446"/>
      <c r="ADU333" s="446"/>
      <c r="ADV333" s="446"/>
      <c r="ADW333" s="446"/>
      <c r="ADX333" s="446"/>
      <c r="ADY333" s="446"/>
      <c r="ADZ333" s="446"/>
      <c r="AEA333" s="446"/>
      <c r="AEB333" s="446"/>
      <c r="AEC333" s="446"/>
      <c r="AED333" s="446"/>
      <c r="AEE333" s="446"/>
      <c r="AEF333" s="446"/>
      <c r="AEG333" s="446"/>
      <c r="AEH333" s="446"/>
      <c r="AEI333" s="446"/>
      <c r="AEJ333" s="446"/>
      <c r="AEK333" s="446"/>
      <c r="AEL333" s="446"/>
      <c r="AEM333" s="446"/>
      <c r="AEN333" s="446"/>
      <c r="AEO333" s="446"/>
      <c r="AEP333" s="446"/>
      <c r="AEQ333" s="446"/>
      <c r="AER333" s="446"/>
      <c r="AES333" s="446"/>
      <c r="AET333" s="446"/>
      <c r="AEU333" s="446"/>
      <c r="AEV333" s="446"/>
      <c r="AEW333" s="446"/>
      <c r="AEX333" s="446"/>
      <c r="AEY333" s="446"/>
      <c r="AEZ333" s="446"/>
      <c r="AFA333" s="446"/>
      <c r="AFB333" s="446"/>
      <c r="AFC333" s="446"/>
      <c r="AFD333" s="446"/>
      <c r="AFE333" s="446"/>
      <c r="AFF333" s="446"/>
      <c r="AFG333" s="446"/>
      <c r="AFH333" s="446"/>
      <c r="AFI333" s="446"/>
      <c r="AFJ333" s="446"/>
      <c r="AFK333" s="446"/>
      <c r="AFL333" s="446"/>
      <c r="AFM333" s="446"/>
      <c r="AFN333" s="446"/>
      <c r="AFO333" s="446"/>
      <c r="AFP333" s="446"/>
      <c r="AFQ333" s="446"/>
      <c r="AFR333" s="446"/>
      <c r="AFS333" s="446"/>
      <c r="AFT333" s="446"/>
      <c r="AFU333" s="446"/>
      <c r="AFV333" s="446"/>
      <c r="AFW333" s="446"/>
      <c r="AFX333" s="446"/>
      <c r="AFY333" s="446"/>
      <c r="AFZ333" s="446"/>
      <c r="AGA333" s="446"/>
      <c r="AGB333" s="446"/>
      <c r="AGC333" s="446"/>
      <c r="AGD333" s="446"/>
      <c r="AGE333" s="446"/>
      <c r="AGF333" s="446"/>
      <c r="AGG333" s="446"/>
      <c r="AGH333" s="446"/>
      <c r="AGI333" s="446"/>
      <c r="AGJ333" s="446"/>
      <c r="AGK333" s="446"/>
      <c r="AGL333" s="446"/>
      <c r="AGM333" s="446"/>
      <c r="AGN333" s="446"/>
      <c r="AGO333" s="446"/>
      <c r="AGP333" s="446"/>
      <c r="AGQ333" s="446"/>
      <c r="AGR333" s="446"/>
      <c r="AGS333" s="446"/>
      <c r="AGT333" s="446"/>
      <c r="AGU333" s="446"/>
      <c r="AGV333" s="446"/>
      <c r="AGW333" s="446"/>
      <c r="AGX333" s="446"/>
      <c r="AGY333" s="446"/>
      <c r="AGZ333" s="446"/>
      <c r="AHA333" s="446"/>
      <c r="AHB333" s="446"/>
      <c r="AHC333" s="446"/>
      <c r="AHD333" s="446"/>
      <c r="AHE333" s="446"/>
      <c r="AHF333" s="446"/>
      <c r="AHG333" s="446"/>
      <c r="AHH333" s="446"/>
      <c r="AHI333" s="446"/>
      <c r="AHJ333" s="446"/>
      <c r="AHK333" s="446"/>
      <c r="AHL333" s="446"/>
      <c r="AHM333" s="446"/>
      <c r="AHN333" s="446"/>
      <c r="AHO333" s="446"/>
      <c r="AHP333" s="446"/>
      <c r="AHQ333" s="446"/>
      <c r="AHR333" s="446"/>
      <c r="AHS333" s="446"/>
      <c r="AHT333" s="446"/>
      <c r="AHU333" s="446"/>
      <c r="AHV333" s="446"/>
      <c r="AHW333" s="446"/>
      <c r="AHX333" s="446"/>
      <c r="AHY333" s="446"/>
      <c r="AHZ333" s="446"/>
      <c r="AIA333" s="446"/>
      <c r="AIB333" s="446"/>
      <c r="AIC333" s="446"/>
      <c r="AID333" s="446"/>
      <c r="AIE333" s="446"/>
      <c r="AIF333" s="446"/>
      <c r="AIG333" s="446"/>
      <c r="AIH333" s="446"/>
      <c r="AII333" s="446"/>
      <c r="AIJ333" s="446"/>
      <c r="AIK333" s="446"/>
      <c r="AIL333" s="446"/>
      <c r="AIM333" s="446"/>
      <c r="AIN333" s="446"/>
      <c r="AIO333" s="446"/>
      <c r="AIP333" s="446"/>
      <c r="AIQ333" s="446"/>
      <c r="AIR333" s="446"/>
      <c r="AIS333" s="446"/>
      <c r="AIT333" s="446"/>
      <c r="AIU333" s="446"/>
      <c r="AIV333" s="446"/>
      <c r="AIW333" s="446"/>
      <c r="AIX333" s="446"/>
      <c r="AIY333" s="446"/>
      <c r="AIZ333" s="446"/>
      <c r="AJA333" s="446"/>
      <c r="AJB333" s="446"/>
      <c r="AJC333" s="446"/>
      <c r="AJD333" s="446"/>
      <c r="AJE333" s="446"/>
      <c r="AJF333" s="446"/>
      <c r="AJG333" s="446"/>
      <c r="AJH333" s="446"/>
      <c r="AJI333" s="446"/>
      <c r="AJJ333" s="446"/>
      <c r="AJK333" s="446"/>
      <c r="AJL333" s="446"/>
      <c r="AJM333" s="446"/>
      <c r="AJN333" s="446"/>
      <c r="AJO333" s="446"/>
      <c r="AJP333" s="446"/>
      <c r="AJQ333" s="446"/>
      <c r="AJR333" s="446"/>
      <c r="AJS333" s="446"/>
      <c r="AJT333" s="446"/>
      <c r="AJU333" s="446"/>
      <c r="AJV333" s="446"/>
      <c r="AJW333" s="446"/>
      <c r="AJX333" s="446"/>
      <c r="AJY333" s="446"/>
      <c r="AJZ333" s="446"/>
      <c r="AKA333" s="446"/>
      <c r="AKB333" s="446"/>
      <c r="AKC333" s="446"/>
      <c r="AKD333" s="446"/>
      <c r="AKE333" s="446"/>
      <c r="AKF333" s="446"/>
      <c r="AKG333" s="446"/>
      <c r="AKH333" s="446"/>
      <c r="AKI333" s="446"/>
      <c r="AKJ333" s="446"/>
      <c r="AKK333" s="446"/>
      <c r="AKL333" s="446"/>
      <c r="AKM333" s="446"/>
      <c r="AKN333" s="446"/>
      <c r="AKO333" s="446"/>
      <c r="AKP333" s="446"/>
      <c r="AKQ333" s="446"/>
      <c r="AKR333" s="446"/>
      <c r="AKS333" s="446"/>
      <c r="AKT333" s="446"/>
      <c r="AKU333" s="446"/>
      <c r="AKV333" s="446"/>
      <c r="AKW333" s="446"/>
      <c r="AKX333" s="446"/>
      <c r="AKY333" s="446"/>
      <c r="AKZ333" s="446"/>
      <c r="ALA333" s="446"/>
      <c r="ALB333" s="446"/>
      <c r="ALC333" s="446"/>
      <c r="ALD333" s="446"/>
      <c r="ALE333" s="446"/>
      <c r="ALF333" s="446"/>
      <c r="ALG333" s="446"/>
      <c r="ALH333" s="446"/>
      <c r="ALI333" s="446"/>
      <c r="ALJ333" s="446"/>
      <c r="ALK333" s="446"/>
      <c r="ALL333" s="446"/>
      <c r="ALM333" s="446"/>
      <c r="ALN333" s="446"/>
      <c r="ALO333" s="446"/>
      <c r="ALP333" s="446"/>
      <c r="ALQ333" s="446"/>
      <c r="ALR333" s="446"/>
      <c r="ALS333" s="446"/>
      <c r="ALT333" s="446"/>
      <c r="ALU333" s="446"/>
      <c r="ALV333" s="446"/>
      <c r="ALW333" s="446"/>
      <c r="ALX333" s="446"/>
      <c r="ALY333" s="446"/>
      <c r="ALZ333" s="446"/>
      <c r="AMA333" s="446"/>
      <c r="AMB333" s="446"/>
      <c r="AMC333" s="446"/>
      <c r="AMD333" s="446"/>
      <c r="AME333" s="446"/>
      <c r="AMF333" s="446"/>
      <c r="AMG333" s="446"/>
      <c r="AMH333" s="446"/>
      <c r="AMI333" s="446"/>
      <c r="AMJ333" s="446"/>
      <c r="AMK333" s="446"/>
      <c r="AML333" s="447"/>
      <c r="AMM333" s="447"/>
      <c r="AMN333" s="447"/>
    </row>
    <row r="334" spans="1:1028" s="142" customFormat="1" ht="15.6" customHeight="1" x14ac:dyDescent="0.2">
      <c r="A334" s="653"/>
      <c r="B334" s="654"/>
      <c r="C334" s="654"/>
      <c r="D334" s="654"/>
      <c r="E334" s="654"/>
      <c r="F334" s="654"/>
      <c r="G334" s="655"/>
      <c r="H334" s="129">
        <f>SUM(H253:H332)</f>
        <v>207033.47</v>
      </c>
      <c r="I334" s="129">
        <f>SUM(I253:I332)</f>
        <v>258459.91000000006</v>
      </c>
      <c r="J334" s="122">
        <f>SUM(J253:J332)</f>
        <v>0.29287715175998186</v>
      </c>
      <c r="K334" s="262"/>
      <c r="L334" s="262"/>
      <c r="M334" s="262"/>
      <c r="N334" s="262"/>
      <c r="O334" s="262"/>
      <c r="P334" s="262"/>
      <c r="Q334" s="262"/>
      <c r="R334" s="262"/>
      <c r="S334" s="262"/>
      <c r="T334" s="262"/>
      <c r="U334" s="262"/>
      <c r="V334" s="262"/>
      <c r="W334" s="262"/>
      <c r="X334" s="262"/>
      <c r="Y334" s="262"/>
      <c r="Z334" s="262"/>
      <c r="AA334" s="262"/>
      <c r="AB334" s="262"/>
      <c r="AC334" s="262"/>
      <c r="AD334" s="262"/>
      <c r="AE334" s="262"/>
      <c r="AF334" s="262"/>
      <c r="AG334" s="262"/>
      <c r="AH334" s="262"/>
      <c r="AI334" s="262"/>
      <c r="AJ334" s="262"/>
      <c r="AK334" s="262"/>
      <c r="AL334" s="262"/>
      <c r="AM334" s="262"/>
      <c r="AN334" s="262"/>
      <c r="AO334" s="262"/>
      <c r="AP334" s="262"/>
      <c r="AQ334" s="262"/>
      <c r="AR334" s="262"/>
      <c r="AS334" s="262"/>
      <c r="AT334" s="262"/>
      <c r="AU334" s="262"/>
      <c r="AV334" s="262"/>
      <c r="AW334" s="262"/>
      <c r="AX334" s="262"/>
      <c r="AY334" s="262"/>
      <c r="AZ334" s="262"/>
      <c r="BA334" s="262"/>
      <c r="BB334" s="262"/>
      <c r="BC334" s="262"/>
      <c r="BD334" s="262"/>
      <c r="BE334" s="262"/>
      <c r="BF334" s="262"/>
      <c r="BG334" s="262"/>
      <c r="BH334" s="262"/>
      <c r="BI334" s="262"/>
      <c r="BJ334" s="262"/>
      <c r="BK334" s="262"/>
      <c r="BL334" s="262"/>
      <c r="BM334" s="262"/>
      <c r="BN334" s="262"/>
      <c r="BO334" s="262"/>
      <c r="BP334" s="262"/>
      <c r="BQ334" s="262"/>
      <c r="BR334" s="262"/>
      <c r="BS334" s="262"/>
      <c r="BT334" s="262"/>
      <c r="BU334" s="262"/>
      <c r="BV334" s="262"/>
      <c r="BW334" s="262"/>
      <c r="BX334" s="262"/>
      <c r="BY334" s="262"/>
      <c r="BZ334" s="262"/>
      <c r="CA334" s="262"/>
      <c r="CB334" s="262"/>
      <c r="CC334" s="262"/>
      <c r="CD334" s="262"/>
      <c r="CE334" s="262"/>
      <c r="CF334" s="262"/>
      <c r="CG334" s="262"/>
      <c r="CH334" s="262"/>
      <c r="CI334" s="262"/>
      <c r="CJ334" s="262"/>
      <c r="CK334" s="262"/>
      <c r="CL334" s="262"/>
      <c r="CM334" s="262"/>
      <c r="CN334" s="262"/>
      <c r="CO334" s="262"/>
      <c r="CP334" s="262"/>
      <c r="CQ334" s="262"/>
      <c r="CR334" s="262"/>
      <c r="CS334" s="262"/>
      <c r="CT334" s="262"/>
      <c r="CU334" s="262"/>
      <c r="CV334" s="262"/>
      <c r="CW334" s="262"/>
      <c r="CX334" s="262"/>
      <c r="CY334" s="262"/>
      <c r="CZ334" s="262"/>
      <c r="DA334" s="262"/>
      <c r="DB334" s="262"/>
      <c r="DC334" s="262"/>
      <c r="DD334" s="262"/>
      <c r="DE334" s="262"/>
      <c r="DF334" s="262"/>
      <c r="DG334" s="262"/>
      <c r="DH334" s="262"/>
      <c r="DI334" s="262"/>
      <c r="DJ334" s="262"/>
      <c r="DK334" s="262"/>
      <c r="DL334" s="262"/>
      <c r="DM334" s="262"/>
      <c r="DN334" s="262"/>
      <c r="DO334" s="262"/>
      <c r="DP334" s="262"/>
      <c r="DQ334" s="262"/>
      <c r="DR334" s="262"/>
      <c r="DS334" s="262"/>
      <c r="DT334" s="262"/>
      <c r="DU334" s="262"/>
      <c r="DV334" s="262"/>
      <c r="DW334" s="262"/>
      <c r="DX334" s="262"/>
      <c r="DY334" s="262"/>
      <c r="DZ334" s="262"/>
      <c r="EA334" s="262"/>
      <c r="EB334" s="262"/>
      <c r="EC334" s="262"/>
      <c r="ED334" s="262"/>
      <c r="EE334" s="262"/>
      <c r="EF334" s="262"/>
      <c r="EG334" s="262"/>
      <c r="EH334" s="262"/>
      <c r="EI334" s="262"/>
      <c r="EJ334" s="262"/>
      <c r="EK334" s="262"/>
      <c r="EL334" s="262"/>
      <c r="EM334" s="262"/>
      <c r="EN334" s="262"/>
      <c r="EO334" s="262"/>
      <c r="EP334" s="262"/>
      <c r="EQ334" s="262"/>
      <c r="ER334" s="262"/>
      <c r="ES334" s="262"/>
      <c r="ET334" s="262"/>
      <c r="EU334" s="262"/>
      <c r="EV334" s="262"/>
      <c r="EW334" s="262"/>
      <c r="EX334" s="262"/>
      <c r="EY334" s="262"/>
      <c r="EZ334" s="262"/>
      <c r="FA334" s="262"/>
      <c r="FB334" s="262"/>
      <c r="FC334" s="262"/>
      <c r="FD334" s="262"/>
      <c r="FE334" s="262"/>
      <c r="FF334" s="262"/>
      <c r="FG334" s="262"/>
      <c r="FH334" s="262"/>
      <c r="FI334" s="262"/>
      <c r="FJ334" s="262"/>
      <c r="FK334" s="262"/>
      <c r="FL334" s="262"/>
      <c r="FM334" s="262"/>
      <c r="FN334" s="262"/>
      <c r="FO334" s="262"/>
      <c r="FP334" s="262"/>
      <c r="FQ334" s="262"/>
      <c r="FR334" s="262"/>
      <c r="FS334" s="262"/>
      <c r="FT334" s="262"/>
      <c r="FU334" s="262"/>
      <c r="FV334" s="262"/>
      <c r="FW334" s="262"/>
      <c r="FX334" s="262"/>
      <c r="FY334" s="262"/>
      <c r="FZ334" s="262"/>
      <c r="GA334" s="262"/>
      <c r="GB334" s="262"/>
      <c r="GC334" s="262"/>
      <c r="GD334" s="262"/>
      <c r="GE334" s="262"/>
      <c r="GF334" s="262"/>
      <c r="GG334" s="262"/>
      <c r="GH334" s="262"/>
      <c r="GI334" s="262"/>
      <c r="GJ334" s="262"/>
      <c r="GK334" s="262"/>
      <c r="GL334" s="262"/>
      <c r="GM334" s="262"/>
      <c r="GN334" s="262"/>
      <c r="GO334" s="262"/>
      <c r="GP334" s="262"/>
      <c r="GQ334" s="262"/>
      <c r="GR334" s="264"/>
      <c r="GS334" s="264"/>
      <c r="GT334" s="264"/>
      <c r="GU334" s="264"/>
      <c r="GV334" s="264"/>
      <c r="GW334" s="264"/>
      <c r="GX334" s="264"/>
      <c r="GY334" s="264"/>
      <c r="GZ334" s="264"/>
      <c r="HA334" s="264"/>
      <c r="HB334" s="264"/>
      <c r="HC334" s="264"/>
      <c r="HD334" s="264"/>
      <c r="HE334" s="264"/>
      <c r="HF334" s="264"/>
      <c r="HG334" s="264"/>
      <c r="HH334" s="264"/>
      <c r="HI334" s="264"/>
      <c r="HJ334" s="264"/>
      <c r="HK334" s="264"/>
      <c r="HL334" s="264"/>
      <c r="HM334" s="264"/>
      <c r="HN334" s="264"/>
      <c r="HO334" s="264"/>
      <c r="HP334" s="264"/>
      <c r="HQ334" s="264"/>
      <c r="HR334" s="264"/>
      <c r="HS334" s="264"/>
      <c r="HT334" s="264"/>
      <c r="HU334" s="264"/>
      <c r="HV334" s="264"/>
      <c r="HW334" s="264"/>
      <c r="HX334" s="264"/>
      <c r="HY334" s="264"/>
      <c r="HZ334" s="264"/>
      <c r="IA334" s="264"/>
      <c r="IB334" s="264"/>
      <c r="IC334" s="264"/>
      <c r="ID334" s="264"/>
      <c r="IE334" s="264"/>
      <c r="IF334" s="264"/>
      <c r="IG334" s="264"/>
      <c r="IH334" s="264"/>
      <c r="II334" s="264"/>
      <c r="IJ334" s="264"/>
      <c r="IK334" s="264"/>
      <c r="IL334" s="264"/>
      <c r="IM334" s="264"/>
      <c r="IN334" s="264"/>
      <c r="IO334" s="446"/>
      <c r="IP334" s="446"/>
      <c r="IQ334" s="446"/>
      <c r="IR334" s="446"/>
      <c r="IS334" s="446"/>
      <c r="IT334" s="446"/>
      <c r="IU334" s="446"/>
      <c r="IV334" s="446"/>
      <c r="IW334" s="446"/>
      <c r="IX334" s="446"/>
      <c r="IY334" s="446"/>
      <c r="IZ334" s="446"/>
      <c r="JA334" s="446"/>
      <c r="JB334" s="446"/>
      <c r="JC334" s="446"/>
      <c r="JD334" s="446"/>
      <c r="JE334" s="446"/>
      <c r="JF334" s="446"/>
      <c r="JG334" s="446"/>
      <c r="JH334" s="446"/>
      <c r="JI334" s="446"/>
      <c r="JJ334" s="446"/>
      <c r="JK334" s="446"/>
      <c r="JL334" s="446"/>
      <c r="JM334" s="446"/>
      <c r="JN334" s="446"/>
      <c r="JO334" s="446"/>
      <c r="JP334" s="446"/>
      <c r="JQ334" s="446"/>
      <c r="JR334" s="446"/>
      <c r="JS334" s="446"/>
      <c r="JT334" s="446"/>
      <c r="JU334" s="446"/>
      <c r="JV334" s="446"/>
      <c r="JW334" s="446"/>
      <c r="JX334" s="446"/>
      <c r="JY334" s="446"/>
      <c r="JZ334" s="446"/>
      <c r="KA334" s="446"/>
      <c r="KB334" s="446"/>
      <c r="KC334" s="446"/>
      <c r="KD334" s="446"/>
      <c r="KE334" s="446"/>
      <c r="KF334" s="446"/>
      <c r="KG334" s="446"/>
      <c r="KH334" s="446"/>
      <c r="KI334" s="446"/>
      <c r="KJ334" s="446"/>
      <c r="KK334" s="446"/>
      <c r="KL334" s="446"/>
      <c r="KM334" s="446"/>
      <c r="KN334" s="446"/>
      <c r="KO334" s="446"/>
      <c r="KP334" s="446"/>
      <c r="KQ334" s="446"/>
      <c r="KR334" s="446"/>
      <c r="KS334" s="446"/>
      <c r="KT334" s="446"/>
      <c r="KU334" s="446"/>
      <c r="KV334" s="446"/>
      <c r="KW334" s="446"/>
      <c r="KX334" s="446"/>
      <c r="KY334" s="446"/>
      <c r="KZ334" s="446"/>
      <c r="LA334" s="446"/>
      <c r="LB334" s="446"/>
      <c r="LC334" s="446"/>
      <c r="LD334" s="446"/>
      <c r="LE334" s="446"/>
      <c r="LF334" s="446"/>
      <c r="LG334" s="446"/>
      <c r="LH334" s="446"/>
      <c r="LI334" s="446"/>
      <c r="LJ334" s="446"/>
      <c r="LK334" s="446"/>
      <c r="LL334" s="446"/>
      <c r="LM334" s="446"/>
      <c r="LN334" s="446"/>
      <c r="LO334" s="446"/>
      <c r="LP334" s="446"/>
      <c r="LQ334" s="446"/>
      <c r="LR334" s="446"/>
      <c r="LS334" s="446"/>
      <c r="LT334" s="446"/>
      <c r="LU334" s="446"/>
      <c r="LV334" s="446"/>
      <c r="LW334" s="446"/>
      <c r="LX334" s="446"/>
      <c r="LY334" s="446"/>
      <c r="LZ334" s="446"/>
      <c r="MA334" s="446"/>
      <c r="MB334" s="446"/>
      <c r="MC334" s="446"/>
      <c r="MD334" s="446"/>
      <c r="ME334" s="446"/>
      <c r="MF334" s="446"/>
      <c r="MG334" s="446"/>
      <c r="MH334" s="446"/>
      <c r="MI334" s="446"/>
      <c r="MJ334" s="446"/>
      <c r="MK334" s="446"/>
      <c r="ML334" s="446"/>
      <c r="MM334" s="446"/>
      <c r="MN334" s="446"/>
      <c r="MO334" s="446"/>
      <c r="MP334" s="446"/>
      <c r="MQ334" s="446"/>
      <c r="MR334" s="446"/>
      <c r="MS334" s="446"/>
      <c r="MT334" s="446"/>
      <c r="MU334" s="446"/>
      <c r="MV334" s="446"/>
      <c r="MW334" s="446"/>
      <c r="MX334" s="446"/>
      <c r="MY334" s="446"/>
      <c r="MZ334" s="446"/>
      <c r="NA334" s="446"/>
      <c r="NB334" s="446"/>
      <c r="NC334" s="446"/>
      <c r="ND334" s="446"/>
      <c r="NE334" s="446"/>
      <c r="NF334" s="446"/>
      <c r="NG334" s="446"/>
      <c r="NH334" s="446"/>
      <c r="NI334" s="446"/>
      <c r="NJ334" s="446"/>
      <c r="NK334" s="446"/>
      <c r="NL334" s="446"/>
      <c r="NM334" s="446"/>
      <c r="NN334" s="446"/>
      <c r="NO334" s="446"/>
      <c r="NP334" s="446"/>
      <c r="NQ334" s="446"/>
      <c r="NR334" s="446"/>
      <c r="NS334" s="446"/>
      <c r="NT334" s="446"/>
      <c r="NU334" s="446"/>
      <c r="NV334" s="446"/>
      <c r="NW334" s="446"/>
      <c r="NX334" s="446"/>
      <c r="NY334" s="446"/>
      <c r="NZ334" s="446"/>
      <c r="OA334" s="446"/>
      <c r="OB334" s="446"/>
      <c r="OC334" s="446"/>
      <c r="OD334" s="446"/>
      <c r="OE334" s="446"/>
      <c r="OF334" s="446"/>
      <c r="OG334" s="446"/>
      <c r="OH334" s="446"/>
      <c r="OI334" s="446"/>
      <c r="OJ334" s="446"/>
      <c r="OK334" s="446"/>
      <c r="OL334" s="446"/>
      <c r="OM334" s="446"/>
      <c r="ON334" s="446"/>
      <c r="OO334" s="446"/>
      <c r="OP334" s="446"/>
      <c r="OQ334" s="446"/>
      <c r="OR334" s="446"/>
      <c r="OS334" s="446"/>
      <c r="OT334" s="446"/>
      <c r="OU334" s="446"/>
      <c r="OV334" s="446"/>
      <c r="OW334" s="446"/>
      <c r="OX334" s="446"/>
      <c r="OY334" s="446"/>
      <c r="OZ334" s="446"/>
      <c r="PA334" s="446"/>
      <c r="PB334" s="446"/>
      <c r="PC334" s="446"/>
      <c r="PD334" s="446"/>
      <c r="PE334" s="446"/>
      <c r="PF334" s="446"/>
      <c r="PG334" s="446"/>
      <c r="PH334" s="446"/>
      <c r="PI334" s="446"/>
      <c r="PJ334" s="446"/>
      <c r="PK334" s="446"/>
      <c r="PL334" s="446"/>
      <c r="PM334" s="446"/>
      <c r="PN334" s="446"/>
      <c r="PO334" s="446"/>
      <c r="PP334" s="446"/>
      <c r="PQ334" s="446"/>
      <c r="PR334" s="446"/>
      <c r="PS334" s="446"/>
      <c r="PT334" s="446"/>
      <c r="PU334" s="446"/>
      <c r="PV334" s="446"/>
      <c r="PW334" s="446"/>
      <c r="PX334" s="446"/>
      <c r="PY334" s="446"/>
      <c r="PZ334" s="446"/>
      <c r="QA334" s="446"/>
      <c r="QB334" s="446"/>
      <c r="QC334" s="446"/>
      <c r="QD334" s="446"/>
      <c r="QE334" s="446"/>
      <c r="QF334" s="446"/>
      <c r="QG334" s="446"/>
      <c r="QH334" s="446"/>
      <c r="QI334" s="446"/>
      <c r="QJ334" s="446"/>
      <c r="QK334" s="446"/>
      <c r="QL334" s="446"/>
      <c r="QM334" s="446"/>
      <c r="QN334" s="446"/>
      <c r="QO334" s="446"/>
      <c r="QP334" s="446"/>
      <c r="QQ334" s="446"/>
      <c r="QR334" s="446"/>
      <c r="QS334" s="446"/>
      <c r="QT334" s="446"/>
      <c r="QU334" s="446"/>
      <c r="QV334" s="446"/>
      <c r="QW334" s="446"/>
      <c r="QX334" s="446"/>
      <c r="QY334" s="446"/>
      <c r="QZ334" s="446"/>
      <c r="RA334" s="446"/>
      <c r="RB334" s="446"/>
      <c r="RC334" s="446"/>
      <c r="RD334" s="446"/>
      <c r="RE334" s="446"/>
      <c r="RF334" s="446"/>
      <c r="RG334" s="446"/>
      <c r="RH334" s="446"/>
      <c r="RI334" s="446"/>
      <c r="RJ334" s="446"/>
      <c r="RK334" s="446"/>
      <c r="RL334" s="446"/>
      <c r="RM334" s="446"/>
      <c r="RN334" s="446"/>
      <c r="RO334" s="446"/>
      <c r="RP334" s="446"/>
      <c r="RQ334" s="446"/>
      <c r="RR334" s="446"/>
      <c r="RS334" s="446"/>
      <c r="RT334" s="446"/>
      <c r="RU334" s="446"/>
      <c r="RV334" s="446"/>
      <c r="RW334" s="446"/>
      <c r="RX334" s="446"/>
      <c r="RY334" s="446"/>
      <c r="RZ334" s="446"/>
      <c r="SA334" s="446"/>
      <c r="SB334" s="446"/>
      <c r="SC334" s="446"/>
      <c r="SD334" s="446"/>
      <c r="SE334" s="446"/>
      <c r="SF334" s="446"/>
      <c r="SG334" s="446"/>
      <c r="SH334" s="446"/>
      <c r="SI334" s="446"/>
      <c r="SJ334" s="446"/>
      <c r="SK334" s="446"/>
      <c r="SL334" s="446"/>
      <c r="SM334" s="446"/>
      <c r="SN334" s="446"/>
      <c r="SO334" s="446"/>
      <c r="SP334" s="446"/>
      <c r="SQ334" s="446"/>
      <c r="SR334" s="446"/>
      <c r="SS334" s="446"/>
      <c r="ST334" s="446"/>
      <c r="SU334" s="446"/>
      <c r="SV334" s="446"/>
      <c r="SW334" s="446"/>
      <c r="SX334" s="446"/>
      <c r="SY334" s="446"/>
      <c r="SZ334" s="446"/>
      <c r="TA334" s="446"/>
      <c r="TB334" s="446"/>
      <c r="TC334" s="446"/>
      <c r="TD334" s="446"/>
      <c r="TE334" s="446"/>
      <c r="TF334" s="446"/>
      <c r="TG334" s="446"/>
      <c r="TH334" s="446"/>
      <c r="TI334" s="446"/>
      <c r="TJ334" s="446"/>
      <c r="TK334" s="446"/>
      <c r="TL334" s="446"/>
      <c r="TM334" s="446"/>
      <c r="TN334" s="446"/>
      <c r="TO334" s="446"/>
      <c r="TP334" s="446"/>
      <c r="TQ334" s="446"/>
      <c r="TR334" s="446"/>
      <c r="TS334" s="446"/>
      <c r="TT334" s="446"/>
      <c r="TU334" s="446"/>
      <c r="TV334" s="446"/>
      <c r="TW334" s="446"/>
      <c r="TX334" s="446"/>
      <c r="TY334" s="446"/>
      <c r="TZ334" s="446"/>
      <c r="UA334" s="446"/>
      <c r="UB334" s="446"/>
      <c r="UC334" s="446"/>
      <c r="UD334" s="446"/>
      <c r="UE334" s="446"/>
      <c r="UF334" s="446"/>
      <c r="UG334" s="446"/>
      <c r="UH334" s="446"/>
      <c r="UI334" s="446"/>
      <c r="UJ334" s="446"/>
      <c r="UK334" s="446"/>
      <c r="UL334" s="446"/>
      <c r="UM334" s="446"/>
      <c r="UN334" s="446"/>
      <c r="UO334" s="446"/>
      <c r="UP334" s="446"/>
      <c r="UQ334" s="446"/>
      <c r="UR334" s="446"/>
      <c r="US334" s="446"/>
      <c r="UT334" s="446"/>
      <c r="UU334" s="446"/>
      <c r="UV334" s="446"/>
      <c r="UW334" s="446"/>
      <c r="UX334" s="446"/>
      <c r="UY334" s="446"/>
      <c r="UZ334" s="446"/>
      <c r="VA334" s="446"/>
      <c r="VB334" s="446"/>
      <c r="VC334" s="446"/>
      <c r="VD334" s="446"/>
      <c r="VE334" s="446"/>
      <c r="VF334" s="446"/>
      <c r="VG334" s="446"/>
      <c r="VH334" s="446"/>
      <c r="VI334" s="446"/>
      <c r="VJ334" s="446"/>
      <c r="VK334" s="446"/>
      <c r="VL334" s="446"/>
      <c r="VM334" s="446"/>
      <c r="VN334" s="446"/>
      <c r="VO334" s="446"/>
      <c r="VP334" s="446"/>
      <c r="VQ334" s="446"/>
      <c r="VR334" s="446"/>
      <c r="VS334" s="446"/>
      <c r="VT334" s="446"/>
      <c r="VU334" s="446"/>
      <c r="VV334" s="446"/>
      <c r="VW334" s="446"/>
      <c r="VX334" s="446"/>
      <c r="VY334" s="446"/>
      <c r="VZ334" s="446"/>
      <c r="WA334" s="446"/>
      <c r="WB334" s="446"/>
      <c r="WC334" s="446"/>
      <c r="WD334" s="446"/>
      <c r="WE334" s="446"/>
      <c r="WF334" s="446"/>
      <c r="WG334" s="446"/>
      <c r="WH334" s="446"/>
      <c r="WI334" s="446"/>
      <c r="WJ334" s="446"/>
      <c r="WK334" s="446"/>
      <c r="WL334" s="446"/>
      <c r="WM334" s="446"/>
      <c r="WN334" s="446"/>
      <c r="WO334" s="446"/>
      <c r="WP334" s="446"/>
      <c r="WQ334" s="446"/>
      <c r="WR334" s="446"/>
      <c r="WS334" s="446"/>
      <c r="WT334" s="446"/>
      <c r="WU334" s="446"/>
      <c r="WV334" s="446"/>
      <c r="WW334" s="446"/>
      <c r="WX334" s="446"/>
      <c r="WY334" s="446"/>
      <c r="WZ334" s="446"/>
      <c r="XA334" s="446"/>
      <c r="XB334" s="446"/>
      <c r="XC334" s="446"/>
      <c r="XD334" s="446"/>
      <c r="XE334" s="446"/>
      <c r="XF334" s="446"/>
      <c r="XG334" s="446"/>
      <c r="XH334" s="446"/>
      <c r="XI334" s="446"/>
      <c r="XJ334" s="446"/>
      <c r="XK334" s="446"/>
      <c r="XL334" s="446"/>
      <c r="XM334" s="446"/>
      <c r="XN334" s="446"/>
      <c r="XO334" s="446"/>
      <c r="XP334" s="446"/>
      <c r="XQ334" s="446"/>
      <c r="XR334" s="446"/>
      <c r="XS334" s="446"/>
      <c r="XT334" s="446"/>
      <c r="XU334" s="446"/>
      <c r="XV334" s="446"/>
      <c r="XW334" s="446"/>
      <c r="XX334" s="446"/>
      <c r="XY334" s="446"/>
      <c r="XZ334" s="446"/>
      <c r="YA334" s="446"/>
      <c r="YB334" s="446"/>
      <c r="YC334" s="446"/>
      <c r="YD334" s="446"/>
      <c r="YE334" s="446"/>
      <c r="YF334" s="446"/>
      <c r="YG334" s="446"/>
      <c r="YH334" s="446"/>
      <c r="YI334" s="446"/>
      <c r="YJ334" s="446"/>
      <c r="YK334" s="446"/>
      <c r="YL334" s="446"/>
      <c r="YM334" s="446"/>
      <c r="YN334" s="446"/>
      <c r="YO334" s="446"/>
      <c r="YP334" s="446"/>
      <c r="YQ334" s="446"/>
      <c r="YR334" s="446"/>
      <c r="YS334" s="446"/>
      <c r="YT334" s="446"/>
      <c r="YU334" s="446"/>
      <c r="YV334" s="446"/>
      <c r="YW334" s="446"/>
      <c r="YX334" s="446"/>
      <c r="YY334" s="446"/>
      <c r="YZ334" s="446"/>
      <c r="ZA334" s="446"/>
      <c r="ZB334" s="446"/>
      <c r="ZC334" s="446"/>
      <c r="ZD334" s="446"/>
      <c r="ZE334" s="446"/>
      <c r="ZF334" s="446"/>
      <c r="ZG334" s="446"/>
      <c r="ZH334" s="446"/>
      <c r="ZI334" s="446"/>
      <c r="ZJ334" s="446"/>
      <c r="ZK334" s="446"/>
      <c r="ZL334" s="446"/>
      <c r="ZM334" s="446"/>
      <c r="ZN334" s="446"/>
      <c r="ZO334" s="446"/>
      <c r="ZP334" s="446"/>
      <c r="ZQ334" s="446"/>
      <c r="ZR334" s="446"/>
      <c r="ZS334" s="446"/>
      <c r="ZT334" s="446"/>
      <c r="ZU334" s="446"/>
      <c r="ZV334" s="446"/>
      <c r="ZW334" s="446"/>
      <c r="ZX334" s="446"/>
      <c r="ZY334" s="446"/>
      <c r="ZZ334" s="446"/>
      <c r="AAA334" s="446"/>
      <c r="AAB334" s="446"/>
      <c r="AAC334" s="446"/>
      <c r="AAD334" s="446"/>
      <c r="AAE334" s="446"/>
      <c r="AAF334" s="446"/>
      <c r="AAG334" s="446"/>
      <c r="AAH334" s="446"/>
      <c r="AAI334" s="446"/>
      <c r="AAJ334" s="446"/>
      <c r="AAK334" s="446"/>
      <c r="AAL334" s="446"/>
      <c r="AAM334" s="446"/>
      <c r="AAN334" s="446"/>
      <c r="AAO334" s="446"/>
      <c r="AAP334" s="446"/>
      <c r="AAQ334" s="446"/>
      <c r="AAR334" s="446"/>
      <c r="AAS334" s="446"/>
      <c r="AAT334" s="446"/>
      <c r="AAU334" s="446"/>
      <c r="AAV334" s="446"/>
      <c r="AAW334" s="446"/>
      <c r="AAX334" s="446"/>
      <c r="AAY334" s="446"/>
      <c r="AAZ334" s="446"/>
      <c r="ABA334" s="446"/>
      <c r="ABB334" s="446"/>
      <c r="ABC334" s="446"/>
      <c r="ABD334" s="446"/>
      <c r="ABE334" s="446"/>
      <c r="ABF334" s="446"/>
      <c r="ABG334" s="446"/>
      <c r="ABH334" s="446"/>
      <c r="ABI334" s="446"/>
      <c r="ABJ334" s="446"/>
      <c r="ABK334" s="446"/>
      <c r="ABL334" s="446"/>
      <c r="ABM334" s="446"/>
      <c r="ABN334" s="446"/>
      <c r="ABO334" s="446"/>
      <c r="ABP334" s="446"/>
      <c r="ABQ334" s="446"/>
      <c r="ABR334" s="446"/>
      <c r="ABS334" s="446"/>
      <c r="ABT334" s="446"/>
      <c r="ABU334" s="446"/>
      <c r="ABV334" s="446"/>
      <c r="ABW334" s="446"/>
      <c r="ABX334" s="446"/>
      <c r="ABY334" s="446"/>
      <c r="ABZ334" s="446"/>
      <c r="ACA334" s="446"/>
      <c r="ACB334" s="446"/>
      <c r="ACC334" s="446"/>
      <c r="ACD334" s="446"/>
      <c r="ACE334" s="446"/>
      <c r="ACF334" s="446"/>
      <c r="ACG334" s="446"/>
      <c r="ACH334" s="446"/>
      <c r="ACI334" s="446"/>
      <c r="ACJ334" s="446"/>
      <c r="ACK334" s="446"/>
      <c r="ACL334" s="446"/>
      <c r="ACM334" s="446"/>
      <c r="ACN334" s="446"/>
      <c r="ACO334" s="446"/>
      <c r="ACP334" s="446"/>
      <c r="ACQ334" s="446"/>
      <c r="ACR334" s="446"/>
      <c r="ACS334" s="446"/>
      <c r="ACT334" s="446"/>
      <c r="ACU334" s="446"/>
      <c r="ACV334" s="446"/>
      <c r="ACW334" s="446"/>
      <c r="ACX334" s="446"/>
      <c r="ACY334" s="446"/>
      <c r="ACZ334" s="446"/>
      <c r="ADA334" s="446"/>
      <c r="ADB334" s="446"/>
      <c r="ADC334" s="446"/>
      <c r="ADD334" s="446"/>
      <c r="ADE334" s="446"/>
      <c r="ADF334" s="446"/>
      <c r="ADG334" s="446"/>
      <c r="ADH334" s="446"/>
      <c r="ADI334" s="446"/>
      <c r="ADJ334" s="446"/>
      <c r="ADK334" s="446"/>
      <c r="ADL334" s="446"/>
      <c r="ADM334" s="446"/>
      <c r="ADN334" s="446"/>
      <c r="ADO334" s="446"/>
      <c r="ADP334" s="446"/>
      <c r="ADQ334" s="446"/>
      <c r="ADR334" s="446"/>
      <c r="ADS334" s="446"/>
      <c r="ADT334" s="446"/>
      <c r="ADU334" s="446"/>
      <c r="ADV334" s="446"/>
      <c r="ADW334" s="446"/>
      <c r="ADX334" s="446"/>
      <c r="ADY334" s="446"/>
      <c r="ADZ334" s="446"/>
      <c r="AEA334" s="446"/>
      <c r="AEB334" s="446"/>
      <c r="AEC334" s="446"/>
      <c r="AED334" s="446"/>
      <c r="AEE334" s="446"/>
      <c r="AEF334" s="446"/>
      <c r="AEG334" s="446"/>
      <c r="AEH334" s="446"/>
      <c r="AEI334" s="446"/>
      <c r="AEJ334" s="446"/>
      <c r="AEK334" s="446"/>
      <c r="AEL334" s="446"/>
      <c r="AEM334" s="446"/>
      <c r="AEN334" s="446"/>
      <c r="AEO334" s="446"/>
      <c r="AEP334" s="446"/>
      <c r="AEQ334" s="446"/>
      <c r="AER334" s="446"/>
      <c r="AES334" s="446"/>
      <c r="AET334" s="446"/>
      <c r="AEU334" s="446"/>
      <c r="AEV334" s="446"/>
      <c r="AEW334" s="446"/>
      <c r="AEX334" s="446"/>
      <c r="AEY334" s="446"/>
      <c r="AEZ334" s="446"/>
      <c r="AFA334" s="446"/>
      <c r="AFB334" s="446"/>
      <c r="AFC334" s="446"/>
      <c r="AFD334" s="446"/>
      <c r="AFE334" s="446"/>
      <c r="AFF334" s="446"/>
      <c r="AFG334" s="446"/>
      <c r="AFH334" s="446"/>
      <c r="AFI334" s="446"/>
      <c r="AFJ334" s="446"/>
      <c r="AFK334" s="446"/>
      <c r="AFL334" s="446"/>
      <c r="AFM334" s="446"/>
      <c r="AFN334" s="446"/>
      <c r="AFO334" s="446"/>
      <c r="AFP334" s="446"/>
      <c r="AFQ334" s="446"/>
      <c r="AFR334" s="446"/>
      <c r="AFS334" s="446"/>
      <c r="AFT334" s="446"/>
      <c r="AFU334" s="446"/>
      <c r="AFV334" s="446"/>
      <c r="AFW334" s="446"/>
      <c r="AFX334" s="446"/>
      <c r="AFY334" s="446"/>
      <c r="AFZ334" s="446"/>
      <c r="AGA334" s="446"/>
      <c r="AGB334" s="446"/>
      <c r="AGC334" s="446"/>
      <c r="AGD334" s="446"/>
      <c r="AGE334" s="446"/>
      <c r="AGF334" s="446"/>
      <c r="AGG334" s="446"/>
      <c r="AGH334" s="446"/>
      <c r="AGI334" s="446"/>
      <c r="AGJ334" s="446"/>
      <c r="AGK334" s="446"/>
      <c r="AGL334" s="446"/>
      <c r="AGM334" s="446"/>
      <c r="AGN334" s="446"/>
      <c r="AGO334" s="446"/>
      <c r="AGP334" s="446"/>
      <c r="AGQ334" s="446"/>
      <c r="AGR334" s="446"/>
      <c r="AGS334" s="446"/>
      <c r="AGT334" s="446"/>
      <c r="AGU334" s="446"/>
      <c r="AGV334" s="446"/>
      <c r="AGW334" s="446"/>
      <c r="AGX334" s="446"/>
      <c r="AGY334" s="446"/>
      <c r="AGZ334" s="446"/>
      <c r="AHA334" s="446"/>
      <c r="AHB334" s="446"/>
      <c r="AHC334" s="446"/>
      <c r="AHD334" s="446"/>
      <c r="AHE334" s="446"/>
      <c r="AHF334" s="446"/>
      <c r="AHG334" s="446"/>
      <c r="AHH334" s="446"/>
      <c r="AHI334" s="446"/>
      <c r="AHJ334" s="446"/>
      <c r="AHK334" s="446"/>
      <c r="AHL334" s="446"/>
      <c r="AHM334" s="446"/>
      <c r="AHN334" s="446"/>
      <c r="AHO334" s="446"/>
      <c r="AHP334" s="446"/>
      <c r="AHQ334" s="446"/>
      <c r="AHR334" s="446"/>
      <c r="AHS334" s="446"/>
      <c r="AHT334" s="446"/>
      <c r="AHU334" s="446"/>
      <c r="AHV334" s="446"/>
      <c r="AHW334" s="446"/>
      <c r="AHX334" s="446"/>
      <c r="AHY334" s="446"/>
      <c r="AHZ334" s="446"/>
      <c r="AIA334" s="446"/>
      <c r="AIB334" s="446"/>
      <c r="AIC334" s="446"/>
      <c r="AID334" s="446"/>
      <c r="AIE334" s="446"/>
      <c r="AIF334" s="446"/>
      <c r="AIG334" s="446"/>
      <c r="AIH334" s="446"/>
      <c r="AII334" s="446"/>
      <c r="AIJ334" s="446"/>
      <c r="AIK334" s="446"/>
      <c r="AIL334" s="446"/>
      <c r="AIM334" s="446"/>
      <c r="AIN334" s="446"/>
      <c r="AIO334" s="446"/>
      <c r="AIP334" s="446"/>
      <c r="AIQ334" s="446"/>
      <c r="AIR334" s="446"/>
      <c r="AIS334" s="446"/>
      <c r="AIT334" s="446"/>
      <c r="AIU334" s="446"/>
      <c r="AIV334" s="446"/>
      <c r="AIW334" s="446"/>
      <c r="AIX334" s="446"/>
      <c r="AIY334" s="446"/>
      <c r="AIZ334" s="446"/>
      <c r="AJA334" s="446"/>
      <c r="AJB334" s="446"/>
      <c r="AJC334" s="446"/>
      <c r="AJD334" s="446"/>
      <c r="AJE334" s="446"/>
      <c r="AJF334" s="446"/>
      <c r="AJG334" s="446"/>
      <c r="AJH334" s="446"/>
      <c r="AJI334" s="446"/>
      <c r="AJJ334" s="446"/>
      <c r="AJK334" s="446"/>
      <c r="AJL334" s="446"/>
      <c r="AJM334" s="446"/>
      <c r="AJN334" s="446"/>
      <c r="AJO334" s="446"/>
      <c r="AJP334" s="446"/>
      <c r="AJQ334" s="446"/>
      <c r="AJR334" s="446"/>
      <c r="AJS334" s="446"/>
      <c r="AJT334" s="446"/>
      <c r="AJU334" s="446"/>
      <c r="AJV334" s="446"/>
      <c r="AJW334" s="446"/>
      <c r="AJX334" s="446"/>
      <c r="AJY334" s="446"/>
      <c r="AJZ334" s="446"/>
      <c r="AKA334" s="446"/>
      <c r="AKB334" s="446"/>
      <c r="AKC334" s="446"/>
      <c r="AKD334" s="446"/>
      <c r="AKE334" s="446"/>
      <c r="AKF334" s="446"/>
      <c r="AKG334" s="446"/>
      <c r="AKH334" s="446"/>
      <c r="AKI334" s="446"/>
      <c r="AKJ334" s="446"/>
      <c r="AKK334" s="446"/>
      <c r="AKL334" s="446"/>
      <c r="AKM334" s="446"/>
      <c r="AKN334" s="446"/>
      <c r="AKO334" s="446"/>
      <c r="AKP334" s="446"/>
      <c r="AKQ334" s="446"/>
      <c r="AKR334" s="446"/>
      <c r="AKS334" s="446"/>
      <c r="AKT334" s="446"/>
      <c r="AKU334" s="446"/>
      <c r="AKV334" s="446"/>
      <c r="AKW334" s="446"/>
      <c r="AKX334" s="446"/>
      <c r="AKY334" s="446"/>
      <c r="AKZ334" s="446"/>
      <c r="ALA334" s="446"/>
      <c r="ALB334" s="446"/>
      <c r="ALC334" s="446"/>
      <c r="ALD334" s="446"/>
      <c r="ALE334" s="446"/>
      <c r="ALF334" s="446"/>
      <c r="ALG334" s="446"/>
      <c r="ALH334" s="446"/>
      <c r="ALI334" s="446"/>
      <c r="ALJ334" s="446"/>
      <c r="ALK334" s="446"/>
      <c r="ALL334" s="446"/>
      <c r="ALM334" s="446"/>
      <c r="ALN334" s="446"/>
      <c r="ALO334" s="446"/>
      <c r="ALP334" s="446"/>
      <c r="ALQ334" s="446"/>
      <c r="ALR334" s="446"/>
      <c r="ALS334" s="446"/>
      <c r="ALT334" s="446"/>
      <c r="ALU334" s="446"/>
      <c r="ALV334" s="446"/>
      <c r="ALW334" s="446"/>
      <c r="ALX334" s="446"/>
      <c r="ALY334" s="446"/>
      <c r="ALZ334" s="446"/>
      <c r="AMA334" s="446"/>
      <c r="AMB334" s="446"/>
      <c r="AMC334" s="446"/>
      <c r="AMD334" s="446"/>
      <c r="AME334" s="446"/>
      <c r="AMF334" s="446"/>
      <c r="AMG334" s="446"/>
      <c r="AMH334" s="446"/>
      <c r="AMI334" s="446"/>
      <c r="AMJ334" s="446"/>
      <c r="AMK334" s="446"/>
      <c r="AML334" s="447"/>
      <c r="AMM334" s="447"/>
      <c r="AMN334" s="447"/>
    </row>
    <row r="335" spans="1:1028" s="142" customFormat="1" ht="5.65" customHeight="1" x14ac:dyDescent="0.2">
      <c r="A335" s="644"/>
      <c r="B335" s="645"/>
      <c r="C335" s="645"/>
      <c r="D335" s="645"/>
      <c r="E335" s="645"/>
      <c r="F335" s="645"/>
      <c r="G335" s="645"/>
      <c r="H335" s="645"/>
      <c r="I335" s="646"/>
      <c r="J335" s="123"/>
      <c r="K335" s="262"/>
      <c r="L335" s="262"/>
      <c r="M335" s="262"/>
      <c r="N335" s="262"/>
      <c r="O335" s="262"/>
      <c r="P335" s="262"/>
      <c r="Q335" s="262"/>
      <c r="R335" s="262"/>
      <c r="S335" s="262"/>
      <c r="T335" s="262"/>
      <c r="U335" s="262"/>
      <c r="V335" s="262"/>
      <c r="W335" s="262"/>
      <c r="X335" s="262"/>
      <c r="Y335" s="262"/>
      <c r="Z335" s="262"/>
      <c r="AA335" s="262"/>
      <c r="AB335" s="262"/>
      <c r="AC335" s="262"/>
      <c r="AD335" s="262"/>
      <c r="AE335" s="262"/>
      <c r="AF335" s="262"/>
      <c r="AG335" s="262"/>
      <c r="AH335" s="262"/>
      <c r="AI335" s="262"/>
      <c r="AJ335" s="262"/>
      <c r="AK335" s="262"/>
      <c r="AL335" s="262"/>
      <c r="AM335" s="262"/>
      <c r="AN335" s="262"/>
      <c r="AO335" s="262"/>
      <c r="AP335" s="262"/>
      <c r="AQ335" s="262"/>
      <c r="AR335" s="262"/>
      <c r="AS335" s="262"/>
      <c r="AT335" s="262"/>
      <c r="AU335" s="262"/>
      <c r="AV335" s="262"/>
      <c r="AW335" s="262"/>
      <c r="AX335" s="262"/>
      <c r="AY335" s="262"/>
      <c r="AZ335" s="262"/>
      <c r="BA335" s="262"/>
      <c r="BB335" s="262"/>
      <c r="BC335" s="262"/>
      <c r="BD335" s="262"/>
      <c r="BE335" s="262"/>
      <c r="BF335" s="262"/>
      <c r="BG335" s="262"/>
      <c r="BH335" s="262"/>
      <c r="BI335" s="262"/>
      <c r="BJ335" s="262"/>
      <c r="BK335" s="262"/>
      <c r="BL335" s="262"/>
      <c r="BM335" s="262"/>
      <c r="BN335" s="262"/>
      <c r="BO335" s="262"/>
      <c r="BP335" s="262"/>
      <c r="BQ335" s="262"/>
      <c r="BR335" s="262"/>
      <c r="BS335" s="262"/>
      <c r="BT335" s="262"/>
      <c r="BU335" s="262"/>
      <c r="BV335" s="262"/>
      <c r="BW335" s="262"/>
      <c r="BX335" s="262"/>
      <c r="BY335" s="262"/>
      <c r="BZ335" s="262"/>
      <c r="CA335" s="262"/>
      <c r="CB335" s="262"/>
      <c r="CC335" s="262"/>
      <c r="CD335" s="262"/>
      <c r="CE335" s="262"/>
      <c r="CF335" s="262"/>
      <c r="CG335" s="262"/>
      <c r="CH335" s="262"/>
      <c r="CI335" s="262"/>
      <c r="CJ335" s="262"/>
      <c r="CK335" s="262"/>
      <c r="CL335" s="262"/>
      <c r="CM335" s="262"/>
      <c r="CN335" s="262"/>
      <c r="CO335" s="262"/>
      <c r="CP335" s="262"/>
      <c r="CQ335" s="262"/>
      <c r="CR335" s="262"/>
      <c r="CS335" s="262"/>
      <c r="CT335" s="262"/>
      <c r="CU335" s="262"/>
      <c r="CV335" s="262"/>
      <c r="CW335" s="262"/>
      <c r="CX335" s="262"/>
      <c r="CY335" s="262"/>
      <c r="CZ335" s="262"/>
      <c r="DA335" s="262"/>
      <c r="DB335" s="262"/>
      <c r="DC335" s="262"/>
      <c r="DD335" s="262"/>
      <c r="DE335" s="262"/>
      <c r="DF335" s="262"/>
      <c r="DG335" s="262"/>
      <c r="DH335" s="262"/>
      <c r="DI335" s="262"/>
      <c r="DJ335" s="262"/>
      <c r="DK335" s="262"/>
      <c r="DL335" s="262"/>
      <c r="DM335" s="262"/>
      <c r="DN335" s="262"/>
      <c r="DO335" s="262"/>
      <c r="DP335" s="262"/>
      <c r="DQ335" s="262"/>
      <c r="DR335" s="262"/>
      <c r="DS335" s="262"/>
      <c r="DT335" s="262"/>
      <c r="DU335" s="262"/>
      <c r="DV335" s="262"/>
      <c r="DW335" s="262"/>
      <c r="DX335" s="262"/>
      <c r="DY335" s="262"/>
      <c r="DZ335" s="262"/>
      <c r="EA335" s="262"/>
      <c r="EB335" s="262"/>
      <c r="EC335" s="262"/>
      <c r="ED335" s="262"/>
      <c r="EE335" s="262"/>
      <c r="EF335" s="262"/>
      <c r="EG335" s="262"/>
      <c r="EH335" s="262"/>
      <c r="EI335" s="262"/>
      <c r="EJ335" s="262"/>
      <c r="EK335" s="262"/>
      <c r="EL335" s="262"/>
      <c r="EM335" s="262"/>
      <c r="EN335" s="262"/>
      <c r="EO335" s="262"/>
      <c r="EP335" s="262"/>
      <c r="EQ335" s="262"/>
      <c r="ER335" s="262"/>
      <c r="ES335" s="262"/>
      <c r="ET335" s="262"/>
      <c r="EU335" s="262"/>
      <c r="EV335" s="262"/>
      <c r="EW335" s="262"/>
      <c r="EX335" s="262"/>
      <c r="EY335" s="262"/>
      <c r="EZ335" s="262"/>
      <c r="FA335" s="262"/>
      <c r="FB335" s="262"/>
      <c r="FC335" s="262"/>
      <c r="FD335" s="262"/>
      <c r="FE335" s="262"/>
      <c r="FF335" s="262"/>
      <c r="FG335" s="262"/>
      <c r="FH335" s="262"/>
      <c r="FI335" s="262"/>
      <c r="FJ335" s="262"/>
      <c r="FK335" s="262"/>
      <c r="FL335" s="262"/>
      <c r="FM335" s="262"/>
      <c r="FN335" s="262"/>
      <c r="FO335" s="262"/>
      <c r="FP335" s="262"/>
      <c r="FQ335" s="262"/>
      <c r="FR335" s="262"/>
      <c r="FS335" s="262"/>
      <c r="FT335" s="262"/>
      <c r="FU335" s="262"/>
      <c r="FV335" s="262"/>
      <c r="FW335" s="262"/>
      <c r="FX335" s="262"/>
      <c r="FY335" s="262"/>
      <c r="FZ335" s="262"/>
      <c r="GA335" s="262"/>
      <c r="GB335" s="262"/>
      <c r="GC335" s="262"/>
      <c r="GD335" s="262"/>
      <c r="GE335" s="262"/>
      <c r="GF335" s="262"/>
      <c r="GG335" s="262"/>
      <c r="GH335" s="262"/>
      <c r="GI335" s="262"/>
      <c r="GJ335" s="262"/>
      <c r="GK335" s="262"/>
      <c r="GL335" s="262"/>
      <c r="GM335" s="262"/>
      <c r="GN335" s="262"/>
      <c r="GO335" s="262"/>
      <c r="GP335" s="262"/>
      <c r="GQ335" s="262"/>
      <c r="GR335" s="264"/>
      <c r="GS335" s="264"/>
      <c r="GT335" s="264"/>
      <c r="GU335" s="264"/>
      <c r="GV335" s="264"/>
      <c r="GW335" s="264"/>
      <c r="GX335" s="264"/>
      <c r="GY335" s="264"/>
      <c r="GZ335" s="264"/>
      <c r="HA335" s="264"/>
      <c r="HB335" s="264"/>
      <c r="HC335" s="264"/>
      <c r="HD335" s="264"/>
      <c r="HE335" s="264"/>
      <c r="HF335" s="264"/>
      <c r="HG335" s="264"/>
      <c r="HH335" s="264"/>
      <c r="HI335" s="264"/>
      <c r="HJ335" s="264"/>
      <c r="HK335" s="264"/>
      <c r="HL335" s="264"/>
      <c r="HM335" s="264"/>
      <c r="HN335" s="264"/>
      <c r="HO335" s="264"/>
      <c r="HP335" s="264"/>
      <c r="HQ335" s="264"/>
      <c r="HR335" s="264"/>
      <c r="HS335" s="264"/>
      <c r="HT335" s="264"/>
      <c r="HU335" s="264"/>
      <c r="HV335" s="264"/>
      <c r="HW335" s="264"/>
      <c r="HX335" s="264"/>
      <c r="HY335" s="264"/>
      <c r="HZ335" s="264"/>
      <c r="IA335" s="264"/>
      <c r="IB335" s="264"/>
      <c r="IC335" s="264"/>
      <c r="ID335" s="264"/>
      <c r="IE335" s="264"/>
      <c r="IF335" s="264"/>
      <c r="IG335" s="264"/>
      <c r="IH335" s="264"/>
      <c r="II335" s="264"/>
      <c r="IJ335" s="264"/>
      <c r="IK335" s="264"/>
      <c r="IL335" s="264"/>
      <c r="IM335" s="264"/>
      <c r="IN335" s="264"/>
      <c r="IO335" s="446"/>
      <c r="IP335" s="446"/>
      <c r="IQ335" s="446"/>
      <c r="IR335" s="446"/>
      <c r="IS335" s="446"/>
      <c r="IT335" s="446"/>
      <c r="IU335" s="446"/>
      <c r="IV335" s="446"/>
      <c r="IW335" s="446"/>
      <c r="IX335" s="446"/>
      <c r="IY335" s="446"/>
      <c r="IZ335" s="446"/>
      <c r="JA335" s="446"/>
      <c r="JB335" s="446"/>
      <c r="JC335" s="446"/>
      <c r="JD335" s="446"/>
      <c r="JE335" s="446"/>
      <c r="JF335" s="446"/>
      <c r="JG335" s="446"/>
      <c r="JH335" s="446"/>
      <c r="JI335" s="446"/>
      <c r="JJ335" s="446"/>
      <c r="JK335" s="446"/>
      <c r="JL335" s="446"/>
      <c r="JM335" s="446"/>
      <c r="JN335" s="446"/>
      <c r="JO335" s="446"/>
      <c r="JP335" s="446"/>
      <c r="JQ335" s="446"/>
      <c r="JR335" s="446"/>
      <c r="JS335" s="446"/>
      <c r="JT335" s="446"/>
      <c r="JU335" s="446"/>
      <c r="JV335" s="446"/>
      <c r="JW335" s="446"/>
      <c r="JX335" s="446"/>
      <c r="JY335" s="446"/>
      <c r="JZ335" s="446"/>
      <c r="KA335" s="446"/>
      <c r="KB335" s="446"/>
      <c r="KC335" s="446"/>
      <c r="KD335" s="446"/>
      <c r="KE335" s="446"/>
      <c r="KF335" s="446"/>
      <c r="KG335" s="446"/>
      <c r="KH335" s="446"/>
      <c r="KI335" s="446"/>
      <c r="KJ335" s="446"/>
      <c r="KK335" s="446"/>
      <c r="KL335" s="446"/>
      <c r="KM335" s="446"/>
      <c r="KN335" s="446"/>
      <c r="KO335" s="446"/>
      <c r="KP335" s="446"/>
      <c r="KQ335" s="446"/>
      <c r="KR335" s="446"/>
      <c r="KS335" s="446"/>
      <c r="KT335" s="446"/>
      <c r="KU335" s="446"/>
      <c r="KV335" s="446"/>
      <c r="KW335" s="446"/>
      <c r="KX335" s="446"/>
      <c r="KY335" s="446"/>
      <c r="KZ335" s="446"/>
      <c r="LA335" s="446"/>
      <c r="LB335" s="446"/>
      <c r="LC335" s="446"/>
      <c r="LD335" s="446"/>
      <c r="LE335" s="446"/>
      <c r="LF335" s="446"/>
      <c r="LG335" s="446"/>
      <c r="LH335" s="446"/>
      <c r="LI335" s="446"/>
      <c r="LJ335" s="446"/>
      <c r="LK335" s="446"/>
      <c r="LL335" s="446"/>
      <c r="LM335" s="446"/>
      <c r="LN335" s="446"/>
      <c r="LO335" s="446"/>
      <c r="LP335" s="446"/>
      <c r="LQ335" s="446"/>
      <c r="LR335" s="446"/>
      <c r="LS335" s="446"/>
      <c r="LT335" s="446"/>
      <c r="LU335" s="446"/>
      <c r="LV335" s="446"/>
      <c r="LW335" s="446"/>
      <c r="LX335" s="446"/>
      <c r="LY335" s="446"/>
      <c r="LZ335" s="446"/>
      <c r="MA335" s="446"/>
      <c r="MB335" s="446"/>
      <c r="MC335" s="446"/>
      <c r="MD335" s="446"/>
      <c r="ME335" s="446"/>
      <c r="MF335" s="446"/>
      <c r="MG335" s="446"/>
      <c r="MH335" s="446"/>
      <c r="MI335" s="446"/>
      <c r="MJ335" s="446"/>
      <c r="MK335" s="446"/>
      <c r="ML335" s="446"/>
      <c r="MM335" s="446"/>
      <c r="MN335" s="446"/>
      <c r="MO335" s="446"/>
      <c r="MP335" s="446"/>
      <c r="MQ335" s="446"/>
      <c r="MR335" s="446"/>
      <c r="MS335" s="446"/>
      <c r="MT335" s="446"/>
      <c r="MU335" s="446"/>
      <c r="MV335" s="446"/>
      <c r="MW335" s="446"/>
      <c r="MX335" s="446"/>
      <c r="MY335" s="446"/>
      <c r="MZ335" s="446"/>
      <c r="NA335" s="446"/>
      <c r="NB335" s="446"/>
      <c r="NC335" s="446"/>
      <c r="ND335" s="446"/>
      <c r="NE335" s="446"/>
      <c r="NF335" s="446"/>
      <c r="NG335" s="446"/>
      <c r="NH335" s="446"/>
      <c r="NI335" s="446"/>
      <c r="NJ335" s="446"/>
      <c r="NK335" s="446"/>
      <c r="NL335" s="446"/>
      <c r="NM335" s="446"/>
      <c r="NN335" s="446"/>
      <c r="NO335" s="446"/>
      <c r="NP335" s="446"/>
      <c r="NQ335" s="446"/>
      <c r="NR335" s="446"/>
      <c r="NS335" s="446"/>
      <c r="NT335" s="446"/>
      <c r="NU335" s="446"/>
      <c r="NV335" s="446"/>
      <c r="NW335" s="446"/>
      <c r="NX335" s="446"/>
      <c r="NY335" s="446"/>
      <c r="NZ335" s="446"/>
      <c r="OA335" s="446"/>
      <c r="OB335" s="446"/>
      <c r="OC335" s="446"/>
      <c r="OD335" s="446"/>
      <c r="OE335" s="446"/>
      <c r="OF335" s="446"/>
      <c r="OG335" s="446"/>
      <c r="OH335" s="446"/>
      <c r="OI335" s="446"/>
      <c r="OJ335" s="446"/>
      <c r="OK335" s="446"/>
      <c r="OL335" s="446"/>
      <c r="OM335" s="446"/>
      <c r="ON335" s="446"/>
      <c r="OO335" s="446"/>
      <c r="OP335" s="446"/>
      <c r="OQ335" s="446"/>
      <c r="OR335" s="446"/>
      <c r="OS335" s="446"/>
      <c r="OT335" s="446"/>
      <c r="OU335" s="446"/>
      <c r="OV335" s="446"/>
      <c r="OW335" s="446"/>
      <c r="OX335" s="446"/>
      <c r="OY335" s="446"/>
      <c r="OZ335" s="446"/>
      <c r="PA335" s="446"/>
      <c r="PB335" s="446"/>
      <c r="PC335" s="446"/>
      <c r="PD335" s="446"/>
      <c r="PE335" s="446"/>
      <c r="PF335" s="446"/>
      <c r="PG335" s="446"/>
      <c r="PH335" s="446"/>
      <c r="PI335" s="446"/>
      <c r="PJ335" s="446"/>
      <c r="PK335" s="446"/>
      <c r="PL335" s="446"/>
      <c r="PM335" s="446"/>
      <c r="PN335" s="446"/>
      <c r="PO335" s="446"/>
      <c r="PP335" s="446"/>
      <c r="PQ335" s="446"/>
      <c r="PR335" s="446"/>
      <c r="PS335" s="446"/>
      <c r="PT335" s="446"/>
      <c r="PU335" s="446"/>
      <c r="PV335" s="446"/>
      <c r="PW335" s="446"/>
      <c r="PX335" s="446"/>
      <c r="PY335" s="446"/>
      <c r="PZ335" s="446"/>
      <c r="QA335" s="446"/>
      <c r="QB335" s="446"/>
      <c r="QC335" s="446"/>
      <c r="QD335" s="446"/>
      <c r="QE335" s="446"/>
      <c r="QF335" s="446"/>
      <c r="QG335" s="446"/>
      <c r="QH335" s="446"/>
      <c r="QI335" s="446"/>
      <c r="QJ335" s="446"/>
      <c r="QK335" s="446"/>
      <c r="QL335" s="446"/>
      <c r="QM335" s="446"/>
      <c r="QN335" s="446"/>
      <c r="QO335" s="446"/>
      <c r="QP335" s="446"/>
      <c r="QQ335" s="446"/>
      <c r="QR335" s="446"/>
      <c r="QS335" s="446"/>
      <c r="QT335" s="446"/>
      <c r="QU335" s="446"/>
      <c r="QV335" s="446"/>
      <c r="QW335" s="446"/>
      <c r="QX335" s="446"/>
      <c r="QY335" s="446"/>
      <c r="QZ335" s="446"/>
      <c r="RA335" s="446"/>
      <c r="RB335" s="446"/>
      <c r="RC335" s="446"/>
      <c r="RD335" s="446"/>
      <c r="RE335" s="446"/>
      <c r="RF335" s="446"/>
      <c r="RG335" s="446"/>
      <c r="RH335" s="446"/>
      <c r="RI335" s="446"/>
      <c r="RJ335" s="446"/>
      <c r="RK335" s="446"/>
      <c r="RL335" s="446"/>
      <c r="RM335" s="446"/>
      <c r="RN335" s="446"/>
      <c r="RO335" s="446"/>
      <c r="RP335" s="446"/>
      <c r="RQ335" s="446"/>
      <c r="RR335" s="446"/>
      <c r="RS335" s="446"/>
      <c r="RT335" s="446"/>
      <c r="RU335" s="446"/>
      <c r="RV335" s="446"/>
      <c r="RW335" s="446"/>
      <c r="RX335" s="446"/>
      <c r="RY335" s="446"/>
      <c r="RZ335" s="446"/>
      <c r="SA335" s="446"/>
      <c r="SB335" s="446"/>
      <c r="SC335" s="446"/>
      <c r="SD335" s="446"/>
      <c r="SE335" s="446"/>
      <c r="SF335" s="446"/>
      <c r="SG335" s="446"/>
      <c r="SH335" s="446"/>
      <c r="SI335" s="446"/>
      <c r="SJ335" s="446"/>
      <c r="SK335" s="446"/>
      <c r="SL335" s="446"/>
      <c r="SM335" s="446"/>
      <c r="SN335" s="446"/>
      <c r="SO335" s="446"/>
      <c r="SP335" s="446"/>
      <c r="SQ335" s="446"/>
      <c r="SR335" s="446"/>
      <c r="SS335" s="446"/>
      <c r="ST335" s="446"/>
      <c r="SU335" s="446"/>
      <c r="SV335" s="446"/>
      <c r="SW335" s="446"/>
      <c r="SX335" s="446"/>
      <c r="SY335" s="446"/>
      <c r="SZ335" s="446"/>
      <c r="TA335" s="446"/>
      <c r="TB335" s="446"/>
      <c r="TC335" s="446"/>
      <c r="TD335" s="446"/>
      <c r="TE335" s="446"/>
      <c r="TF335" s="446"/>
      <c r="TG335" s="446"/>
      <c r="TH335" s="446"/>
      <c r="TI335" s="446"/>
      <c r="TJ335" s="446"/>
      <c r="TK335" s="446"/>
      <c r="TL335" s="446"/>
      <c r="TM335" s="446"/>
      <c r="TN335" s="446"/>
      <c r="TO335" s="446"/>
      <c r="TP335" s="446"/>
      <c r="TQ335" s="446"/>
      <c r="TR335" s="446"/>
      <c r="TS335" s="446"/>
      <c r="TT335" s="446"/>
      <c r="TU335" s="446"/>
      <c r="TV335" s="446"/>
      <c r="TW335" s="446"/>
      <c r="TX335" s="446"/>
      <c r="TY335" s="446"/>
      <c r="TZ335" s="446"/>
      <c r="UA335" s="446"/>
      <c r="UB335" s="446"/>
      <c r="UC335" s="446"/>
      <c r="UD335" s="446"/>
      <c r="UE335" s="446"/>
      <c r="UF335" s="446"/>
      <c r="UG335" s="446"/>
      <c r="UH335" s="446"/>
      <c r="UI335" s="446"/>
      <c r="UJ335" s="446"/>
      <c r="UK335" s="446"/>
      <c r="UL335" s="446"/>
      <c r="UM335" s="446"/>
      <c r="UN335" s="446"/>
      <c r="UO335" s="446"/>
      <c r="UP335" s="446"/>
      <c r="UQ335" s="446"/>
      <c r="UR335" s="446"/>
      <c r="US335" s="446"/>
      <c r="UT335" s="446"/>
      <c r="UU335" s="446"/>
      <c r="UV335" s="446"/>
      <c r="UW335" s="446"/>
      <c r="UX335" s="446"/>
      <c r="UY335" s="446"/>
      <c r="UZ335" s="446"/>
      <c r="VA335" s="446"/>
      <c r="VB335" s="446"/>
      <c r="VC335" s="446"/>
      <c r="VD335" s="446"/>
      <c r="VE335" s="446"/>
      <c r="VF335" s="446"/>
      <c r="VG335" s="446"/>
      <c r="VH335" s="446"/>
      <c r="VI335" s="446"/>
      <c r="VJ335" s="446"/>
      <c r="VK335" s="446"/>
      <c r="VL335" s="446"/>
      <c r="VM335" s="446"/>
      <c r="VN335" s="446"/>
      <c r="VO335" s="446"/>
      <c r="VP335" s="446"/>
      <c r="VQ335" s="446"/>
      <c r="VR335" s="446"/>
      <c r="VS335" s="446"/>
      <c r="VT335" s="446"/>
      <c r="VU335" s="446"/>
      <c r="VV335" s="446"/>
      <c r="VW335" s="446"/>
      <c r="VX335" s="446"/>
      <c r="VY335" s="446"/>
      <c r="VZ335" s="446"/>
      <c r="WA335" s="446"/>
      <c r="WB335" s="446"/>
      <c r="WC335" s="446"/>
      <c r="WD335" s="446"/>
      <c r="WE335" s="446"/>
      <c r="WF335" s="446"/>
      <c r="WG335" s="446"/>
      <c r="WH335" s="446"/>
      <c r="WI335" s="446"/>
      <c r="WJ335" s="446"/>
      <c r="WK335" s="446"/>
      <c r="WL335" s="446"/>
      <c r="WM335" s="446"/>
      <c r="WN335" s="446"/>
      <c r="WO335" s="446"/>
      <c r="WP335" s="446"/>
      <c r="WQ335" s="446"/>
      <c r="WR335" s="446"/>
      <c r="WS335" s="446"/>
      <c r="WT335" s="446"/>
      <c r="WU335" s="446"/>
      <c r="WV335" s="446"/>
      <c r="WW335" s="446"/>
      <c r="WX335" s="446"/>
      <c r="WY335" s="446"/>
      <c r="WZ335" s="446"/>
      <c r="XA335" s="446"/>
      <c r="XB335" s="446"/>
      <c r="XC335" s="446"/>
      <c r="XD335" s="446"/>
      <c r="XE335" s="446"/>
      <c r="XF335" s="446"/>
      <c r="XG335" s="446"/>
      <c r="XH335" s="446"/>
      <c r="XI335" s="446"/>
      <c r="XJ335" s="446"/>
      <c r="XK335" s="446"/>
      <c r="XL335" s="446"/>
      <c r="XM335" s="446"/>
      <c r="XN335" s="446"/>
      <c r="XO335" s="446"/>
      <c r="XP335" s="446"/>
      <c r="XQ335" s="446"/>
      <c r="XR335" s="446"/>
      <c r="XS335" s="446"/>
      <c r="XT335" s="446"/>
      <c r="XU335" s="446"/>
      <c r="XV335" s="446"/>
      <c r="XW335" s="446"/>
      <c r="XX335" s="446"/>
      <c r="XY335" s="446"/>
      <c r="XZ335" s="446"/>
      <c r="YA335" s="446"/>
      <c r="YB335" s="446"/>
      <c r="YC335" s="446"/>
      <c r="YD335" s="446"/>
      <c r="YE335" s="446"/>
      <c r="YF335" s="446"/>
      <c r="YG335" s="446"/>
      <c r="YH335" s="446"/>
      <c r="YI335" s="446"/>
      <c r="YJ335" s="446"/>
      <c r="YK335" s="446"/>
      <c r="YL335" s="446"/>
      <c r="YM335" s="446"/>
      <c r="YN335" s="446"/>
      <c r="YO335" s="446"/>
      <c r="YP335" s="446"/>
      <c r="YQ335" s="446"/>
      <c r="YR335" s="446"/>
      <c r="YS335" s="446"/>
      <c r="YT335" s="446"/>
      <c r="YU335" s="446"/>
      <c r="YV335" s="446"/>
      <c r="YW335" s="446"/>
      <c r="YX335" s="446"/>
      <c r="YY335" s="446"/>
      <c r="YZ335" s="446"/>
      <c r="ZA335" s="446"/>
      <c r="ZB335" s="446"/>
      <c r="ZC335" s="446"/>
      <c r="ZD335" s="446"/>
      <c r="ZE335" s="446"/>
      <c r="ZF335" s="446"/>
      <c r="ZG335" s="446"/>
      <c r="ZH335" s="446"/>
      <c r="ZI335" s="446"/>
      <c r="ZJ335" s="446"/>
      <c r="ZK335" s="446"/>
      <c r="ZL335" s="446"/>
      <c r="ZM335" s="446"/>
      <c r="ZN335" s="446"/>
      <c r="ZO335" s="446"/>
      <c r="ZP335" s="446"/>
      <c r="ZQ335" s="446"/>
      <c r="ZR335" s="446"/>
      <c r="ZS335" s="446"/>
      <c r="ZT335" s="446"/>
      <c r="ZU335" s="446"/>
      <c r="ZV335" s="446"/>
      <c r="ZW335" s="446"/>
      <c r="ZX335" s="446"/>
      <c r="ZY335" s="446"/>
      <c r="ZZ335" s="446"/>
      <c r="AAA335" s="446"/>
      <c r="AAB335" s="446"/>
      <c r="AAC335" s="446"/>
      <c r="AAD335" s="446"/>
      <c r="AAE335" s="446"/>
      <c r="AAF335" s="446"/>
      <c r="AAG335" s="446"/>
      <c r="AAH335" s="446"/>
      <c r="AAI335" s="446"/>
      <c r="AAJ335" s="446"/>
      <c r="AAK335" s="446"/>
      <c r="AAL335" s="446"/>
      <c r="AAM335" s="446"/>
      <c r="AAN335" s="446"/>
      <c r="AAO335" s="446"/>
      <c r="AAP335" s="446"/>
      <c r="AAQ335" s="446"/>
      <c r="AAR335" s="446"/>
      <c r="AAS335" s="446"/>
      <c r="AAT335" s="446"/>
      <c r="AAU335" s="446"/>
      <c r="AAV335" s="446"/>
      <c r="AAW335" s="446"/>
      <c r="AAX335" s="446"/>
      <c r="AAY335" s="446"/>
      <c r="AAZ335" s="446"/>
      <c r="ABA335" s="446"/>
      <c r="ABB335" s="446"/>
      <c r="ABC335" s="446"/>
      <c r="ABD335" s="446"/>
      <c r="ABE335" s="446"/>
      <c r="ABF335" s="446"/>
      <c r="ABG335" s="446"/>
      <c r="ABH335" s="446"/>
      <c r="ABI335" s="446"/>
      <c r="ABJ335" s="446"/>
      <c r="ABK335" s="446"/>
      <c r="ABL335" s="446"/>
      <c r="ABM335" s="446"/>
      <c r="ABN335" s="446"/>
      <c r="ABO335" s="446"/>
      <c r="ABP335" s="446"/>
      <c r="ABQ335" s="446"/>
      <c r="ABR335" s="446"/>
      <c r="ABS335" s="446"/>
      <c r="ABT335" s="446"/>
      <c r="ABU335" s="446"/>
      <c r="ABV335" s="446"/>
      <c r="ABW335" s="446"/>
      <c r="ABX335" s="446"/>
      <c r="ABY335" s="446"/>
      <c r="ABZ335" s="446"/>
      <c r="ACA335" s="446"/>
      <c r="ACB335" s="446"/>
      <c r="ACC335" s="446"/>
      <c r="ACD335" s="446"/>
      <c r="ACE335" s="446"/>
      <c r="ACF335" s="446"/>
      <c r="ACG335" s="446"/>
      <c r="ACH335" s="446"/>
      <c r="ACI335" s="446"/>
      <c r="ACJ335" s="446"/>
      <c r="ACK335" s="446"/>
      <c r="ACL335" s="446"/>
      <c r="ACM335" s="446"/>
      <c r="ACN335" s="446"/>
      <c r="ACO335" s="446"/>
      <c r="ACP335" s="446"/>
      <c r="ACQ335" s="446"/>
      <c r="ACR335" s="446"/>
      <c r="ACS335" s="446"/>
      <c r="ACT335" s="446"/>
      <c r="ACU335" s="446"/>
      <c r="ACV335" s="446"/>
      <c r="ACW335" s="446"/>
      <c r="ACX335" s="446"/>
      <c r="ACY335" s="446"/>
      <c r="ACZ335" s="446"/>
      <c r="ADA335" s="446"/>
      <c r="ADB335" s="446"/>
      <c r="ADC335" s="446"/>
      <c r="ADD335" s="446"/>
      <c r="ADE335" s="446"/>
      <c r="ADF335" s="446"/>
      <c r="ADG335" s="446"/>
      <c r="ADH335" s="446"/>
      <c r="ADI335" s="446"/>
      <c r="ADJ335" s="446"/>
      <c r="ADK335" s="446"/>
      <c r="ADL335" s="446"/>
      <c r="ADM335" s="446"/>
      <c r="ADN335" s="446"/>
      <c r="ADO335" s="446"/>
      <c r="ADP335" s="446"/>
      <c r="ADQ335" s="446"/>
      <c r="ADR335" s="446"/>
      <c r="ADS335" s="446"/>
      <c r="ADT335" s="446"/>
      <c r="ADU335" s="446"/>
      <c r="ADV335" s="446"/>
      <c r="ADW335" s="446"/>
      <c r="ADX335" s="446"/>
      <c r="ADY335" s="446"/>
      <c r="ADZ335" s="446"/>
      <c r="AEA335" s="446"/>
      <c r="AEB335" s="446"/>
      <c r="AEC335" s="446"/>
      <c r="AED335" s="446"/>
      <c r="AEE335" s="446"/>
      <c r="AEF335" s="446"/>
      <c r="AEG335" s="446"/>
      <c r="AEH335" s="446"/>
      <c r="AEI335" s="446"/>
      <c r="AEJ335" s="446"/>
      <c r="AEK335" s="446"/>
      <c r="AEL335" s="446"/>
      <c r="AEM335" s="446"/>
      <c r="AEN335" s="446"/>
      <c r="AEO335" s="446"/>
      <c r="AEP335" s="446"/>
      <c r="AEQ335" s="446"/>
      <c r="AER335" s="446"/>
      <c r="AES335" s="446"/>
      <c r="AET335" s="446"/>
      <c r="AEU335" s="446"/>
      <c r="AEV335" s="446"/>
      <c r="AEW335" s="446"/>
      <c r="AEX335" s="446"/>
      <c r="AEY335" s="446"/>
      <c r="AEZ335" s="446"/>
      <c r="AFA335" s="446"/>
      <c r="AFB335" s="446"/>
      <c r="AFC335" s="446"/>
      <c r="AFD335" s="446"/>
      <c r="AFE335" s="446"/>
      <c r="AFF335" s="446"/>
      <c r="AFG335" s="446"/>
      <c r="AFH335" s="446"/>
      <c r="AFI335" s="446"/>
      <c r="AFJ335" s="446"/>
      <c r="AFK335" s="446"/>
      <c r="AFL335" s="446"/>
      <c r="AFM335" s="446"/>
      <c r="AFN335" s="446"/>
      <c r="AFO335" s="446"/>
      <c r="AFP335" s="446"/>
      <c r="AFQ335" s="446"/>
      <c r="AFR335" s="446"/>
      <c r="AFS335" s="446"/>
      <c r="AFT335" s="446"/>
      <c r="AFU335" s="446"/>
      <c r="AFV335" s="446"/>
      <c r="AFW335" s="446"/>
      <c r="AFX335" s="446"/>
      <c r="AFY335" s="446"/>
      <c r="AFZ335" s="446"/>
      <c r="AGA335" s="446"/>
      <c r="AGB335" s="446"/>
      <c r="AGC335" s="446"/>
      <c r="AGD335" s="446"/>
      <c r="AGE335" s="446"/>
      <c r="AGF335" s="446"/>
      <c r="AGG335" s="446"/>
      <c r="AGH335" s="446"/>
      <c r="AGI335" s="446"/>
      <c r="AGJ335" s="446"/>
      <c r="AGK335" s="446"/>
      <c r="AGL335" s="446"/>
      <c r="AGM335" s="446"/>
      <c r="AGN335" s="446"/>
      <c r="AGO335" s="446"/>
      <c r="AGP335" s="446"/>
      <c r="AGQ335" s="446"/>
      <c r="AGR335" s="446"/>
      <c r="AGS335" s="446"/>
      <c r="AGT335" s="446"/>
      <c r="AGU335" s="446"/>
      <c r="AGV335" s="446"/>
      <c r="AGW335" s="446"/>
      <c r="AGX335" s="446"/>
      <c r="AGY335" s="446"/>
      <c r="AGZ335" s="446"/>
      <c r="AHA335" s="446"/>
      <c r="AHB335" s="446"/>
      <c r="AHC335" s="446"/>
      <c r="AHD335" s="446"/>
      <c r="AHE335" s="446"/>
      <c r="AHF335" s="446"/>
      <c r="AHG335" s="446"/>
      <c r="AHH335" s="446"/>
      <c r="AHI335" s="446"/>
      <c r="AHJ335" s="446"/>
      <c r="AHK335" s="446"/>
      <c r="AHL335" s="446"/>
      <c r="AHM335" s="446"/>
      <c r="AHN335" s="446"/>
      <c r="AHO335" s="446"/>
      <c r="AHP335" s="446"/>
      <c r="AHQ335" s="446"/>
      <c r="AHR335" s="446"/>
      <c r="AHS335" s="446"/>
      <c r="AHT335" s="446"/>
      <c r="AHU335" s="446"/>
      <c r="AHV335" s="446"/>
      <c r="AHW335" s="446"/>
      <c r="AHX335" s="446"/>
      <c r="AHY335" s="446"/>
      <c r="AHZ335" s="446"/>
      <c r="AIA335" s="446"/>
      <c r="AIB335" s="446"/>
      <c r="AIC335" s="446"/>
      <c r="AID335" s="446"/>
      <c r="AIE335" s="446"/>
      <c r="AIF335" s="446"/>
      <c r="AIG335" s="446"/>
      <c r="AIH335" s="446"/>
      <c r="AII335" s="446"/>
      <c r="AIJ335" s="446"/>
      <c r="AIK335" s="446"/>
      <c r="AIL335" s="446"/>
      <c r="AIM335" s="446"/>
      <c r="AIN335" s="446"/>
      <c r="AIO335" s="446"/>
      <c r="AIP335" s="446"/>
      <c r="AIQ335" s="446"/>
      <c r="AIR335" s="446"/>
      <c r="AIS335" s="446"/>
      <c r="AIT335" s="446"/>
      <c r="AIU335" s="446"/>
      <c r="AIV335" s="446"/>
      <c r="AIW335" s="446"/>
      <c r="AIX335" s="446"/>
      <c r="AIY335" s="446"/>
      <c r="AIZ335" s="446"/>
      <c r="AJA335" s="446"/>
      <c r="AJB335" s="446"/>
      <c r="AJC335" s="446"/>
      <c r="AJD335" s="446"/>
      <c r="AJE335" s="446"/>
      <c r="AJF335" s="446"/>
      <c r="AJG335" s="446"/>
      <c r="AJH335" s="446"/>
      <c r="AJI335" s="446"/>
      <c r="AJJ335" s="446"/>
      <c r="AJK335" s="446"/>
      <c r="AJL335" s="446"/>
      <c r="AJM335" s="446"/>
      <c r="AJN335" s="446"/>
      <c r="AJO335" s="446"/>
      <c r="AJP335" s="446"/>
      <c r="AJQ335" s="446"/>
      <c r="AJR335" s="446"/>
      <c r="AJS335" s="446"/>
      <c r="AJT335" s="446"/>
      <c r="AJU335" s="446"/>
      <c r="AJV335" s="446"/>
      <c r="AJW335" s="446"/>
      <c r="AJX335" s="446"/>
      <c r="AJY335" s="446"/>
      <c r="AJZ335" s="446"/>
      <c r="AKA335" s="446"/>
      <c r="AKB335" s="446"/>
      <c r="AKC335" s="446"/>
      <c r="AKD335" s="446"/>
      <c r="AKE335" s="446"/>
      <c r="AKF335" s="446"/>
      <c r="AKG335" s="446"/>
      <c r="AKH335" s="446"/>
      <c r="AKI335" s="446"/>
      <c r="AKJ335" s="446"/>
      <c r="AKK335" s="446"/>
      <c r="AKL335" s="446"/>
      <c r="AKM335" s="446"/>
      <c r="AKN335" s="446"/>
      <c r="AKO335" s="446"/>
      <c r="AKP335" s="446"/>
      <c r="AKQ335" s="446"/>
      <c r="AKR335" s="446"/>
      <c r="AKS335" s="446"/>
      <c r="AKT335" s="446"/>
      <c r="AKU335" s="446"/>
      <c r="AKV335" s="446"/>
      <c r="AKW335" s="446"/>
      <c r="AKX335" s="446"/>
      <c r="AKY335" s="446"/>
      <c r="AKZ335" s="446"/>
      <c r="ALA335" s="446"/>
      <c r="ALB335" s="446"/>
      <c r="ALC335" s="446"/>
      <c r="ALD335" s="446"/>
      <c r="ALE335" s="446"/>
      <c r="ALF335" s="446"/>
      <c r="ALG335" s="446"/>
      <c r="ALH335" s="446"/>
      <c r="ALI335" s="446"/>
      <c r="ALJ335" s="446"/>
      <c r="ALK335" s="446"/>
      <c r="ALL335" s="446"/>
      <c r="ALM335" s="446"/>
      <c r="ALN335" s="446"/>
      <c r="ALO335" s="446"/>
      <c r="ALP335" s="446"/>
      <c r="ALQ335" s="446"/>
      <c r="ALR335" s="446"/>
      <c r="ALS335" s="446"/>
      <c r="ALT335" s="446"/>
      <c r="ALU335" s="446"/>
      <c r="ALV335" s="446"/>
      <c r="ALW335" s="446"/>
      <c r="ALX335" s="446"/>
      <c r="ALY335" s="446"/>
      <c r="ALZ335" s="446"/>
      <c r="AMA335" s="446"/>
      <c r="AMB335" s="446"/>
      <c r="AMC335" s="446"/>
      <c r="AMD335" s="446"/>
      <c r="AME335" s="446"/>
      <c r="AMF335" s="446"/>
      <c r="AMG335" s="446"/>
      <c r="AMH335" s="446"/>
      <c r="AMI335" s="446"/>
      <c r="AMJ335" s="446"/>
      <c r="AMK335" s="446"/>
      <c r="AML335" s="447"/>
      <c r="AMM335" s="447"/>
      <c r="AMN335" s="447"/>
    </row>
    <row r="336" spans="1:1028" s="142" customFormat="1" ht="15.6" customHeight="1" x14ac:dyDescent="0.2">
      <c r="A336" s="663" t="s">
        <v>352</v>
      </c>
      <c r="B336" s="664"/>
      <c r="C336" s="664"/>
      <c r="D336" s="664"/>
      <c r="E336" s="664"/>
      <c r="F336" s="664"/>
      <c r="G336" s="664"/>
      <c r="H336" s="664"/>
      <c r="I336" s="665"/>
      <c r="J336" s="124"/>
      <c r="K336" s="262"/>
      <c r="L336" s="262"/>
      <c r="M336" s="262"/>
      <c r="N336" s="262"/>
      <c r="O336" s="262"/>
      <c r="P336" s="262"/>
      <c r="Q336" s="262"/>
      <c r="R336" s="262"/>
      <c r="S336" s="262"/>
      <c r="T336" s="262"/>
      <c r="U336" s="262"/>
      <c r="V336" s="262"/>
      <c r="W336" s="262"/>
      <c r="X336" s="262"/>
      <c r="Y336" s="262"/>
      <c r="Z336" s="262"/>
      <c r="AA336" s="262"/>
      <c r="AB336" s="262"/>
      <c r="AC336" s="262"/>
      <c r="AD336" s="262"/>
      <c r="AE336" s="262"/>
      <c r="AF336" s="262"/>
      <c r="AG336" s="262"/>
      <c r="AH336" s="262"/>
      <c r="AI336" s="262"/>
      <c r="AJ336" s="262"/>
      <c r="AK336" s="262"/>
      <c r="AL336" s="262"/>
      <c r="AM336" s="262"/>
      <c r="AN336" s="262"/>
      <c r="AO336" s="262"/>
      <c r="AP336" s="262"/>
      <c r="AQ336" s="262"/>
      <c r="AR336" s="262"/>
      <c r="AS336" s="262"/>
      <c r="AT336" s="262"/>
      <c r="AU336" s="262"/>
      <c r="AV336" s="262"/>
      <c r="AW336" s="262"/>
      <c r="AX336" s="262"/>
      <c r="AY336" s="262"/>
      <c r="AZ336" s="262"/>
      <c r="BA336" s="262"/>
      <c r="BB336" s="262"/>
      <c r="BC336" s="262"/>
      <c r="BD336" s="262"/>
      <c r="BE336" s="262"/>
      <c r="BF336" s="262"/>
      <c r="BG336" s="262"/>
      <c r="BH336" s="262"/>
      <c r="BI336" s="262"/>
      <c r="BJ336" s="262"/>
      <c r="BK336" s="262"/>
      <c r="BL336" s="262"/>
      <c r="BM336" s="262"/>
      <c r="BN336" s="262"/>
      <c r="BO336" s="262"/>
      <c r="BP336" s="262"/>
      <c r="BQ336" s="262"/>
      <c r="BR336" s="262"/>
      <c r="BS336" s="262"/>
      <c r="BT336" s="262"/>
      <c r="BU336" s="262"/>
      <c r="BV336" s="262"/>
      <c r="BW336" s="262"/>
      <c r="BX336" s="262"/>
      <c r="BY336" s="262"/>
      <c r="BZ336" s="262"/>
      <c r="CA336" s="262"/>
      <c r="CB336" s="262"/>
      <c r="CC336" s="262"/>
      <c r="CD336" s="262"/>
      <c r="CE336" s="262"/>
      <c r="CF336" s="262"/>
      <c r="CG336" s="262"/>
      <c r="CH336" s="262"/>
      <c r="CI336" s="262"/>
      <c r="CJ336" s="262"/>
      <c r="CK336" s="262"/>
      <c r="CL336" s="262"/>
      <c r="CM336" s="262"/>
      <c r="CN336" s="262"/>
      <c r="CO336" s="262"/>
      <c r="CP336" s="262"/>
      <c r="CQ336" s="262"/>
      <c r="CR336" s="262"/>
      <c r="CS336" s="262"/>
      <c r="CT336" s="262"/>
      <c r="CU336" s="262"/>
      <c r="CV336" s="262"/>
      <c r="CW336" s="262"/>
      <c r="CX336" s="262"/>
      <c r="CY336" s="262"/>
      <c r="CZ336" s="262"/>
      <c r="DA336" s="262"/>
      <c r="DB336" s="262"/>
      <c r="DC336" s="262"/>
      <c r="DD336" s="262"/>
      <c r="DE336" s="262"/>
      <c r="DF336" s="262"/>
      <c r="DG336" s="262"/>
      <c r="DH336" s="262"/>
      <c r="DI336" s="262"/>
      <c r="DJ336" s="262"/>
      <c r="DK336" s="262"/>
      <c r="DL336" s="262"/>
      <c r="DM336" s="262"/>
      <c r="DN336" s="262"/>
      <c r="DO336" s="262"/>
      <c r="DP336" s="262"/>
      <c r="DQ336" s="262"/>
      <c r="DR336" s="262"/>
      <c r="DS336" s="262"/>
      <c r="DT336" s="262"/>
      <c r="DU336" s="262"/>
      <c r="DV336" s="262"/>
      <c r="DW336" s="262"/>
      <c r="DX336" s="262"/>
      <c r="DY336" s="262"/>
      <c r="DZ336" s="262"/>
      <c r="EA336" s="262"/>
      <c r="EB336" s="262"/>
      <c r="EC336" s="262"/>
      <c r="ED336" s="262"/>
      <c r="EE336" s="262"/>
      <c r="EF336" s="262"/>
      <c r="EG336" s="262"/>
      <c r="EH336" s="262"/>
      <c r="EI336" s="262"/>
      <c r="EJ336" s="262"/>
      <c r="EK336" s="262"/>
      <c r="EL336" s="262"/>
      <c r="EM336" s="262"/>
      <c r="EN336" s="262"/>
      <c r="EO336" s="262"/>
      <c r="EP336" s="262"/>
      <c r="EQ336" s="262"/>
      <c r="ER336" s="262"/>
      <c r="ES336" s="262"/>
      <c r="ET336" s="262"/>
      <c r="EU336" s="262"/>
      <c r="EV336" s="262"/>
      <c r="EW336" s="262"/>
      <c r="EX336" s="262"/>
      <c r="EY336" s="262"/>
      <c r="EZ336" s="262"/>
      <c r="FA336" s="262"/>
      <c r="FB336" s="262"/>
      <c r="FC336" s="262"/>
      <c r="FD336" s="262"/>
      <c r="FE336" s="262"/>
      <c r="FF336" s="262"/>
      <c r="FG336" s="262"/>
      <c r="FH336" s="262"/>
      <c r="FI336" s="262"/>
      <c r="FJ336" s="262"/>
      <c r="FK336" s="262"/>
      <c r="FL336" s="262"/>
      <c r="FM336" s="262"/>
      <c r="FN336" s="262"/>
      <c r="FO336" s="262"/>
      <c r="FP336" s="262"/>
      <c r="FQ336" s="262"/>
      <c r="FR336" s="262"/>
      <c r="FS336" s="262"/>
      <c r="FT336" s="262"/>
      <c r="FU336" s="262"/>
      <c r="FV336" s="262"/>
      <c r="FW336" s="262"/>
      <c r="FX336" s="262"/>
      <c r="FY336" s="262"/>
      <c r="FZ336" s="262"/>
      <c r="GA336" s="262"/>
      <c r="GB336" s="262"/>
      <c r="GC336" s="262"/>
      <c r="GD336" s="262"/>
      <c r="GE336" s="262"/>
      <c r="GF336" s="262"/>
      <c r="GG336" s="262"/>
      <c r="GH336" s="262"/>
      <c r="GI336" s="262"/>
      <c r="GJ336" s="262"/>
      <c r="GK336" s="262"/>
      <c r="GL336" s="262"/>
      <c r="GM336" s="262"/>
      <c r="GN336" s="262"/>
      <c r="GO336" s="262"/>
      <c r="GP336" s="262"/>
      <c r="GQ336" s="262"/>
      <c r="GR336" s="264"/>
      <c r="GS336" s="264"/>
      <c r="GT336" s="264"/>
      <c r="GU336" s="264"/>
      <c r="GV336" s="264"/>
      <c r="GW336" s="264"/>
      <c r="GX336" s="264"/>
      <c r="GY336" s="264"/>
      <c r="GZ336" s="264"/>
      <c r="HA336" s="264"/>
      <c r="HB336" s="264"/>
      <c r="HC336" s="264"/>
      <c r="HD336" s="264"/>
      <c r="HE336" s="264"/>
      <c r="HF336" s="264"/>
      <c r="HG336" s="264"/>
      <c r="HH336" s="264"/>
      <c r="HI336" s="264"/>
      <c r="HJ336" s="264"/>
      <c r="HK336" s="264"/>
      <c r="HL336" s="264"/>
      <c r="HM336" s="264"/>
      <c r="HN336" s="264"/>
      <c r="HO336" s="264"/>
      <c r="HP336" s="264"/>
      <c r="HQ336" s="264"/>
      <c r="HR336" s="264"/>
      <c r="HS336" s="264"/>
      <c r="HT336" s="264"/>
      <c r="HU336" s="264"/>
      <c r="HV336" s="264"/>
      <c r="HW336" s="264"/>
      <c r="HX336" s="264"/>
      <c r="HY336" s="264"/>
      <c r="HZ336" s="264"/>
      <c r="IA336" s="264"/>
      <c r="IB336" s="264"/>
      <c r="IC336" s="264"/>
      <c r="ID336" s="264"/>
      <c r="IE336" s="264"/>
      <c r="IF336" s="264"/>
      <c r="IG336" s="264"/>
      <c r="IH336" s="264"/>
      <c r="II336" s="264"/>
      <c r="IJ336" s="264"/>
      <c r="IK336" s="264"/>
      <c r="IL336" s="264"/>
      <c r="IM336" s="264"/>
      <c r="IN336" s="264"/>
      <c r="IO336" s="446"/>
      <c r="IP336" s="446"/>
      <c r="IQ336" s="446"/>
      <c r="IR336" s="446"/>
      <c r="IS336" s="446"/>
      <c r="IT336" s="446"/>
      <c r="IU336" s="446"/>
      <c r="IV336" s="446"/>
      <c r="IW336" s="446"/>
      <c r="IX336" s="446"/>
      <c r="IY336" s="446"/>
      <c r="IZ336" s="446"/>
      <c r="JA336" s="446"/>
      <c r="JB336" s="446"/>
      <c r="JC336" s="446"/>
      <c r="JD336" s="446"/>
      <c r="JE336" s="446"/>
      <c r="JF336" s="446"/>
      <c r="JG336" s="446"/>
      <c r="JH336" s="446"/>
      <c r="JI336" s="446"/>
      <c r="JJ336" s="446"/>
      <c r="JK336" s="446"/>
      <c r="JL336" s="446"/>
      <c r="JM336" s="446"/>
      <c r="JN336" s="446"/>
      <c r="JO336" s="446"/>
      <c r="JP336" s="446"/>
      <c r="JQ336" s="446"/>
      <c r="JR336" s="446"/>
      <c r="JS336" s="446"/>
      <c r="JT336" s="446"/>
      <c r="JU336" s="446"/>
      <c r="JV336" s="446"/>
      <c r="JW336" s="446"/>
      <c r="JX336" s="446"/>
      <c r="JY336" s="446"/>
      <c r="JZ336" s="446"/>
      <c r="KA336" s="446"/>
      <c r="KB336" s="446"/>
      <c r="KC336" s="446"/>
      <c r="KD336" s="446"/>
      <c r="KE336" s="446"/>
      <c r="KF336" s="446"/>
      <c r="KG336" s="446"/>
      <c r="KH336" s="446"/>
      <c r="KI336" s="446"/>
      <c r="KJ336" s="446"/>
      <c r="KK336" s="446"/>
      <c r="KL336" s="446"/>
      <c r="KM336" s="446"/>
      <c r="KN336" s="446"/>
      <c r="KO336" s="446"/>
      <c r="KP336" s="446"/>
      <c r="KQ336" s="446"/>
      <c r="KR336" s="446"/>
      <c r="KS336" s="446"/>
      <c r="KT336" s="446"/>
      <c r="KU336" s="446"/>
      <c r="KV336" s="446"/>
      <c r="KW336" s="446"/>
      <c r="KX336" s="446"/>
      <c r="KY336" s="446"/>
      <c r="KZ336" s="446"/>
      <c r="LA336" s="446"/>
      <c r="LB336" s="446"/>
      <c r="LC336" s="446"/>
      <c r="LD336" s="446"/>
      <c r="LE336" s="446"/>
      <c r="LF336" s="446"/>
      <c r="LG336" s="446"/>
      <c r="LH336" s="446"/>
      <c r="LI336" s="446"/>
      <c r="LJ336" s="446"/>
      <c r="LK336" s="446"/>
      <c r="LL336" s="446"/>
      <c r="LM336" s="446"/>
      <c r="LN336" s="446"/>
      <c r="LO336" s="446"/>
      <c r="LP336" s="446"/>
      <c r="LQ336" s="446"/>
      <c r="LR336" s="446"/>
      <c r="LS336" s="446"/>
      <c r="LT336" s="446"/>
      <c r="LU336" s="446"/>
      <c r="LV336" s="446"/>
      <c r="LW336" s="446"/>
      <c r="LX336" s="446"/>
      <c r="LY336" s="446"/>
      <c r="LZ336" s="446"/>
      <c r="MA336" s="446"/>
      <c r="MB336" s="446"/>
      <c r="MC336" s="446"/>
      <c r="MD336" s="446"/>
      <c r="ME336" s="446"/>
      <c r="MF336" s="446"/>
      <c r="MG336" s="446"/>
      <c r="MH336" s="446"/>
      <c r="MI336" s="446"/>
      <c r="MJ336" s="446"/>
      <c r="MK336" s="446"/>
      <c r="ML336" s="446"/>
      <c r="MM336" s="446"/>
      <c r="MN336" s="446"/>
      <c r="MO336" s="446"/>
      <c r="MP336" s="446"/>
      <c r="MQ336" s="446"/>
      <c r="MR336" s="446"/>
      <c r="MS336" s="446"/>
      <c r="MT336" s="446"/>
      <c r="MU336" s="446"/>
      <c r="MV336" s="446"/>
      <c r="MW336" s="446"/>
      <c r="MX336" s="446"/>
      <c r="MY336" s="446"/>
      <c r="MZ336" s="446"/>
      <c r="NA336" s="446"/>
      <c r="NB336" s="446"/>
      <c r="NC336" s="446"/>
      <c r="ND336" s="446"/>
      <c r="NE336" s="446"/>
      <c r="NF336" s="446"/>
      <c r="NG336" s="446"/>
      <c r="NH336" s="446"/>
      <c r="NI336" s="446"/>
      <c r="NJ336" s="446"/>
      <c r="NK336" s="446"/>
      <c r="NL336" s="446"/>
      <c r="NM336" s="446"/>
      <c r="NN336" s="446"/>
      <c r="NO336" s="446"/>
      <c r="NP336" s="446"/>
      <c r="NQ336" s="446"/>
      <c r="NR336" s="446"/>
      <c r="NS336" s="446"/>
      <c r="NT336" s="446"/>
      <c r="NU336" s="446"/>
      <c r="NV336" s="446"/>
      <c r="NW336" s="446"/>
      <c r="NX336" s="446"/>
      <c r="NY336" s="446"/>
      <c r="NZ336" s="446"/>
      <c r="OA336" s="446"/>
      <c r="OB336" s="446"/>
      <c r="OC336" s="446"/>
      <c r="OD336" s="446"/>
      <c r="OE336" s="446"/>
      <c r="OF336" s="446"/>
      <c r="OG336" s="446"/>
      <c r="OH336" s="446"/>
      <c r="OI336" s="446"/>
      <c r="OJ336" s="446"/>
      <c r="OK336" s="446"/>
      <c r="OL336" s="446"/>
      <c r="OM336" s="446"/>
      <c r="ON336" s="446"/>
      <c r="OO336" s="446"/>
      <c r="OP336" s="446"/>
      <c r="OQ336" s="446"/>
      <c r="OR336" s="446"/>
      <c r="OS336" s="446"/>
      <c r="OT336" s="446"/>
      <c r="OU336" s="446"/>
      <c r="OV336" s="446"/>
      <c r="OW336" s="446"/>
      <c r="OX336" s="446"/>
      <c r="OY336" s="446"/>
      <c r="OZ336" s="446"/>
      <c r="PA336" s="446"/>
      <c r="PB336" s="446"/>
      <c r="PC336" s="446"/>
      <c r="PD336" s="446"/>
      <c r="PE336" s="446"/>
      <c r="PF336" s="446"/>
      <c r="PG336" s="446"/>
      <c r="PH336" s="446"/>
      <c r="PI336" s="446"/>
      <c r="PJ336" s="446"/>
      <c r="PK336" s="446"/>
      <c r="PL336" s="446"/>
      <c r="PM336" s="446"/>
      <c r="PN336" s="446"/>
      <c r="PO336" s="446"/>
      <c r="PP336" s="446"/>
      <c r="PQ336" s="446"/>
      <c r="PR336" s="446"/>
      <c r="PS336" s="446"/>
      <c r="PT336" s="446"/>
      <c r="PU336" s="446"/>
      <c r="PV336" s="446"/>
      <c r="PW336" s="446"/>
      <c r="PX336" s="446"/>
      <c r="PY336" s="446"/>
      <c r="PZ336" s="446"/>
      <c r="QA336" s="446"/>
      <c r="QB336" s="446"/>
      <c r="QC336" s="446"/>
      <c r="QD336" s="446"/>
      <c r="QE336" s="446"/>
      <c r="QF336" s="446"/>
      <c r="QG336" s="446"/>
      <c r="QH336" s="446"/>
      <c r="QI336" s="446"/>
      <c r="QJ336" s="446"/>
      <c r="QK336" s="446"/>
      <c r="QL336" s="446"/>
      <c r="QM336" s="446"/>
      <c r="QN336" s="446"/>
      <c r="QO336" s="446"/>
      <c r="QP336" s="446"/>
      <c r="QQ336" s="446"/>
      <c r="QR336" s="446"/>
      <c r="QS336" s="446"/>
      <c r="QT336" s="446"/>
      <c r="QU336" s="446"/>
      <c r="QV336" s="446"/>
      <c r="QW336" s="446"/>
      <c r="QX336" s="446"/>
      <c r="QY336" s="446"/>
      <c r="QZ336" s="446"/>
      <c r="RA336" s="446"/>
      <c r="RB336" s="446"/>
      <c r="RC336" s="446"/>
      <c r="RD336" s="446"/>
      <c r="RE336" s="446"/>
      <c r="RF336" s="446"/>
      <c r="RG336" s="446"/>
      <c r="RH336" s="446"/>
      <c r="RI336" s="446"/>
      <c r="RJ336" s="446"/>
      <c r="RK336" s="446"/>
      <c r="RL336" s="446"/>
      <c r="RM336" s="446"/>
      <c r="RN336" s="446"/>
      <c r="RO336" s="446"/>
      <c r="RP336" s="446"/>
      <c r="RQ336" s="446"/>
      <c r="RR336" s="446"/>
      <c r="RS336" s="446"/>
      <c r="RT336" s="446"/>
      <c r="RU336" s="446"/>
      <c r="RV336" s="446"/>
      <c r="RW336" s="446"/>
      <c r="RX336" s="446"/>
      <c r="RY336" s="446"/>
      <c r="RZ336" s="446"/>
      <c r="SA336" s="446"/>
      <c r="SB336" s="446"/>
      <c r="SC336" s="446"/>
      <c r="SD336" s="446"/>
      <c r="SE336" s="446"/>
      <c r="SF336" s="446"/>
      <c r="SG336" s="446"/>
      <c r="SH336" s="446"/>
      <c r="SI336" s="446"/>
      <c r="SJ336" s="446"/>
      <c r="SK336" s="446"/>
      <c r="SL336" s="446"/>
      <c r="SM336" s="446"/>
      <c r="SN336" s="446"/>
      <c r="SO336" s="446"/>
      <c r="SP336" s="446"/>
      <c r="SQ336" s="446"/>
      <c r="SR336" s="446"/>
      <c r="SS336" s="446"/>
      <c r="ST336" s="446"/>
      <c r="SU336" s="446"/>
      <c r="SV336" s="446"/>
      <c r="SW336" s="446"/>
      <c r="SX336" s="446"/>
      <c r="SY336" s="446"/>
      <c r="SZ336" s="446"/>
      <c r="TA336" s="446"/>
      <c r="TB336" s="446"/>
      <c r="TC336" s="446"/>
      <c r="TD336" s="446"/>
      <c r="TE336" s="446"/>
      <c r="TF336" s="446"/>
      <c r="TG336" s="446"/>
      <c r="TH336" s="446"/>
      <c r="TI336" s="446"/>
      <c r="TJ336" s="446"/>
      <c r="TK336" s="446"/>
      <c r="TL336" s="446"/>
      <c r="TM336" s="446"/>
      <c r="TN336" s="446"/>
      <c r="TO336" s="446"/>
      <c r="TP336" s="446"/>
      <c r="TQ336" s="446"/>
      <c r="TR336" s="446"/>
      <c r="TS336" s="446"/>
      <c r="TT336" s="446"/>
      <c r="TU336" s="446"/>
      <c r="TV336" s="446"/>
      <c r="TW336" s="446"/>
      <c r="TX336" s="446"/>
      <c r="TY336" s="446"/>
      <c r="TZ336" s="446"/>
      <c r="UA336" s="446"/>
      <c r="UB336" s="446"/>
      <c r="UC336" s="446"/>
      <c r="UD336" s="446"/>
      <c r="UE336" s="446"/>
      <c r="UF336" s="446"/>
      <c r="UG336" s="446"/>
      <c r="UH336" s="446"/>
      <c r="UI336" s="446"/>
      <c r="UJ336" s="446"/>
      <c r="UK336" s="446"/>
      <c r="UL336" s="446"/>
      <c r="UM336" s="446"/>
      <c r="UN336" s="446"/>
      <c r="UO336" s="446"/>
      <c r="UP336" s="446"/>
      <c r="UQ336" s="446"/>
      <c r="UR336" s="446"/>
      <c r="US336" s="446"/>
      <c r="UT336" s="446"/>
      <c r="UU336" s="446"/>
      <c r="UV336" s="446"/>
      <c r="UW336" s="446"/>
      <c r="UX336" s="446"/>
      <c r="UY336" s="446"/>
      <c r="UZ336" s="446"/>
      <c r="VA336" s="446"/>
      <c r="VB336" s="446"/>
      <c r="VC336" s="446"/>
      <c r="VD336" s="446"/>
      <c r="VE336" s="446"/>
      <c r="VF336" s="446"/>
      <c r="VG336" s="446"/>
      <c r="VH336" s="446"/>
      <c r="VI336" s="446"/>
      <c r="VJ336" s="446"/>
      <c r="VK336" s="446"/>
      <c r="VL336" s="446"/>
      <c r="VM336" s="446"/>
      <c r="VN336" s="446"/>
      <c r="VO336" s="446"/>
      <c r="VP336" s="446"/>
      <c r="VQ336" s="446"/>
      <c r="VR336" s="446"/>
      <c r="VS336" s="446"/>
      <c r="VT336" s="446"/>
      <c r="VU336" s="446"/>
      <c r="VV336" s="446"/>
      <c r="VW336" s="446"/>
      <c r="VX336" s="446"/>
      <c r="VY336" s="446"/>
      <c r="VZ336" s="446"/>
      <c r="WA336" s="446"/>
      <c r="WB336" s="446"/>
      <c r="WC336" s="446"/>
      <c r="WD336" s="446"/>
      <c r="WE336" s="446"/>
      <c r="WF336" s="446"/>
      <c r="WG336" s="446"/>
      <c r="WH336" s="446"/>
      <c r="WI336" s="446"/>
      <c r="WJ336" s="446"/>
      <c r="WK336" s="446"/>
      <c r="WL336" s="446"/>
      <c r="WM336" s="446"/>
      <c r="WN336" s="446"/>
      <c r="WO336" s="446"/>
      <c r="WP336" s="446"/>
      <c r="WQ336" s="446"/>
      <c r="WR336" s="446"/>
      <c r="WS336" s="446"/>
      <c r="WT336" s="446"/>
      <c r="WU336" s="446"/>
      <c r="WV336" s="446"/>
      <c r="WW336" s="446"/>
      <c r="WX336" s="446"/>
      <c r="WY336" s="446"/>
      <c r="WZ336" s="446"/>
      <c r="XA336" s="446"/>
      <c r="XB336" s="446"/>
      <c r="XC336" s="446"/>
      <c r="XD336" s="446"/>
      <c r="XE336" s="446"/>
      <c r="XF336" s="446"/>
      <c r="XG336" s="446"/>
      <c r="XH336" s="446"/>
      <c r="XI336" s="446"/>
      <c r="XJ336" s="446"/>
      <c r="XK336" s="446"/>
      <c r="XL336" s="446"/>
      <c r="XM336" s="446"/>
      <c r="XN336" s="446"/>
      <c r="XO336" s="446"/>
      <c r="XP336" s="446"/>
      <c r="XQ336" s="446"/>
      <c r="XR336" s="446"/>
      <c r="XS336" s="446"/>
      <c r="XT336" s="446"/>
      <c r="XU336" s="446"/>
      <c r="XV336" s="446"/>
      <c r="XW336" s="446"/>
      <c r="XX336" s="446"/>
      <c r="XY336" s="446"/>
      <c r="XZ336" s="446"/>
      <c r="YA336" s="446"/>
      <c r="YB336" s="446"/>
      <c r="YC336" s="446"/>
      <c r="YD336" s="446"/>
      <c r="YE336" s="446"/>
      <c r="YF336" s="446"/>
      <c r="YG336" s="446"/>
      <c r="YH336" s="446"/>
      <c r="YI336" s="446"/>
      <c r="YJ336" s="446"/>
      <c r="YK336" s="446"/>
      <c r="YL336" s="446"/>
      <c r="YM336" s="446"/>
      <c r="YN336" s="446"/>
      <c r="YO336" s="446"/>
      <c r="YP336" s="446"/>
      <c r="YQ336" s="446"/>
      <c r="YR336" s="446"/>
      <c r="YS336" s="446"/>
      <c r="YT336" s="446"/>
      <c r="YU336" s="446"/>
      <c r="YV336" s="446"/>
      <c r="YW336" s="446"/>
      <c r="YX336" s="446"/>
      <c r="YY336" s="446"/>
      <c r="YZ336" s="446"/>
      <c r="ZA336" s="446"/>
      <c r="ZB336" s="446"/>
      <c r="ZC336" s="446"/>
      <c r="ZD336" s="446"/>
      <c r="ZE336" s="446"/>
      <c r="ZF336" s="446"/>
      <c r="ZG336" s="446"/>
      <c r="ZH336" s="446"/>
      <c r="ZI336" s="446"/>
      <c r="ZJ336" s="446"/>
      <c r="ZK336" s="446"/>
      <c r="ZL336" s="446"/>
      <c r="ZM336" s="446"/>
      <c r="ZN336" s="446"/>
      <c r="ZO336" s="446"/>
      <c r="ZP336" s="446"/>
      <c r="ZQ336" s="446"/>
      <c r="ZR336" s="446"/>
      <c r="ZS336" s="446"/>
      <c r="ZT336" s="446"/>
      <c r="ZU336" s="446"/>
      <c r="ZV336" s="446"/>
      <c r="ZW336" s="446"/>
      <c r="ZX336" s="446"/>
      <c r="ZY336" s="446"/>
      <c r="ZZ336" s="446"/>
      <c r="AAA336" s="446"/>
      <c r="AAB336" s="446"/>
      <c r="AAC336" s="446"/>
      <c r="AAD336" s="446"/>
      <c r="AAE336" s="446"/>
      <c r="AAF336" s="446"/>
      <c r="AAG336" s="446"/>
      <c r="AAH336" s="446"/>
      <c r="AAI336" s="446"/>
      <c r="AAJ336" s="446"/>
      <c r="AAK336" s="446"/>
      <c r="AAL336" s="446"/>
      <c r="AAM336" s="446"/>
      <c r="AAN336" s="446"/>
      <c r="AAO336" s="446"/>
      <c r="AAP336" s="446"/>
      <c r="AAQ336" s="446"/>
      <c r="AAR336" s="446"/>
      <c r="AAS336" s="446"/>
      <c r="AAT336" s="446"/>
      <c r="AAU336" s="446"/>
      <c r="AAV336" s="446"/>
      <c r="AAW336" s="446"/>
      <c r="AAX336" s="446"/>
      <c r="AAY336" s="446"/>
      <c r="AAZ336" s="446"/>
      <c r="ABA336" s="446"/>
      <c r="ABB336" s="446"/>
      <c r="ABC336" s="446"/>
      <c r="ABD336" s="446"/>
      <c r="ABE336" s="446"/>
      <c r="ABF336" s="446"/>
      <c r="ABG336" s="446"/>
      <c r="ABH336" s="446"/>
      <c r="ABI336" s="446"/>
      <c r="ABJ336" s="446"/>
      <c r="ABK336" s="446"/>
      <c r="ABL336" s="446"/>
      <c r="ABM336" s="446"/>
      <c r="ABN336" s="446"/>
      <c r="ABO336" s="446"/>
      <c r="ABP336" s="446"/>
      <c r="ABQ336" s="446"/>
      <c r="ABR336" s="446"/>
      <c r="ABS336" s="446"/>
      <c r="ABT336" s="446"/>
      <c r="ABU336" s="446"/>
      <c r="ABV336" s="446"/>
      <c r="ABW336" s="446"/>
      <c r="ABX336" s="446"/>
      <c r="ABY336" s="446"/>
      <c r="ABZ336" s="446"/>
      <c r="ACA336" s="446"/>
      <c r="ACB336" s="446"/>
      <c r="ACC336" s="446"/>
      <c r="ACD336" s="446"/>
      <c r="ACE336" s="446"/>
      <c r="ACF336" s="446"/>
      <c r="ACG336" s="446"/>
      <c r="ACH336" s="446"/>
      <c r="ACI336" s="446"/>
      <c r="ACJ336" s="446"/>
      <c r="ACK336" s="446"/>
      <c r="ACL336" s="446"/>
      <c r="ACM336" s="446"/>
      <c r="ACN336" s="446"/>
      <c r="ACO336" s="446"/>
      <c r="ACP336" s="446"/>
      <c r="ACQ336" s="446"/>
      <c r="ACR336" s="446"/>
      <c r="ACS336" s="446"/>
      <c r="ACT336" s="446"/>
      <c r="ACU336" s="446"/>
      <c r="ACV336" s="446"/>
      <c r="ACW336" s="446"/>
      <c r="ACX336" s="446"/>
      <c r="ACY336" s="446"/>
      <c r="ACZ336" s="446"/>
      <c r="ADA336" s="446"/>
      <c r="ADB336" s="446"/>
      <c r="ADC336" s="446"/>
      <c r="ADD336" s="446"/>
      <c r="ADE336" s="446"/>
      <c r="ADF336" s="446"/>
      <c r="ADG336" s="446"/>
      <c r="ADH336" s="446"/>
      <c r="ADI336" s="446"/>
      <c r="ADJ336" s="446"/>
      <c r="ADK336" s="446"/>
      <c r="ADL336" s="446"/>
      <c r="ADM336" s="446"/>
      <c r="ADN336" s="446"/>
      <c r="ADO336" s="446"/>
      <c r="ADP336" s="446"/>
      <c r="ADQ336" s="446"/>
      <c r="ADR336" s="446"/>
      <c r="ADS336" s="446"/>
      <c r="ADT336" s="446"/>
      <c r="ADU336" s="446"/>
      <c r="ADV336" s="446"/>
      <c r="ADW336" s="446"/>
      <c r="ADX336" s="446"/>
      <c r="ADY336" s="446"/>
      <c r="ADZ336" s="446"/>
      <c r="AEA336" s="446"/>
      <c r="AEB336" s="446"/>
      <c r="AEC336" s="446"/>
      <c r="AED336" s="446"/>
      <c r="AEE336" s="446"/>
      <c r="AEF336" s="446"/>
      <c r="AEG336" s="446"/>
      <c r="AEH336" s="446"/>
      <c r="AEI336" s="446"/>
      <c r="AEJ336" s="446"/>
      <c r="AEK336" s="446"/>
      <c r="AEL336" s="446"/>
      <c r="AEM336" s="446"/>
      <c r="AEN336" s="446"/>
      <c r="AEO336" s="446"/>
      <c r="AEP336" s="446"/>
      <c r="AEQ336" s="446"/>
      <c r="AER336" s="446"/>
      <c r="AES336" s="446"/>
      <c r="AET336" s="446"/>
      <c r="AEU336" s="446"/>
      <c r="AEV336" s="446"/>
      <c r="AEW336" s="446"/>
      <c r="AEX336" s="446"/>
      <c r="AEY336" s="446"/>
      <c r="AEZ336" s="446"/>
      <c r="AFA336" s="446"/>
      <c r="AFB336" s="446"/>
      <c r="AFC336" s="446"/>
      <c r="AFD336" s="446"/>
      <c r="AFE336" s="446"/>
      <c r="AFF336" s="446"/>
      <c r="AFG336" s="446"/>
      <c r="AFH336" s="446"/>
      <c r="AFI336" s="446"/>
      <c r="AFJ336" s="446"/>
      <c r="AFK336" s="446"/>
      <c r="AFL336" s="446"/>
      <c r="AFM336" s="446"/>
      <c r="AFN336" s="446"/>
      <c r="AFO336" s="446"/>
      <c r="AFP336" s="446"/>
      <c r="AFQ336" s="446"/>
      <c r="AFR336" s="446"/>
      <c r="AFS336" s="446"/>
      <c r="AFT336" s="446"/>
      <c r="AFU336" s="446"/>
      <c r="AFV336" s="446"/>
      <c r="AFW336" s="446"/>
      <c r="AFX336" s="446"/>
      <c r="AFY336" s="446"/>
      <c r="AFZ336" s="446"/>
      <c r="AGA336" s="446"/>
      <c r="AGB336" s="446"/>
      <c r="AGC336" s="446"/>
      <c r="AGD336" s="446"/>
      <c r="AGE336" s="446"/>
      <c r="AGF336" s="446"/>
      <c r="AGG336" s="446"/>
      <c r="AGH336" s="446"/>
      <c r="AGI336" s="446"/>
      <c r="AGJ336" s="446"/>
      <c r="AGK336" s="446"/>
      <c r="AGL336" s="446"/>
      <c r="AGM336" s="446"/>
      <c r="AGN336" s="446"/>
      <c r="AGO336" s="446"/>
      <c r="AGP336" s="446"/>
      <c r="AGQ336" s="446"/>
      <c r="AGR336" s="446"/>
      <c r="AGS336" s="446"/>
      <c r="AGT336" s="446"/>
      <c r="AGU336" s="446"/>
      <c r="AGV336" s="446"/>
      <c r="AGW336" s="446"/>
      <c r="AGX336" s="446"/>
      <c r="AGY336" s="446"/>
      <c r="AGZ336" s="446"/>
      <c r="AHA336" s="446"/>
      <c r="AHB336" s="446"/>
      <c r="AHC336" s="446"/>
      <c r="AHD336" s="446"/>
      <c r="AHE336" s="446"/>
      <c r="AHF336" s="446"/>
      <c r="AHG336" s="446"/>
      <c r="AHH336" s="446"/>
      <c r="AHI336" s="446"/>
      <c r="AHJ336" s="446"/>
      <c r="AHK336" s="446"/>
      <c r="AHL336" s="446"/>
      <c r="AHM336" s="446"/>
      <c r="AHN336" s="446"/>
      <c r="AHO336" s="446"/>
      <c r="AHP336" s="446"/>
      <c r="AHQ336" s="446"/>
      <c r="AHR336" s="446"/>
      <c r="AHS336" s="446"/>
      <c r="AHT336" s="446"/>
      <c r="AHU336" s="446"/>
      <c r="AHV336" s="446"/>
      <c r="AHW336" s="446"/>
      <c r="AHX336" s="446"/>
      <c r="AHY336" s="446"/>
      <c r="AHZ336" s="446"/>
      <c r="AIA336" s="446"/>
      <c r="AIB336" s="446"/>
      <c r="AIC336" s="446"/>
      <c r="AID336" s="446"/>
      <c r="AIE336" s="446"/>
      <c r="AIF336" s="446"/>
      <c r="AIG336" s="446"/>
      <c r="AIH336" s="446"/>
      <c r="AII336" s="446"/>
      <c r="AIJ336" s="446"/>
      <c r="AIK336" s="446"/>
      <c r="AIL336" s="446"/>
      <c r="AIM336" s="446"/>
      <c r="AIN336" s="446"/>
      <c r="AIO336" s="446"/>
      <c r="AIP336" s="446"/>
      <c r="AIQ336" s="446"/>
      <c r="AIR336" s="446"/>
      <c r="AIS336" s="446"/>
      <c r="AIT336" s="446"/>
      <c r="AIU336" s="446"/>
      <c r="AIV336" s="446"/>
      <c r="AIW336" s="446"/>
      <c r="AIX336" s="446"/>
      <c r="AIY336" s="446"/>
      <c r="AIZ336" s="446"/>
      <c r="AJA336" s="446"/>
      <c r="AJB336" s="446"/>
      <c r="AJC336" s="446"/>
      <c r="AJD336" s="446"/>
      <c r="AJE336" s="446"/>
      <c r="AJF336" s="446"/>
      <c r="AJG336" s="446"/>
      <c r="AJH336" s="446"/>
      <c r="AJI336" s="446"/>
      <c r="AJJ336" s="446"/>
      <c r="AJK336" s="446"/>
      <c r="AJL336" s="446"/>
      <c r="AJM336" s="446"/>
      <c r="AJN336" s="446"/>
      <c r="AJO336" s="446"/>
      <c r="AJP336" s="446"/>
      <c r="AJQ336" s="446"/>
      <c r="AJR336" s="446"/>
      <c r="AJS336" s="446"/>
      <c r="AJT336" s="446"/>
      <c r="AJU336" s="446"/>
      <c r="AJV336" s="446"/>
      <c r="AJW336" s="446"/>
      <c r="AJX336" s="446"/>
      <c r="AJY336" s="446"/>
      <c r="AJZ336" s="446"/>
      <c r="AKA336" s="446"/>
      <c r="AKB336" s="446"/>
      <c r="AKC336" s="446"/>
      <c r="AKD336" s="446"/>
      <c r="AKE336" s="446"/>
      <c r="AKF336" s="446"/>
      <c r="AKG336" s="446"/>
      <c r="AKH336" s="446"/>
      <c r="AKI336" s="446"/>
      <c r="AKJ336" s="446"/>
      <c r="AKK336" s="446"/>
      <c r="AKL336" s="446"/>
      <c r="AKM336" s="446"/>
      <c r="AKN336" s="446"/>
      <c r="AKO336" s="446"/>
      <c r="AKP336" s="446"/>
      <c r="AKQ336" s="446"/>
      <c r="AKR336" s="446"/>
      <c r="AKS336" s="446"/>
      <c r="AKT336" s="446"/>
      <c r="AKU336" s="446"/>
      <c r="AKV336" s="446"/>
      <c r="AKW336" s="446"/>
      <c r="AKX336" s="446"/>
      <c r="AKY336" s="446"/>
      <c r="AKZ336" s="446"/>
      <c r="ALA336" s="446"/>
      <c r="ALB336" s="446"/>
      <c r="ALC336" s="446"/>
      <c r="ALD336" s="446"/>
      <c r="ALE336" s="446"/>
      <c r="ALF336" s="446"/>
      <c r="ALG336" s="446"/>
      <c r="ALH336" s="446"/>
      <c r="ALI336" s="446"/>
      <c r="ALJ336" s="446"/>
      <c r="ALK336" s="446"/>
      <c r="ALL336" s="446"/>
      <c r="ALM336" s="446"/>
      <c r="ALN336" s="446"/>
      <c r="ALO336" s="446"/>
      <c r="ALP336" s="446"/>
      <c r="ALQ336" s="446"/>
      <c r="ALR336" s="446"/>
      <c r="ALS336" s="446"/>
      <c r="ALT336" s="446"/>
      <c r="ALU336" s="446"/>
      <c r="ALV336" s="446"/>
      <c r="ALW336" s="446"/>
      <c r="ALX336" s="446"/>
      <c r="ALY336" s="446"/>
      <c r="ALZ336" s="446"/>
      <c r="AMA336" s="446"/>
      <c r="AMB336" s="446"/>
      <c r="AMC336" s="446"/>
      <c r="AMD336" s="446"/>
      <c r="AME336" s="446"/>
      <c r="AMF336" s="446"/>
      <c r="AMG336" s="446"/>
      <c r="AMH336" s="446"/>
      <c r="AMI336" s="446"/>
      <c r="AMJ336" s="446"/>
      <c r="AMK336" s="446"/>
      <c r="AML336" s="447"/>
      <c r="AMM336" s="447"/>
      <c r="AMN336" s="447"/>
    </row>
    <row r="337" spans="1:1028" s="142" customFormat="1" ht="15.6" customHeight="1" x14ac:dyDescent="0.2">
      <c r="A337" s="190" t="s">
        <v>295</v>
      </c>
      <c r="B337" s="659"/>
      <c r="C337" s="659"/>
      <c r="D337" s="660" t="s">
        <v>51</v>
      </c>
      <c r="E337" s="661"/>
      <c r="F337" s="661"/>
      <c r="G337" s="661"/>
      <c r="H337" s="661"/>
      <c r="I337" s="662"/>
      <c r="J337" s="128"/>
      <c r="K337" s="262"/>
      <c r="L337" s="262"/>
      <c r="M337" s="262"/>
      <c r="N337" s="262"/>
      <c r="O337" s="262"/>
      <c r="P337" s="262"/>
      <c r="Q337" s="262"/>
      <c r="R337" s="262"/>
      <c r="S337" s="262"/>
      <c r="T337" s="262"/>
      <c r="U337" s="262"/>
      <c r="V337" s="262"/>
      <c r="W337" s="262"/>
      <c r="X337" s="262"/>
      <c r="Y337" s="262"/>
      <c r="Z337" s="262"/>
      <c r="AA337" s="262"/>
      <c r="AB337" s="262"/>
      <c r="AC337" s="262"/>
      <c r="AD337" s="262"/>
      <c r="AE337" s="262"/>
      <c r="AF337" s="262"/>
      <c r="AG337" s="262"/>
      <c r="AH337" s="262"/>
      <c r="AI337" s="262"/>
      <c r="AJ337" s="262"/>
      <c r="AK337" s="262"/>
      <c r="AL337" s="262"/>
      <c r="AM337" s="262"/>
      <c r="AN337" s="262"/>
      <c r="AO337" s="262"/>
      <c r="AP337" s="262"/>
      <c r="AQ337" s="262"/>
      <c r="AR337" s="262"/>
      <c r="AS337" s="262"/>
      <c r="AT337" s="262"/>
      <c r="AU337" s="262"/>
      <c r="AV337" s="262"/>
      <c r="AW337" s="262"/>
      <c r="AX337" s="262"/>
      <c r="AY337" s="262"/>
      <c r="AZ337" s="262"/>
      <c r="BA337" s="262"/>
      <c r="BB337" s="262"/>
      <c r="BC337" s="262"/>
      <c r="BD337" s="262"/>
      <c r="BE337" s="262"/>
      <c r="BF337" s="262"/>
      <c r="BG337" s="262"/>
      <c r="BH337" s="262"/>
      <c r="BI337" s="262"/>
      <c r="BJ337" s="262"/>
      <c r="BK337" s="262"/>
      <c r="BL337" s="262"/>
      <c r="BM337" s="262"/>
      <c r="BN337" s="262"/>
      <c r="BO337" s="262"/>
      <c r="BP337" s="262"/>
      <c r="BQ337" s="262"/>
      <c r="BR337" s="262"/>
      <c r="BS337" s="262"/>
      <c r="BT337" s="262"/>
      <c r="BU337" s="262"/>
      <c r="BV337" s="262"/>
      <c r="BW337" s="262"/>
      <c r="BX337" s="262"/>
      <c r="BY337" s="262"/>
      <c r="BZ337" s="262"/>
      <c r="CA337" s="262"/>
      <c r="CB337" s="262"/>
      <c r="CC337" s="262"/>
      <c r="CD337" s="262"/>
      <c r="CE337" s="262"/>
      <c r="CF337" s="262"/>
      <c r="CG337" s="262"/>
      <c r="CH337" s="262"/>
      <c r="CI337" s="262"/>
      <c r="CJ337" s="262"/>
      <c r="CK337" s="262"/>
      <c r="CL337" s="262"/>
      <c r="CM337" s="262"/>
      <c r="CN337" s="262"/>
      <c r="CO337" s="262"/>
      <c r="CP337" s="262"/>
      <c r="CQ337" s="262"/>
      <c r="CR337" s="262"/>
      <c r="CS337" s="262"/>
      <c r="CT337" s="262"/>
      <c r="CU337" s="262"/>
      <c r="CV337" s="262"/>
      <c r="CW337" s="262"/>
      <c r="CX337" s="262"/>
      <c r="CY337" s="262"/>
      <c r="CZ337" s="262"/>
      <c r="DA337" s="262"/>
      <c r="DB337" s="262"/>
      <c r="DC337" s="262"/>
      <c r="DD337" s="262"/>
      <c r="DE337" s="262"/>
      <c r="DF337" s="262"/>
      <c r="DG337" s="262"/>
      <c r="DH337" s="262"/>
      <c r="DI337" s="262"/>
      <c r="DJ337" s="262"/>
      <c r="DK337" s="262"/>
      <c r="DL337" s="262"/>
      <c r="DM337" s="262"/>
      <c r="DN337" s="262"/>
      <c r="DO337" s="262"/>
      <c r="DP337" s="262"/>
      <c r="DQ337" s="262"/>
      <c r="DR337" s="262"/>
      <c r="DS337" s="262"/>
      <c r="DT337" s="262"/>
      <c r="DU337" s="262"/>
      <c r="DV337" s="262"/>
      <c r="DW337" s="262"/>
      <c r="DX337" s="262"/>
      <c r="DY337" s="262"/>
      <c r="DZ337" s="262"/>
      <c r="EA337" s="262"/>
      <c r="EB337" s="262"/>
      <c r="EC337" s="262"/>
      <c r="ED337" s="262"/>
      <c r="EE337" s="262"/>
      <c r="EF337" s="262"/>
      <c r="EG337" s="262"/>
      <c r="EH337" s="262"/>
      <c r="EI337" s="262"/>
      <c r="EJ337" s="262"/>
      <c r="EK337" s="262"/>
      <c r="EL337" s="262"/>
      <c r="EM337" s="262"/>
      <c r="EN337" s="262"/>
      <c r="EO337" s="262"/>
      <c r="EP337" s="262"/>
      <c r="EQ337" s="262"/>
      <c r="ER337" s="262"/>
      <c r="ES337" s="262"/>
      <c r="ET337" s="262"/>
      <c r="EU337" s="262"/>
      <c r="EV337" s="262"/>
      <c r="EW337" s="262"/>
      <c r="EX337" s="262"/>
      <c r="EY337" s="262"/>
      <c r="EZ337" s="262"/>
      <c r="FA337" s="262"/>
      <c r="FB337" s="262"/>
      <c r="FC337" s="262"/>
      <c r="FD337" s="262"/>
      <c r="FE337" s="262"/>
      <c r="FF337" s="262"/>
      <c r="FG337" s="262"/>
      <c r="FH337" s="262"/>
      <c r="FI337" s="262"/>
      <c r="FJ337" s="262"/>
      <c r="FK337" s="262"/>
      <c r="FL337" s="262"/>
      <c r="FM337" s="262"/>
      <c r="FN337" s="262"/>
      <c r="FO337" s="262"/>
      <c r="FP337" s="262"/>
      <c r="FQ337" s="262"/>
      <c r="FR337" s="262"/>
      <c r="FS337" s="262"/>
      <c r="FT337" s="262"/>
      <c r="FU337" s="262"/>
      <c r="FV337" s="262"/>
      <c r="FW337" s="262"/>
      <c r="FX337" s="262"/>
      <c r="FY337" s="262"/>
      <c r="FZ337" s="262"/>
      <c r="GA337" s="262"/>
      <c r="GB337" s="262"/>
      <c r="GC337" s="262"/>
      <c r="GD337" s="262"/>
      <c r="GE337" s="262"/>
      <c r="GF337" s="262"/>
      <c r="GG337" s="262"/>
      <c r="GH337" s="262"/>
      <c r="GI337" s="262"/>
      <c r="GJ337" s="262"/>
      <c r="GK337" s="262"/>
      <c r="GL337" s="262"/>
      <c r="GM337" s="262"/>
      <c r="GN337" s="262"/>
      <c r="GO337" s="262"/>
      <c r="GP337" s="262"/>
      <c r="GQ337" s="262"/>
      <c r="GR337" s="264"/>
      <c r="GS337" s="264"/>
      <c r="GT337" s="264"/>
      <c r="GU337" s="264"/>
      <c r="GV337" s="264"/>
      <c r="GW337" s="264"/>
      <c r="GX337" s="264"/>
      <c r="GY337" s="264"/>
      <c r="GZ337" s="264"/>
      <c r="HA337" s="264"/>
      <c r="HB337" s="264"/>
      <c r="HC337" s="264"/>
      <c r="HD337" s="264"/>
      <c r="HE337" s="264"/>
      <c r="HF337" s="264"/>
      <c r="HG337" s="264"/>
      <c r="HH337" s="264"/>
      <c r="HI337" s="264"/>
      <c r="HJ337" s="264"/>
      <c r="HK337" s="264"/>
      <c r="HL337" s="264"/>
      <c r="HM337" s="264"/>
      <c r="HN337" s="264"/>
      <c r="HO337" s="264"/>
      <c r="HP337" s="264"/>
      <c r="HQ337" s="264"/>
      <c r="HR337" s="264"/>
      <c r="HS337" s="264"/>
      <c r="HT337" s="264"/>
      <c r="HU337" s="264"/>
      <c r="HV337" s="264"/>
      <c r="HW337" s="264"/>
      <c r="HX337" s="264"/>
      <c r="HY337" s="264"/>
      <c r="HZ337" s="264"/>
      <c r="IA337" s="264"/>
      <c r="IB337" s="264"/>
      <c r="IC337" s="264"/>
      <c r="ID337" s="264"/>
      <c r="IE337" s="264"/>
      <c r="IF337" s="264"/>
      <c r="IG337" s="264"/>
      <c r="IH337" s="264"/>
      <c r="II337" s="264"/>
      <c r="IJ337" s="264"/>
      <c r="IK337" s="264"/>
      <c r="IL337" s="264"/>
      <c r="IM337" s="264"/>
      <c r="IN337" s="264"/>
      <c r="IO337" s="446"/>
      <c r="IP337" s="446"/>
      <c r="IQ337" s="446"/>
      <c r="IR337" s="446"/>
      <c r="IS337" s="446"/>
      <c r="IT337" s="446"/>
      <c r="IU337" s="446"/>
      <c r="IV337" s="446"/>
      <c r="IW337" s="446"/>
      <c r="IX337" s="446"/>
      <c r="IY337" s="446"/>
      <c r="IZ337" s="446"/>
      <c r="JA337" s="446"/>
      <c r="JB337" s="446"/>
      <c r="JC337" s="446"/>
      <c r="JD337" s="446"/>
      <c r="JE337" s="446"/>
      <c r="JF337" s="446"/>
      <c r="JG337" s="446"/>
      <c r="JH337" s="446"/>
      <c r="JI337" s="446"/>
      <c r="JJ337" s="446"/>
      <c r="JK337" s="446"/>
      <c r="JL337" s="446"/>
      <c r="JM337" s="446"/>
      <c r="JN337" s="446"/>
      <c r="JO337" s="446"/>
      <c r="JP337" s="446"/>
      <c r="JQ337" s="446"/>
      <c r="JR337" s="446"/>
      <c r="JS337" s="446"/>
      <c r="JT337" s="446"/>
      <c r="JU337" s="446"/>
      <c r="JV337" s="446"/>
      <c r="JW337" s="446"/>
      <c r="JX337" s="446"/>
      <c r="JY337" s="446"/>
      <c r="JZ337" s="446"/>
      <c r="KA337" s="446"/>
      <c r="KB337" s="446"/>
      <c r="KC337" s="446"/>
      <c r="KD337" s="446"/>
      <c r="KE337" s="446"/>
      <c r="KF337" s="446"/>
      <c r="KG337" s="446"/>
      <c r="KH337" s="446"/>
      <c r="KI337" s="446"/>
      <c r="KJ337" s="446"/>
      <c r="KK337" s="446"/>
      <c r="KL337" s="446"/>
      <c r="KM337" s="446"/>
      <c r="KN337" s="446"/>
      <c r="KO337" s="446"/>
      <c r="KP337" s="446"/>
      <c r="KQ337" s="446"/>
      <c r="KR337" s="446"/>
      <c r="KS337" s="446"/>
      <c r="KT337" s="446"/>
      <c r="KU337" s="446"/>
      <c r="KV337" s="446"/>
      <c r="KW337" s="446"/>
      <c r="KX337" s="446"/>
      <c r="KY337" s="446"/>
      <c r="KZ337" s="446"/>
      <c r="LA337" s="446"/>
      <c r="LB337" s="446"/>
      <c r="LC337" s="446"/>
      <c r="LD337" s="446"/>
      <c r="LE337" s="446"/>
      <c r="LF337" s="446"/>
      <c r="LG337" s="446"/>
      <c r="LH337" s="446"/>
      <c r="LI337" s="446"/>
      <c r="LJ337" s="446"/>
      <c r="LK337" s="446"/>
      <c r="LL337" s="446"/>
      <c r="LM337" s="446"/>
      <c r="LN337" s="446"/>
      <c r="LO337" s="446"/>
      <c r="LP337" s="446"/>
      <c r="LQ337" s="446"/>
      <c r="LR337" s="446"/>
      <c r="LS337" s="446"/>
      <c r="LT337" s="446"/>
      <c r="LU337" s="446"/>
      <c r="LV337" s="446"/>
      <c r="LW337" s="446"/>
      <c r="LX337" s="446"/>
      <c r="LY337" s="446"/>
      <c r="LZ337" s="446"/>
      <c r="MA337" s="446"/>
      <c r="MB337" s="446"/>
      <c r="MC337" s="446"/>
      <c r="MD337" s="446"/>
      <c r="ME337" s="446"/>
      <c r="MF337" s="446"/>
      <c r="MG337" s="446"/>
      <c r="MH337" s="446"/>
      <c r="MI337" s="446"/>
      <c r="MJ337" s="446"/>
      <c r="MK337" s="446"/>
      <c r="ML337" s="446"/>
      <c r="MM337" s="446"/>
      <c r="MN337" s="446"/>
      <c r="MO337" s="446"/>
      <c r="MP337" s="446"/>
      <c r="MQ337" s="446"/>
      <c r="MR337" s="446"/>
      <c r="MS337" s="446"/>
      <c r="MT337" s="446"/>
      <c r="MU337" s="446"/>
      <c r="MV337" s="446"/>
      <c r="MW337" s="446"/>
      <c r="MX337" s="446"/>
      <c r="MY337" s="446"/>
      <c r="MZ337" s="446"/>
      <c r="NA337" s="446"/>
      <c r="NB337" s="446"/>
      <c r="NC337" s="446"/>
      <c r="ND337" s="446"/>
      <c r="NE337" s="446"/>
      <c r="NF337" s="446"/>
      <c r="NG337" s="446"/>
      <c r="NH337" s="446"/>
      <c r="NI337" s="446"/>
      <c r="NJ337" s="446"/>
      <c r="NK337" s="446"/>
      <c r="NL337" s="446"/>
      <c r="NM337" s="446"/>
      <c r="NN337" s="446"/>
      <c r="NO337" s="446"/>
      <c r="NP337" s="446"/>
      <c r="NQ337" s="446"/>
      <c r="NR337" s="446"/>
      <c r="NS337" s="446"/>
      <c r="NT337" s="446"/>
      <c r="NU337" s="446"/>
      <c r="NV337" s="446"/>
      <c r="NW337" s="446"/>
      <c r="NX337" s="446"/>
      <c r="NY337" s="446"/>
      <c r="NZ337" s="446"/>
      <c r="OA337" s="446"/>
      <c r="OB337" s="446"/>
      <c r="OC337" s="446"/>
      <c r="OD337" s="446"/>
      <c r="OE337" s="446"/>
      <c r="OF337" s="446"/>
      <c r="OG337" s="446"/>
      <c r="OH337" s="446"/>
      <c r="OI337" s="446"/>
      <c r="OJ337" s="446"/>
      <c r="OK337" s="446"/>
      <c r="OL337" s="446"/>
      <c r="OM337" s="446"/>
      <c r="ON337" s="446"/>
      <c r="OO337" s="446"/>
      <c r="OP337" s="446"/>
      <c r="OQ337" s="446"/>
      <c r="OR337" s="446"/>
      <c r="OS337" s="446"/>
      <c r="OT337" s="446"/>
      <c r="OU337" s="446"/>
      <c r="OV337" s="446"/>
      <c r="OW337" s="446"/>
      <c r="OX337" s="446"/>
      <c r="OY337" s="446"/>
      <c r="OZ337" s="446"/>
      <c r="PA337" s="446"/>
      <c r="PB337" s="446"/>
      <c r="PC337" s="446"/>
      <c r="PD337" s="446"/>
      <c r="PE337" s="446"/>
      <c r="PF337" s="446"/>
      <c r="PG337" s="446"/>
      <c r="PH337" s="446"/>
      <c r="PI337" s="446"/>
      <c r="PJ337" s="446"/>
      <c r="PK337" s="446"/>
      <c r="PL337" s="446"/>
      <c r="PM337" s="446"/>
      <c r="PN337" s="446"/>
      <c r="PO337" s="446"/>
      <c r="PP337" s="446"/>
      <c r="PQ337" s="446"/>
      <c r="PR337" s="446"/>
      <c r="PS337" s="446"/>
      <c r="PT337" s="446"/>
      <c r="PU337" s="446"/>
      <c r="PV337" s="446"/>
      <c r="PW337" s="446"/>
      <c r="PX337" s="446"/>
      <c r="PY337" s="446"/>
      <c r="PZ337" s="446"/>
      <c r="QA337" s="446"/>
      <c r="QB337" s="446"/>
      <c r="QC337" s="446"/>
      <c r="QD337" s="446"/>
      <c r="QE337" s="446"/>
      <c r="QF337" s="446"/>
      <c r="QG337" s="446"/>
      <c r="QH337" s="446"/>
      <c r="QI337" s="446"/>
      <c r="QJ337" s="446"/>
      <c r="QK337" s="446"/>
      <c r="QL337" s="446"/>
      <c r="QM337" s="446"/>
      <c r="QN337" s="446"/>
      <c r="QO337" s="446"/>
      <c r="QP337" s="446"/>
      <c r="QQ337" s="446"/>
      <c r="QR337" s="446"/>
      <c r="QS337" s="446"/>
      <c r="QT337" s="446"/>
      <c r="QU337" s="446"/>
      <c r="QV337" s="446"/>
      <c r="QW337" s="446"/>
      <c r="QX337" s="446"/>
      <c r="QY337" s="446"/>
      <c r="QZ337" s="446"/>
      <c r="RA337" s="446"/>
      <c r="RB337" s="446"/>
      <c r="RC337" s="446"/>
      <c r="RD337" s="446"/>
      <c r="RE337" s="446"/>
      <c r="RF337" s="446"/>
      <c r="RG337" s="446"/>
      <c r="RH337" s="446"/>
      <c r="RI337" s="446"/>
      <c r="RJ337" s="446"/>
      <c r="RK337" s="446"/>
      <c r="RL337" s="446"/>
      <c r="RM337" s="446"/>
      <c r="RN337" s="446"/>
      <c r="RO337" s="446"/>
      <c r="RP337" s="446"/>
      <c r="RQ337" s="446"/>
      <c r="RR337" s="446"/>
      <c r="RS337" s="446"/>
      <c r="RT337" s="446"/>
      <c r="RU337" s="446"/>
      <c r="RV337" s="446"/>
      <c r="RW337" s="446"/>
      <c r="RX337" s="446"/>
      <c r="RY337" s="446"/>
      <c r="RZ337" s="446"/>
      <c r="SA337" s="446"/>
      <c r="SB337" s="446"/>
      <c r="SC337" s="446"/>
      <c r="SD337" s="446"/>
      <c r="SE337" s="446"/>
      <c r="SF337" s="446"/>
      <c r="SG337" s="446"/>
      <c r="SH337" s="446"/>
      <c r="SI337" s="446"/>
      <c r="SJ337" s="446"/>
      <c r="SK337" s="446"/>
      <c r="SL337" s="446"/>
      <c r="SM337" s="446"/>
      <c r="SN337" s="446"/>
      <c r="SO337" s="446"/>
      <c r="SP337" s="446"/>
      <c r="SQ337" s="446"/>
      <c r="SR337" s="446"/>
      <c r="SS337" s="446"/>
      <c r="ST337" s="446"/>
      <c r="SU337" s="446"/>
      <c r="SV337" s="446"/>
      <c r="SW337" s="446"/>
      <c r="SX337" s="446"/>
      <c r="SY337" s="446"/>
      <c r="SZ337" s="446"/>
      <c r="TA337" s="446"/>
      <c r="TB337" s="446"/>
      <c r="TC337" s="446"/>
      <c r="TD337" s="446"/>
      <c r="TE337" s="446"/>
      <c r="TF337" s="446"/>
      <c r="TG337" s="446"/>
      <c r="TH337" s="446"/>
      <c r="TI337" s="446"/>
      <c r="TJ337" s="446"/>
      <c r="TK337" s="446"/>
      <c r="TL337" s="446"/>
      <c r="TM337" s="446"/>
      <c r="TN337" s="446"/>
      <c r="TO337" s="446"/>
      <c r="TP337" s="446"/>
      <c r="TQ337" s="446"/>
      <c r="TR337" s="446"/>
      <c r="TS337" s="446"/>
      <c r="TT337" s="446"/>
      <c r="TU337" s="446"/>
      <c r="TV337" s="446"/>
      <c r="TW337" s="446"/>
      <c r="TX337" s="446"/>
      <c r="TY337" s="446"/>
      <c r="TZ337" s="446"/>
      <c r="UA337" s="446"/>
      <c r="UB337" s="446"/>
      <c r="UC337" s="446"/>
      <c r="UD337" s="446"/>
      <c r="UE337" s="446"/>
      <c r="UF337" s="446"/>
      <c r="UG337" s="446"/>
      <c r="UH337" s="446"/>
      <c r="UI337" s="446"/>
      <c r="UJ337" s="446"/>
      <c r="UK337" s="446"/>
      <c r="UL337" s="446"/>
      <c r="UM337" s="446"/>
      <c r="UN337" s="446"/>
      <c r="UO337" s="446"/>
      <c r="UP337" s="446"/>
      <c r="UQ337" s="446"/>
      <c r="UR337" s="446"/>
      <c r="US337" s="446"/>
      <c r="UT337" s="446"/>
      <c r="UU337" s="446"/>
      <c r="UV337" s="446"/>
      <c r="UW337" s="446"/>
      <c r="UX337" s="446"/>
      <c r="UY337" s="446"/>
      <c r="UZ337" s="446"/>
      <c r="VA337" s="446"/>
      <c r="VB337" s="446"/>
      <c r="VC337" s="446"/>
      <c r="VD337" s="446"/>
      <c r="VE337" s="446"/>
      <c r="VF337" s="446"/>
      <c r="VG337" s="446"/>
      <c r="VH337" s="446"/>
      <c r="VI337" s="446"/>
      <c r="VJ337" s="446"/>
      <c r="VK337" s="446"/>
      <c r="VL337" s="446"/>
      <c r="VM337" s="446"/>
      <c r="VN337" s="446"/>
      <c r="VO337" s="446"/>
      <c r="VP337" s="446"/>
      <c r="VQ337" s="446"/>
      <c r="VR337" s="446"/>
      <c r="VS337" s="446"/>
      <c r="VT337" s="446"/>
      <c r="VU337" s="446"/>
      <c r="VV337" s="446"/>
      <c r="VW337" s="446"/>
      <c r="VX337" s="446"/>
      <c r="VY337" s="446"/>
      <c r="VZ337" s="446"/>
      <c r="WA337" s="446"/>
      <c r="WB337" s="446"/>
      <c r="WC337" s="446"/>
      <c r="WD337" s="446"/>
      <c r="WE337" s="446"/>
      <c r="WF337" s="446"/>
      <c r="WG337" s="446"/>
      <c r="WH337" s="446"/>
      <c r="WI337" s="446"/>
      <c r="WJ337" s="446"/>
      <c r="WK337" s="446"/>
      <c r="WL337" s="446"/>
      <c r="WM337" s="446"/>
      <c r="WN337" s="446"/>
      <c r="WO337" s="446"/>
      <c r="WP337" s="446"/>
      <c r="WQ337" s="446"/>
      <c r="WR337" s="446"/>
      <c r="WS337" s="446"/>
      <c r="WT337" s="446"/>
      <c r="WU337" s="446"/>
      <c r="WV337" s="446"/>
      <c r="WW337" s="446"/>
      <c r="WX337" s="446"/>
      <c r="WY337" s="446"/>
      <c r="WZ337" s="446"/>
      <c r="XA337" s="446"/>
      <c r="XB337" s="446"/>
      <c r="XC337" s="446"/>
      <c r="XD337" s="446"/>
      <c r="XE337" s="446"/>
      <c r="XF337" s="446"/>
      <c r="XG337" s="446"/>
      <c r="XH337" s="446"/>
      <c r="XI337" s="446"/>
      <c r="XJ337" s="446"/>
      <c r="XK337" s="446"/>
      <c r="XL337" s="446"/>
      <c r="XM337" s="446"/>
      <c r="XN337" s="446"/>
      <c r="XO337" s="446"/>
      <c r="XP337" s="446"/>
      <c r="XQ337" s="446"/>
      <c r="XR337" s="446"/>
      <c r="XS337" s="446"/>
      <c r="XT337" s="446"/>
      <c r="XU337" s="446"/>
      <c r="XV337" s="446"/>
      <c r="XW337" s="446"/>
      <c r="XX337" s="446"/>
      <c r="XY337" s="446"/>
      <c r="XZ337" s="446"/>
      <c r="YA337" s="446"/>
      <c r="YB337" s="446"/>
      <c r="YC337" s="446"/>
      <c r="YD337" s="446"/>
      <c r="YE337" s="446"/>
      <c r="YF337" s="446"/>
      <c r="YG337" s="446"/>
      <c r="YH337" s="446"/>
      <c r="YI337" s="446"/>
      <c r="YJ337" s="446"/>
      <c r="YK337" s="446"/>
      <c r="YL337" s="446"/>
      <c r="YM337" s="446"/>
      <c r="YN337" s="446"/>
      <c r="YO337" s="446"/>
      <c r="YP337" s="446"/>
      <c r="YQ337" s="446"/>
      <c r="YR337" s="446"/>
      <c r="YS337" s="446"/>
      <c r="YT337" s="446"/>
      <c r="YU337" s="446"/>
      <c r="YV337" s="446"/>
      <c r="YW337" s="446"/>
      <c r="YX337" s="446"/>
      <c r="YY337" s="446"/>
      <c r="YZ337" s="446"/>
      <c r="ZA337" s="446"/>
      <c r="ZB337" s="446"/>
      <c r="ZC337" s="446"/>
      <c r="ZD337" s="446"/>
      <c r="ZE337" s="446"/>
      <c r="ZF337" s="446"/>
      <c r="ZG337" s="446"/>
      <c r="ZH337" s="446"/>
      <c r="ZI337" s="446"/>
      <c r="ZJ337" s="446"/>
      <c r="ZK337" s="446"/>
      <c r="ZL337" s="446"/>
      <c r="ZM337" s="446"/>
      <c r="ZN337" s="446"/>
      <c r="ZO337" s="446"/>
      <c r="ZP337" s="446"/>
      <c r="ZQ337" s="446"/>
      <c r="ZR337" s="446"/>
      <c r="ZS337" s="446"/>
      <c r="ZT337" s="446"/>
      <c r="ZU337" s="446"/>
      <c r="ZV337" s="446"/>
      <c r="ZW337" s="446"/>
      <c r="ZX337" s="446"/>
      <c r="ZY337" s="446"/>
      <c r="ZZ337" s="446"/>
      <c r="AAA337" s="446"/>
      <c r="AAB337" s="446"/>
      <c r="AAC337" s="446"/>
      <c r="AAD337" s="446"/>
      <c r="AAE337" s="446"/>
      <c r="AAF337" s="446"/>
      <c r="AAG337" s="446"/>
      <c r="AAH337" s="446"/>
      <c r="AAI337" s="446"/>
      <c r="AAJ337" s="446"/>
      <c r="AAK337" s="446"/>
      <c r="AAL337" s="446"/>
      <c r="AAM337" s="446"/>
      <c r="AAN337" s="446"/>
      <c r="AAO337" s="446"/>
      <c r="AAP337" s="446"/>
      <c r="AAQ337" s="446"/>
      <c r="AAR337" s="446"/>
      <c r="AAS337" s="446"/>
      <c r="AAT337" s="446"/>
      <c r="AAU337" s="446"/>
      <c r="AAV337" s="446"/>
      <c r="AAW337" s="446"/>
      <c r="AAX337" s="446"/>
      <c r="AAY337" s="446"/>
      <c r="AAZ337" s="446"/>
      <c r="ABA337" s="446"/>
      <c r="ABB337" s="446"/>
      <c r="ABC337" s="446"/>
      <c r="ABD337" s="446"/>
      <c r="ABE337" s="446"/>
      <c r="ABF337" s="446"/>
      <c r="ABG337" s="446"/>
      <c r="ABH337" s="446"/>
      <c r="ABI337" s="446"/>
      <c r="ABJ337" s="446"/>
      <c r="ABK337" s="446"/>
      <c r="ABL337" s="446"/>
      <c r="ABM337" s="446"/>
      <c r="ABN337" s="446"/>
      <c r="ABO337" s="446"/>
      <c r="ABP337" s="446"/>
      <c r="ABQ337" s="446"/>
      <c r="ABR337" s="446"/>
      <c r="ABS337" s="446"/>
      <c r="ABT337" s="446"/>
      <c r="ABU337" s="446"/>
      <c r="ABV337" s="446"/>
      <c r="ABW337" s="446"/>
      <c r="ABX337" s="446"/>
      <c r="ABY337" s="446"/>
      <c r="ABZ337" s="446"/>
      <c r="ACA337" s="446"/>
      <c r="ACB337" s="446"/>
      <c r="ACC337" s="446"/>
      <c r="ACD337" s="446"/>
      <c r="ACE337" s="446"/>
      <c r="ACF337" s="446"/>
      <c r="ACG337" s="446"/>
      <c r="ACH337" s="446"/>
      <c r="ACI337" s="446"/>
      <c r="ACJ337" s="446"/>
      <c r="ACK337" s="446"/>
      <c r="ACL337" s="446"/>
      <c r="ACM337" s="446"/>
      <c r="ACN337" s="446"/>
      <c r="ACO337" s="446"/>
      <c r="ACP337" s="446"/>
      <c r="ACQ337" s="446"/>
      <c r="ACR337" s="446"/>
      <c r="ACS337" s="446"/>
      <c r="ACT337" s="446"/>
      <c r="ACU337" s="446"/>
      <c r="ACV337" s="446"/>
      <c r="ACW337" s="446"/>
      <c r="ACX337" s="446"/>
      <c r="ACY337" s="446"/>
      <c r="ACZ337" s="446"/>
      <c r="ADA337" s="446"/>
      <c r="ADB337" s="446"/>
      <c r="ADC337" s="446"/>
      <c r="ADD337" s="446"/>
      <c r="ADE337" s="446"/>
      <c r="ADF337" s="446"/>
      <c r="ADG337" s="446"/>
      <c r="ADH337" s="446"/>
      <c r="ADI337" s="446"/>
      <c r="ADJ337" s="446"/>
      <c r="ADK337" s="446"/>
      <c r="ADL337" s="446"/>
      <c r="ADM337" s="446"/>
      <c r="ADN337" s="446"/>
      <c r="ADO337" s="446"/>
      <c r="ADP337" s="446"/>
      <c r="ADQ337" s="446"/>
      <c r="ADR337" s="446"/>
      <c r="ADS337" s="446"/>
      <c r="ADT337" s="446"/>
      <c r="ADU337" s="446"/>
      <c r="ADV337" s="446"/>
      <c r="ADW337" s="446"/>
      <c r="ADX337" s="446"/>
      <c r="ADY337" s="446"/>
      <c r="ADZ337" s="446"/>
      <c r="AEA337" s="446"/>
      <c r="AEB337" s="446"/>
      <c r="AEC337" s="446"/>
      <c r="AED337" s="446"/>
      <c r="AEE337" s="446"/>
      <c r="AEF337" s="446"/>
      <c r="AEG337" s="446"/>
      <c r="AEH337" s="446"/>
      <c r="AEI337" s="446"/>
      <c r="AEJ337" s="446"/>
      <c r="AEK337" s="446"/>
      <c r="AEL337" s="446"/>
      <c r="AEM337" s="446"/>
      <c r="AEN337" s="446"/>
      <c r="AEO337" s="446"/>
      <c r="AEP337" s="446"/>
      <c r="AEQ337" s="446"/>
      <c r="AER337" s="446"/>
      <c r="AES337" s="446"/>
      <c r="AET337" s="446"/>
      <c r="AEU337" s="446"/>
      <c r="AEV337" s="446"/>
      <c r="AEW337" s="446"/>
      <c r="AEX337" s="446"/>
      <c r="AEY337" s="446"/>
      <c r="AEZ337" s="446"/>
      <c r="AFA337" s="446"/>
      <c r="AFB337" s="446"/>
      <c r="AFC337" s="446"/>
      <c r="AFD337" s="446"/>
      <c r="AFE337" s="446"/>
      <c r="AFF337" s="446"/>
      <c r="AFG337" s="446"/>
      <c r="AFH337" s="446"/>
      <c r="AFI337" s="446"/>
      <c r="AFJ337" s="446"/>
      <c r="AFK337" s="446"/>
      <c r="AFL337" s="446"/>
      <c r="AFM337" s="446"/>
      <c r="AFN337" s="446"/>
      <c r="AFO337" s="446"/>
      <c r="AFP337" s="446"/>
      <c r="AFQ337" s="446"/>
      <c r="AFR337" s="446"/>
      <c r="AFS337" s="446"/>
      <c r="AFT337" s="446"/>
      <c r="AFU337" s="446"/>
      <c r="AFV337" s="446"/>
      <c r="AFW337" s="446"/>
      <c r="AFX337" s="446"/>
      <c r="AFY337" s="446"/>
      <c r="AFZ337" s="446"/>
      <c r="AGA337" s="446"/>
      <c r="AGB337" s="446"/>
      <c r="AGC337" s="446"/>
      <c r="AGD337" s="446"/>
      <c r="AGE337" s="446"/>
      <c r="AGF337" s="446"/>
      <c r="AGG337" s="446"/>
      <c r="AGH337" s="446"/>
      <c r="AGI337" s="446"/>
      <c r="AGJ337" s="446"/>
      <c r="AGK337" s="446"/>
      <c r="AGL337" s="446"/>
      <c r="AGM337" s="446"/>
      <c r="AGN337" s="446"/>
      <c r="AGO337" s="446"/>
      <c r="AGP337" s="446"/>
      <c r="AGQ337" s="446"/>
      <c r="AGR337" s="446"/>
      <c r="AGS337" s="446"/>
      <c r="AGT337" s="446"/>
      <c r="AGU337" s="446"/>
      <c r="AGV337" s="446"/>
      <c r="AGW337" s="446"/>
      <c r="AGX337" s="446"/>
      <c r="AGY337" s="446"/>
      <c r="AGZ337" s="446"/>
      <c r="AHA337" s="446"/>
      <c r="AHB337" s="446"/>
      <c r="AHC337" s="446"/>
      <c r="AHD337" s="446"/>
      <c r="AHE337" s="446"/>
      <c r="AHF337" s="446"/>
      <c r="AHG337" s="446"/>
      <c r="AHH337" s="446"/>
      <c r="AHI337" s="446"/>
      <c r="AHJ337" s="446"/>
      <c r="AHK337" s="446"/>
      <c r="AHL337" s="446"/>
      <c r="AHM337" s="446"/>
      <c r="AHN337" s="446"/>
      <c r="AHO337" s="446"/>
      <c r="AHP337" s="446"/>
      <c r="AHQ337" s="446"/>
      <c r="AHR337" s="446"/>
      <c r="AHS337" s="446"/>
      <c r="AHT337" s="446"/>
      <c r="AHU337" s="446"/>
      <c r="AHV337" s="446"/>
      <c r="AHW337" s="446"/>
      <c r="AHX337" s="446"/>
      <c r="AHY337" s="446"/>
      <c r="AHZ337" s="446"/>
      <c r="AIA337" s="446"/>
      <c r="AIB337" s="446"/>
      <c r="AIC337" s="446"/>
      <c r="AID337" s="446"/>
      <c r="AIE337" s="446"/>
      <c r="AIF337" s="446"/>
      <c r="AIG337" s="446"/>
      <c r="AIH337" s="446"/>
      <c r="AII337" s="446"/>
      <c r="AIJ337" s="446"/>
      <c r="AIK337" s="446"/>
      <c r="AIL337" s="446"/>
      <c r="AIM337" s="446"/>
      <c r="AIN337" s="446"/>
      <c r="AIO337" s="446"/>
      <c r="AIP337" s="446"/>
      <c r="AIQ337" s="446"/>
      <c r="AIR337" s="446"/>
      <c r="AIS337" s="446"/>
      <c r="AIT337" s="446"/>
      <c r="AIU337" s="446"/>
      <c r="AIV337" s="446"/>
      <c r="AIW337" s="446"/>
      <c r="AIX337" s="446"/>
      <c r="AIY337" s="446"/>
      <c r="AIZ337" s="446"/>
      <c r="AJA337" s="446"/>
      <c r="AJB337" s="446"/>
      <c r="AJC337" s="446"/>
      <c r="AJD337" s="446"/>
      <c r="AJE337" s="446"/>
      <c r="AJF337" s="446"/>
      <c r="AJG337" s="446"/>
      <c r="AJH337" s="446"/>
      <c r="AJI337" s="446"/>
      <c r="AJJ337" s="446"/>
      <c r="AJK337" s="446"/>
      <c r="AJL337" s="446"/>
      <c r="AJM337" s="446"/>
      <c r="AJN337" s="446"/>
      <c r="AJO337" s="446"/>
      <c r="AJP337" s="446"/>
      <c r="AJQ337" s="446"/>
      <c r="AJR337" s="446"/>
      <c r="AJS337" s="446"/>
      <c r="AJT337" s="446"/>
      <c r="AJU337" s="446"/>
      <c r="AJV337" s="446"/>
      <c r="AJW337" s="446"/>
      <c r="AJX337" s="446"/>
      <c r="AJY337" s="446"/>
      <c r="AJZ337" s="446"/>
      <c r="AKA337" s="446"/>
      <c r="AKB337" s="446"/>
      <c r="AKC337" s="446"/>
      <c r="AKD337" s="446"/>
      <c r="AKE337" s="446"/>
      <c r="AKF337" s="446"/>
      <c r="AKG337" s="446"/>
      <c r="AKH337" s="446"/>
      <c r="AKI337" s="446"/>
      <c r="AKJ337" s="446"/>
      <c r="AKK337" s="446"/>
      <c r="AKL337" s="446"/>
      <c r="AKM337" s="446"/>
      <c r="AKN337" s="446"/>
      <c r="AKO337" s="446"/>
      <c r="AKP337" s="446"/>
      <c r="AKQ337" s="446"/>
      <c r="AKR337" s="446"/>
      <c r="AKS337" s="446"/>
      <c r="AKT337" s="446"/>
      <c r="AKU337" s="446"/>
      <c r="AKV337" s="446"/>
      <c r="AKW337" s="446"/>
      <c r="AKX337" s="446"/>
      <c r="AKY337" s="446"/>
      <c r="AKZ337" s="446"/>
      <c r="ALA337" s="446"/>
      <c r="ALB337" s="446"/>
      <c r="ALC337" s="446"/>
      <c r="ALD337" s="446"/>
      <c r="ALE337" s="446"/>
      <c r="ALF337" s="446"/>
      <c r="ALG337" s="446"/>
      <c r="ALH337" s="446"/>
      <c r="ALI337" s="446"/>
      <c r="ALJ337" s="446"/>
      <c r="ALK337" s="446"/>
      <c r="ALL337" s="446"/>
      <c r="ALM337" s="446"/>
      <c r="ALN337" s="446"/>
      <c r="ALO337" s="446"/>
      <c r="ALP337" s="446"/>
      <c r="ALQ337" s="446"/>
      <c r="ALR337" s="446"/>
      <c r="ALS337" s="446"/>
      <c r="ALT337" s="446"/>
      <c r="ALU337" s="446"/>
      <c r="ALV337" s="446"/>
      <c r="ALW337" s="446"/>
      <c r="ALX337" s="446"/>
      <c r="ALY337" s="446"/>
      <c r="ALZ337" s="446"/>
      <c r="AMA337" s="446"/>
      <c r="AMB337" s="446"/>
      <c r="AMC337" s="446"/>
      <c r="AMD337" s="446"/>
      <c r="AME337" s="446"/>
      <c r="AMF337" s="446"/>
      <c r="AMG337" s="446"/>
      <c r="AMH337" s="446"/>
      <c r="AMI337" s="446"/>
      <c r="AMJ337" s="446"/>
      <c r="AMK337" s="446"/>
      <c r="AML337" s="447"/>
      <c r="AMM337" s="447"/>
      <c r="AMN337" s="447"/>
    </row>
    <row r="338" spans="1:1028" s="464" customFormat="1" ht="15" customHeight="1" x14ac:dyDescent="0.2">
      <c r="A338" s="235" t="s">
        <v>303</v>
      </c>
      <c r="B338" s="235" t="s">
        <v>20</v>
      </c>
      <c r="C338" s="249" t="s">
        <v>162</v>
      </c>
      <c r="D338" s="463" t="s">
        <v>459</v>
      </c>
      <c r="E338" s="235" t="s">
        <v>21</v>
      </c>
      <c r="F338" s="240">
        <v>23.574400000000001</v>
      </c>
      <c r="G338" s="116">
        <f>1.1006*4.8</f>
        <v>5.2828799999999996</v>
      </c>
      <c r="H338" s="116">
        <f t="shared" ref="H338" si="239">ROUND((F338*G338),2)</f>
        <v>124.54</v>
      </c>
      <c r="I338" s="117">
        <f t="shared" ref="I338:I343" si="240">ROUND(H338*(1+$I$6),2)</f>
        <v>155.47999999999999</v>
      </c>
      <c r="J338" s="227">
        <f t="shared" ref="J338:J346" si="241">(I338/$I$356)</f>
        <v>1.7618415001244097E-4</v>
      </c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  <c r="AA338" s="228"/>
      <c r="AB338" s="228"/>
      <c r="AC338" s="228"/>
      <c r="AD338" s="228"/>
      <c r="AE338" s="228"/>
      <c r="AF338" s="228"/>
      <c r="AG338" s="228"/>
      <c r="AH338" s="228"/>
      <c r="AI338" s="228"/>
      <c r="AJ338" s="228"/>
      <c r="AK338" s="228"/>
      <c r="AL338" s="228"/>
      <c r="AM338" s="228"/>
      <c r="AN338" s="228"/>
      <c r="AO338" s="228"/>
      <c r="AP338" s="228"/>
      <c r="AQ338" s="228"/>
      <c r="AR338" s="228"/>
      <c r="AS338" s="228"/>
      <c r="AT338" s="228"/>
      <c r="AU338" s="228"/>
      <c r="AV338" s="228"/>
      <c r="AW338" s="228"/>
      <c r="AX338" s="228"/>
      <c r="AY338" s="228"/>
      <c r="AZ338" s="228"/>
      <c r="BA338" s="228"/>
      <c r="BB338" s="228"/>
      <c r="BC338" s="228"/>
      <c r="BD338" s="228"/>
      <c r="BE338" s="228"/>
      <c r="BF338" s="228"/>
      <c r="BG338" s="228"/>
      <c r="BH338" s="228"/>
      <c r="BI338" s="228"/>
      <c r="BJ338" s="228"/>
      <c r="BK338" s="228"/>
      <c r="BL338" s="228"/>
      <c r="BM338" s="228"/>
      <c r="BN338" s="228"/>
      <c r="BO338" s="228"/>
      <c r="BP338" s="228"/>
      <c r="BQ338" s="228"/>
      <c r="BR338" s="228"/>
      <c r="BS338" s="228"/>
      <c r="BT338" s="228"/>
      <c r="BU338" s="228"/>
      <c r="BV338" s="228"/>
      <c r="BW338" s="228"/>
      <c r="BX338" s="228"/>
      <c r="BY338" s="228"/>
      <c r="BZ338" s="228"/>
      <c r="CA338" s="228"/>
      <c r="CB338" s="228"/>
      <c r="CC338" s="228"/>
      <c r="CD338" s="228"/>
      <c r="CE338" s="228"/>
      <c r="CF338" s="228"/>
      <c r="CG338" s="228"/>
      <c r="CH338" s="228"/>
      <c r="CI338" s="228"/>
      <c r="CJ338" s="228"/>
      <c r="CK338" s="228"/>
      <c r="CL338" s="228"/>
      <c r="CM338" s="228"/>
      <c r="CN338" s="228"/>
      <c r="CO338" s="228"/>
      <c r="CP338" s="228"/>
      <c r="CQ338" s="228"/>
      <c r="CR338" s="228"/>
      <c r="CS338" s="228"/>
      <c r="CT338" s="228"/>
      <c r="CU338" s="228"/>
      <c r="CV338" s="228"/>
      <c r="CW338" s="228"/>
      <c r="CX338" s="228"/>
      <c r="CY338" s="228"/>
      <c r="CZ338" s="228"/>
      <c r="DA338" s="228"/>
      <c r="DB338" s="228"/>
      <c r="DC338" s="228"/>
      <c r="DD338" s="228"/>
      <c r="DE338" s="228"/>
      <c r="DF338" s="228"/>
      <c r="DG338" s="228"/>
      <c r="DH338" s="228"/>
      <c r="DI338" s="228"/>
      <c r="DJ338" s="228"/>
      <c r="DK338" s="228"/>
      <c r="DL338" s="228"/>
      <c r="DM338" s="228"/>
      <c r="DN338" s="228"/>
      <c r="DO338" s="228"/>
      <c r="DP338" s="228"/>
      <c r="DQ338" s="228"/>
      <c r="DR338" s="228"/>
      <c r="DS338" s="228"/>
      <c r="DT338" s="228"/>
      <c r="DU338" s="228"/>
      <c r="DV338" s="228"/>
      <c r="DW338" s="228"/>
      <c r="DX338" s="228"/>
      <c r="DY338" s="228"/>
      <c r="DZ338" s="228"/>
      <c r="EA338" s="228"/>
      <c r="EB338" s="228"/>
      <c r="EC338" s="228"/>
      <c r="ED338" s="228"/>
      <c r="EE338" s="228"/>
      <c r="EF338" s="228"/>
      <c r="EG338" s="228"/>
      <c r="EH338" s="228"/>
      <c r="EI338" s="228"/>
      <c r="EJ338" s="228"/>
      <c r="EK338" s="228"/>
      <c r="EL338" s="228"/>
      <c r="EM338" s="228"/>
      <c r="EN338" s="228"/>
      <c r="EO338" s="228"/>
      <c r="EP338" s="228"/>
      <c r="EQ338" s="228"/>
      <c r="ER338" s="228"/>
      <c r="ES338" s="228"/>
      <c r="ET338" s="228"/>
      <c r="EU338" s="228"/>
      <c r="EV338" s="228"/>
      <c r="EW338" s="228"/>
      <c r="EX338" s="228"/>
      <c r="EY338" s="228"/>
      <c r="EZ338" s="228"/>
      <c r="FA338" s="228"/>
      <c r="FB338" s="228"/>
      <c r="FC338" s="228"/>
      <c r="FD338" s="228"/>
      <c r="FE338" s="228"/>
      <c r="FF338" s="228"/>
      <c r="FG338" s="228"/>
      <c r="FH338" s="228"/>
      <c r="FI338" s="228"/>
      <c r="FJ338" s="228"/>
      <c r="FK338" s="228"/>
      <c r="FL338" s="228"/>
      <c r="FM338" s="228"/>
      <c r="FN338" s="228"/>
      <c r="FO338" s="228"/>
      <c r="FP338" s="228"/>
      <c r="FQ338" s="228"/>
      <c r="FR338" s="228"/>
      <c r="FS338" s="228"/>
      <c r="FT338" s="228"/>
      <c r="FU338" s="228"/>
      <c r="FV338" s="228"/>
      <c r="FW338" s="228"/>
      <c r="FX338" s="228"/>
      <c r="FY338" s="228"/>
      <c r="FZ338" s="228"/>
      <c r="GA338" s="228"/>
      <c r="GB338" s="228"/>
      <c r="GC338" s="228"/>
      <c r="GD338" s="228"/>
      <c r="GE338" s="228"/>
      <c r="GF338" s="228"/>
      <c r="GG338" s="228"/>
      <c r="GH338" s="228"/>
      <c r="GI338" s="228"/>
      <c r="GJ338" s="228"/>
      <c r="GK338" s="228"/>
      <c r="GL338" s="228"/>
      <c r="GM338" s="228"/>
      <c r="GN338" s="228"/>
      <c r="GO338" s="228"/>
      <c r="GP338" s="228"/>
      <c r="GQ338" s="228"/>
      <c r="GR338" s="261"/>
      <c r="GS338" s="261"/>
      <c r="GT338" s="261"/>
      <c r="GU338" s="261"/>
      <c r="GV338" s="261"/>
      <c r="GW338" s="261"/>
      <c r="GX338" s="261"/>
      <c r="GY338" s="261"/>
      <c r="GZ338" s="261"/>
      <c r="HA338" s="261"/>
      <c r="HB338" s="261"/>
      <c r="HC338" s="261"/>
      <c r="HD338" s="261"/>
      <c r="HE338" s="261"/>
      <c r="HF338" s="261"/>
      <c r="HG338" s="261"/>
      <c r="HH338" s="261"/>
      <c r="HI338" s="261"/>
      <c r="HJ338" s="261"/>
      <c r="HK338" s="261"/>
      <c r="HL338" s="261"/>
      <c r="HM338" s="261"/>
      <c r="HN338" s="261"/>
      <c r="HO338" s="261"/>
      <c r="HP338" s="261"/>
      <c r="HQ338" s="261"/>
      <c r="HR338" s="261"/>
      <c r="HS338" s="261"/>
      <c r="HT338" s="261"/>
      <c r="HU338" s="261"/>
      <c r="HV338" s="261"/>
      <c r="HW338" s="261"/>
      <c r="HX338" s="261"/>
      <c r="HY338" s="261"/>
      <c r="HZ338" s="261"/>
      <c r="IA338" s="261"/>
      <c r="IB338" s="261"/>
      <c r="IC338" s="261"/>
      <c r="ID338" s="261"/>
      <c r="IE338" s="261"/>
      <c r="IF338" s="261"/>
      <c r="IG338" s="261"/>
      <c r="IH338" s="261"/>
      <c r="II338" s="261"/>
      <c r="IJ338" s="261"/>
      <c r="IK338" s="261"/>
      <c r="IL338" s="261"/>
      <c r="IM338" s="261"/>
      <c r="IN338" s="261"/>
    </row>
    <row r="339" spans="1:1028" s="464" customFormat="1" ht="15" customHeight="1" x14ac:dyDescent="0.2">
      <c r="A339" s="235" t="s">
        <v>353</v>
      </c>
      <c r="B339" s="235" t="s">
        <v>25</v>
      </c>
      <c r="C339" s="242">
        <v>88489</v>
      </c>
      <c r="D339" s="463" t="s">
        <v>299</v>
      </c>
      <c r="E339" s="223" t="s">
        <v>21</v>
      </c>
      <c r="F339" s="266">
        <v>456.18060000000003</v>
      </c>
      <c r="G339" s="465">
        <v>13.89</v>
      </c>
      <c r="H339" s="116">
        <f t="shared" ref="H339:H343" si="242">ROUND((F339*G339),2)</f>
        <v>6336.35</v>
      </c>
      <c r="I339" s="117">
        <f t="shared" si="240"/>
        <v>7910.28</v>
      </c>
      <c r="J339" s="227">
        <f t="shared" si="241"/>
        <v>8.9636349251377128E-3</v>
      </c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  <c r="AA339" s="228"/>
      <c r="AB339" s="228"/>
      <c r="AC339" s="228"/>
      <c r="AD339" s="228"/>
      <c r="AE339" s="228"/>
      <c r="AF339" s="228"/>
      <c r="AG339" s="228"/>
      <c r="AH339" s="228"/>
      <c r="AI339" s="228"/>
      <c r="AJ339" s="228"/>
      <c r="AK339" s="228"/>
      <c r="AL339" s="228"/>
      <c r="AM339" s="228"/>
      <c r="AN339" s="228"/>
      <c r="AO339" s="228"/>
      <c r="AP339" s="228"/>
      <c r="AQ339" s="228"/>
      <c r="AR339" s="228"/>
      <c r="AS339" s="228"/>
      <c r="AT339" s="228"/>
      <c r="AU339" s="228"/>
      <c r="AV339" s="228"/>
      <c r="AW339" s="228"/>
      <c r="AX339" s="228"/>
      <c r="AY339" s="228"/>
      <c r="AZ339" s="228"/>
      <c r="BA339" s="228"/>
      <c r="BB339" s="228"/>
      <c r="BC339" s="228"/>
      <c r="BD339" s="228"/>
      <c r="BE339" s="228"/>
      <c r="BF339" s="228"/>
      <c r="BG339" s="228"/>
      <c r="BH339" s="228"/>
      <c r="BI339" s="228"/>
      <c r="BJ339" s="228"/>
      <c r="BK339" s="228"/>
      <c r="BL339" s="228"/>
      <c r="BM339" s="228"/>
      <c r="BN339" s="228"/>
      <c r="BO339" s="228"/>
      <c r="BP339" s="228"/>
      <c r="BQ339" s="228"/>
      <c r="BR339" s="228"/>
      <c r="BS339" s="228"/>
      <c r="BT339" s="228"/>
      <c r="BU339" s="228"/>
      <c r="BV339" s="228"/>
      <c r="BW339" s="228"/>
      <c r="BX339" s="228"/>
      <c r="BY339" s="228"/>
      <c r="BZ339" s="228"/>
      <c r="CA339" s="228"/>
      <c r="CB339" s="228"/>
      <c r="CC339" s="228"/>
      <c r="CD339" s="228"/>
      <c r="CE339" s="228"/>
      <c r="CF339" s="228"/>
      <c r="CG339" s="228"/>
      <c r="CH339" s="228"/>
      <c r="CI339" s="228"/>
      <c r="CJ339" s="228"/>
      <c r="CK339" s="228"/>
      <c r="CL339" s="228"/>
      <c r="CM339" s="228"/>
      <c r="CN339" s="228"/>
      <c r="CO339" s="228"/>
      <c r="CP339" s="228"/>
      <c r="CQ339" s="228"/>
      <c r="CR339" s="228"/>
      <c r="CS339" s="228"/>
      <c r="CT339" s="228"/>
      <c r="CU339" s="228"/>
      <c r="CV339" s="228"/>
      <c r="CW339" s="228"/>
      <c r="CX339" s="228"/>
      <c r="CY339" s="228"/>
      <c r="CZ339" s="228"/>
      <c r="DA339" s="228"/>
      <c r="DB339" s="228"/>
      <c r="DC339" s="228"/>
      <c r="DD339" s="228"/>
      <c r="DE339" s="228"/>
      <c r="DF339" s="228"/>
      <c r="DG339" s="228"/>
      <c r="DH339" s="228"/>
      <c r="DI339" s="228"/>
      <c r="DJ339" s="228"/>
      <c r="DK339" s="228"/>
      <c r="DL339" s="228"/>
      <c r="DM339" s="228"/>
      <c r="DN339" s="228"/>
      <c r="DO339" s="228"/>
      <c r="DP339" s="228"/>
      <c r="DQ339" s="228"/>
      <c r="DR339" s="228"/>
      <c r="DS339" s="228"/>
      <c r="DT339" s="228"/>
      <c r="DU339" s="228"/>
      <c r="DV339" s="228"/>
      <c r="DW339" s="228"/>
      <c r="DX339" s="228"/>
      <c r="DY339" s="228"/>
      <c r="DZ339" s="228"/>
      <c r="EA339" s="228"/>
      <c r="EB339" s="228"/>
      <c r="EC339" s="228"/>
      <c r="ED339" s="228"/>
      <c r="EE339" s="228"/>
      <c r="EF339" s="228"/>
      <c r="EG339" s="228"/>
      <c r="EH339" s="228"/>
      <c r="EI339" s="228"/>
      <c r="EJ339" s="228"/>
      <c r="EK339" s="228"/>
      <c r="EL339" s="228"/>
      <c r="EM339" s="228"/>
      <c r="EN339" s="228"/>
      <c r="EO339" s="228"/>
      <c r="EP339" s="228"/>
      <c r="EQ339" s="228"/>
      <c r="ER339" s="228"/>
      <c r="ES339" s="228"/>
      <c r="ET339" s="228"/>
      <c r="EU339" s="228"/>
      <c r="EV339" s="228"/>
      <c r="EW339" s="228"/>
      <c r="EX339" s="228"/>
      <c r="EY339" s="228"/>
      <c r="EZ339" s="228"/>
      <c r="FA339" s="228"/>
      <c r="FB339" s="228"/>
      <c r="FC339" s="228"/>
      <c r="FD339" s="228"/>
      <c r="FE339" s="228"/>
      <c r="FF339" s="228"/>
      <c r="FG339" s="228"/>
      <c r="FH339" s="228"/>
      <c r="FI339" s="228"/>
      <c r="FJ339" s="228"/>
      <c r="FK339" s="228"/>
      <c r="FL339" s="228"/>
      <c r="FM339" s="228"/>
      <c r="FN339" s="228"/>
      <c r="FO339" s="228"/>
      <c r="FP339" s="228"/>
      <c r="FQ339" s="228"/>
      <c r="FR339" s="228"/>
      <c r="FS339" s="228"/>
      <c r="FT339" s="228"/>
      <c r="FU339" s="228"/>
      <c r="FV339" s="228"/>
      <c r="FW339" s="228"/>
      <c r="FX339" s="228"/>
      <c r="FY339" s="228"/>
      <c r="FZ339" s="228"/>
      <c r="GA339" s="228"/>
      <c r="GB339" s="228"/>
      <c r="GC339" s="228"/>
      <c r="GD339" s="228"/>
      <c r="GE339" s="228"/>
      <c r="GF339" s="228"/>
      <c r="GG339" s="228"/>
      <c r="GH339" s="228"/>
      <c r="GI339" s="228"/>
      <c r="GJ339" s="228"/>
      <c r="GK339" s="228"/>
      <c r="GL339" s="228"/>
      <c r="GM339" s="228"/>
      <c r="GN339" s="228"/>
      <c r="GO339" s="228"/>
      <c r="GP339" s="228"/>
      <c r="GQ339" s="228"/>
      <c r="GR339" s="261"/>
      <c r="GS339" s="261"/>
      <c r="GT339" s="261"/>
      <c r="GU339" s="261"/>
      <c r="GV339" s="261"/>
      <c r="GW339" s="261"/>
      <c r="GX339" s="261"/>
      <c r="GY339" s="261"/>
      <c r="GZ339" s="261"/>
      <c r="HA339" s="261"/>
      <c r="HB339" s="261"/>
      <c r="HC339" s="261"/>
      <c r="HD339" s="261"/>
      <c r="HE339" s="261"/>
      <c r="HF339" s="261"/>
      <c r="HG339" s="261"/>
      <c r="HH339" s="261"/>
      <c r="HI339" s="261"/>
      <c r="HJ339" s="261"/>
      <c r="HK339" s="261"/>
      <c r="HL339" s="261"/>
      <c r="HM339" s="261"/>
      <c r="HN339" s="261"/>
      <c r="HO339" s="261"/>
      <c r="HP339" s="261"/>
      <c r="HQ339" s="261"/>
      <c r="HR339" s="261"/>
      <c r="HS339" s="261"/>
      <c r="HT339" s="261"/>
      <c r="HU339" s="261"/>
      <c r="HV339" s="261"/>
      <c r="HW339" s="261"/>
      <c r="HX339" s="261"/>
      <c r="HY339" s="261"/>
      <c r="HZ339" s="261"/>
      <c r="IA339" s="261"/>
      <c r="IB339" s="261"/>
      <c r="IC339" s="261"/>
      <c r="ID339" s="261"/>
      <c r="IE339" s="261"/>
      <c r="IF339" s="261"/>
      <c r="IG339" s="261"/>
      <c r="IH339" s="261"/>
      <c r="II339" s="261"/>
      <c r="IJ339" s="261"/>
      <c r="IK339" s="261"/>
      <c r="IL339" s="261"/>
      <c r="IM339" s="261"/>
      <c r="IN339" s="261"/>
    </row>
    <row r="340" spans="1:1028" s="468" customFormat="1" ht="15" customHeight="1" x14ac:dyDescent="0.2">
      <c r="A340" s="244" t="s">
        <v>354</v>
      </c>
      <c r="B340" s="244" t="s">
        <v>25</v>
      </c>
      <c r="C340" s="245">
        <v>88489</v>
      </c>
      <c r="D340" s="466" t="s">
        <v>569</v>
      </c>
      <c r="E340" s="221" t="s">
        <v>21</v>
      </c>
      <c r="F340" s="271">
        <v>105.378</v>
      </c>
      <c r="G340" s="467">
        <v>13.89</v>
      </c>
      <c r="H340" s="217">
        <f t="shared" ref="H340" si="243">ROUND((F340*G340),2)</f>
        <v>1463.7</v>
      </c>
      <c r="I340" s="218">
        <f t="shared" ref="I340" si="244">ROUND(H340*(1+$I$6),2)</f>
        <v>1827.28</v>
      </c>
      <c r="J340" s="219">
        <f t="shared" si="241"/>
        <v>2.0706056961328346E-3</v>
      </c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0"/>
      <c r="AK340" s="220"/>
      <c r="AL340" s="220"/>
      <c r="AM340" s="220"/>
      <c r="AN340" s="220"/>
      <c r="AO340" s="220"/>
      <c r="AP340" s="220"/>
      <c r="AQ340" s="220"/>
      <c r="AR340" s="220"/>
      <c r="AS340" s="220"/>
      <c r="AT340" s="220"/>
      <c r="AU340" s="220"/>
      <c r="AV340" s="220"/>
      <c r="AW340" s="220"/>
      <c r="AX340" s="220"/>
      <c r="AY340" s="220"/>
      <c r="AZ340" s="220"/>
      <c r="BA340" s="220"/>
      <c r="BB340" s="220"/>
      <c r="BC340" s="220"/>
      <c r="BD340" s="220"/>
      <c r="BE340" s="220"/>
      <c r="BF340" s="220"/>
      <c r="BG340" s="220"/>
      <c r="BH340" s="220"/>
      <c r="BI340" s="220"/>
      <c r="BJ340" s="220"/>
      <c r="BK340" s="220"/>
      <c r="BL340" s="220"/>
      <c r="BM340" s="220"/>
      <c r="BN340" s="220"/>
      <c r="BO340" s="220"/>
      <c r="BP340" s="220"/>
      <c r="BQ340" s="220"/>
      <c r="BR340" s="220"/>
      <c r="BS340" s="220"/>
      <c r="BT340" s="220"/>
      <c r="BU340" s="220"/>
      <c r="BV340" s="220"/>
      <c r="BW340" s="220"/>
      <c r="BX340" s="220"/>
      <c r="BY340" s="220"/>
      <c r="BZ340" s="220"/>
      <c r="CA340" s="220"/>
      <c r="CB340" s="220"/>
      <c r="CC340" s="220"/>
      <c r="CD340" s="220"/>
      <c r="CE340" s="220"/>
      <c r="CF340" s="220"/>
      <c r="CG340" s="220"/>
      <c r="CH340" s="220"/>
      <c r="CI340" s="220"/>
      <c r="CJ340" s="220"/>
      <c r="CK340" s="220"/>
      <c r="CL340" s="220"/>
      <c r="CM340" s="220"/>
      <c r="CN340" s="220"/>
      <c r="CO340" s="220"/>
      <c r="CP340" s="220"/>
      <c r="CQ340" s="220"/>
      <c r="CR340" s="220"/>
      <c r="CS340" s="220"/>
      <c r="CT340" s="220"/>
      <c r="CU340" s="220"/>
      <c r="CV340" s="220"/>
      <c r="CW340" s="220"/>
      <c r="CX340" s="220"/>
      <c r="CY340" s="220"/>
      <c r="CZ340" s="220"/>
      <c r="DA340" s="220"/>
      <c r="DB340" s="220"/>
      <c r="DC340" s="220"/>
      <c r="DD340" s="220"/>
      <c r="DE340" s="220"/>
      <c r="DF340" s="220"/>
      <c r="DG340" s="220"/>
      <c r="DH340" s="220"/>
      <c r="DI340" s="220"/>
      <c r="DJ340" s="220"/>
      <c r="DK340" s="220"/>
      <c r="DL340" s="220"/>
      <c r="DM340" s="220"/>
      <c r="DN340" s="220"/>
      <c r="DO340" s="220"/>
      <c r="DP340" s="220"/>
      <c r="DQ340" s="220"/>
      <c r="DR340" s="220"/>
      <c r="DS340" s="220"/>
      <c r="DT340" s="220"/>
      <c r="DU340" s="220"/>
      <c r="DV340" s="220"/>
      <c r="DW340" s="220"/>
      <c r="DX340" s="220"/>
      <c r="DY340" s="220"/>
      <c r="DZ340" s="220"/>
      <c r="EA340" s="220"/>
      <c r="EB340" s="220"/>
      <c r="EC340" s="220"/>
      <c r="ED340" s="220"/>
      <c r="EE340" s="220"/>
      <c r="EF340" s="220"/>
      <c r="EG340" s="220"/>
      <c r="EH340" s="220"/>
      <c r="EI340" s="220"/>
      <c r="EJ340" s="220"/>
      <c r="EK340" s="220"/>
      <c r="EL340" s="220"/>
      <c r="EM340" s="220"/>
      <c r="EN340" s="220"/>
      <c r="EO340" s="220"/>
      <c r="EP340" s="220"/>
      <c r="EQ340" s="220"/>
      <c r="ER340" s="220"/>
      <c r="ES340" s="220"/>
      <c r="ET340" s="220"/>
      <c r="EU340" s="220"/>
      <c r="EV340" s="220"/>
      <c r="EW340" s="220"/>
      <c r="EX340" s="220"/>
      <c r="EY340" s="220"/>
      <c r="EZ340" s="220"/>
      <c r="FA340" s="220"/>
      <c r="FB340" s="220"/>
      <c r="FC340" s="220"/>
      <c r="FD340" s="220"/>
      <c r="FE340" s="220"/>
      <c r="FF340" s="220"/>
      <c r="FG340" s="220"/>
      <c r="FH340" s="220"/>
      <c r="FI340" s="220"/>
      <c r="FJ340" s="220"/>
      <c r="FK340" s="220"/>
      <c r="FL340" s="220"/>
      <c r="FM340" s="220"/>
      <c r="FN340" s="220"/>
      <c r="FO340" s="220"/>
      <c r="FP340" s="220"/>
      <c r="FQ340" s="220"/>
      <c r="FR340" s="220"/>
      <c r="FS340" s="220"/>
      <c r="FT340" s="220"/>
      <c r="FU340" s="220"/>
      <c r="FV340" s="220"/>
      <c r="FW340" s="220"/>
      <c r="FX340" s="220"/>
      <c r="FY340" s="220"/>
      <c r="FZ340" s="220"/>
      <c r="GA340" s="220"/>
      <c r="GB340" s="220"/>
      <c r="GC340" s="220"/>
      <c r="GD340" s="220"/>
      <c r="GE340" s="220"/>
      <c r="GF340" s="220"/>
      <c r="GG340" s="220"/>
      <c r="GH340" s="220"/>
      <c r="GI340" s="220"/>
      <c r="GJ340" s="220"/>
      <c r="GK340" s="220"/>
      <c r="GL340" s="220"/>
      <c r="GM340" s="220"/>
      <c r="GN340" s="220"/>
      <c r="GO340" s="220"/>
      <c r="GP340" s="220"/>
      <c r="GQ340" s="220"/>
      <c r="GR340" s="274"/>
      <c r="GS340" s="274"/>
      <c r="GT340" s="274"/>
      <c r="GU340" s="274"/>
      <c r="GV340" s="274"/>
      <c r="GW340" s="274"/>
      <c r="GX340" s="274"/>
      <c r="GY340" s="274"/>
      <c r="GZ340" s="274"/>
      <c r="HA340" s="274"/>
      <c r="HB340" s="274"/>
      <c r="HC340" s="274"/>
      <c r="HD340" s="274"/>
      <c r="HE340" s="274"/>
      <c r="HF340" s="274"/>
      <c r="HG340" s="274"/>
      <c r="HH340" s="274"/>
      <c r="HI340" s="274"/>
      <c r="HJ340" s="274"/>
      <c r="HK340" s="274"/>
      <c r="HL340" s="274"/>
      <c r="HM340" s="274"/>
      <c r="HN340" s="274"/>
      <c r="HO340" s="274"/>
      <c r="HP340" s="274"/>
      <c r="HQ340" s="274"/>
      <c r="HR340" s="274"/>
      <c r="HS340" s="274"/>
      <c r="HT340" s="274"/>
      <c r="HU340" s="274"/>
      <c r="HV340" s="274"/>
      <c r="HW340" s="274"/>
      <c r="HX340" s="274"/>
      <c r="HY340" s="274"/>
      <c r="HZ340" s="274"/>
      <c r="IA340" s="274"/>
      <c r="IB340" s="274"/>
      <c r="IC340" s="274"/>
      <c r="ID340" s="274"/>
      <c r="IE340" s="274"/>
      <c r="IF340" s="274"/>
      <c r="IG340" s="274"/>
      <c r="IH340" s="274"/>
      <c r="II340" s="274"/>
      <c r="IJ340" s="274"/>
      <c r="IK340" s="274"/>
      <c r="IL340" s="274"/>
      <c r="IM340" s="274"/>
      <c r="IN340" s="274"/>
    </row>
    <row r="341" spans="1:1028" s="464" customFormat="1" ht="15" customHeight="1" x14ac:dyDescent="0.2">
      <c r="A341" s="235" t="s">
        <v>355</v>
      </c>
      <c r="B341" s="235" t="s">
        <v>25</v>
      </c>
      <c r="C341" s="242">
        <v>88489</v>
      </c>
      <c r="D341" s="463" t="s">
        <v>526</v>
      </c>
      <c r="E341" s="223" t="s">
        <v>21</v>
      </c>
      <c r="F341" s="266">
        <f>55*2*2</f>
        <v>220</v>
      </c>
      <c r="G341" s="465">
        <v>13.89</v>
      </c>
      <c r="H341" s="116">
        <f t="shared" ref="H341" si="245">ROUND((F341*G341),2)</f>
        <v>3055.8</v>
      </c>
      <c r="I341" s="117">
        <f t="shared" ref="I341" si="246">ROUND(H341*(1+$I$6),2)</f>
        <v>3814.85</v>
      </c>
      <c r="J341" s="227">
        <f t="shared" si="241"/>
        <v>4.3228460552801676E-3</v>
      </c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  <c r="AA341" s="228"/>
      <c r="AB341" s="228"/>
      <c r="AC341" s="228"/>
      <c r="AD341" s="228"/>
      <c r="AE341" s="228"/>
      <c r="AF341" s="228"/>
      <c r="AG341" s="228"/>
      <c r="AH341" s="228"/>
      <c r="AI341" s="228"/>
      <c r="AJ341" s="228"/>
      <c r="AK341" s="228"/>
      <c r="AL341" s="228"/>
      <c r="AM341" s="228"/>
      <c r="AN341" s="228"/>
      <c r="AO341" s="228"/>
      <c r="AP341" s="228"/>
      <c r="AQ341" s="228"/>
      <c r="AR341" s="228"/>
      <c r="AS341" s="228"/>
      <c r="AT341" s="228"/>
      <c r="AU341" s="228"/>
      <c r="AV341" s="228"/>
      <c r="AW341" s="228"/>
      <c r="AX341" s="228"/>
      <c r="AY341" s="228"/>
      <c r="AZ341" s="228"/>
      <c r="BA341" s="228"/>
      <c r="BB341" s="228"/>
      <c r="BC341" s="228"/>
      <c r="BD341" s="228"/>
      <c r="BE341" s="228"/>
      <c r="BF341" s="228"/>
      <c r="BG341" s="228"/>
      <c r="BH341" s="228"/>
      <c r="BI341" s="228"/>
      <c r="BJ341" s="228"/>
      <c r="BK341" s="228"/>
      <c r="BL341" s="228"/>
      <c r="BM341" s="228"/>
      <c r="BN341" s="228"/>
      <c r="BO341" s="228"/>
      <c r="BP341" s="228"/>
      <c r="BQ341" s="228"/>
      <c r="BR341" s="228"/>
      <c r="BS341" s="228"/>
      <c r="BT341" s="228"/>
      <c r="BU341" s="228"/>
      <c r="BV341" s="228"/>
      <c r="BW341" s="228"/>
      <c r="BX341" s="228"/>
      <c r="BY341" s="228"/>
      <c r="BZ341" s="228"/>
      <c r="CA341" s="228"/>
      <c r="CB341" s="228"/>
      <c r="CC341" s="228"/>
      <c r="CD341" s="228"/>
      <c r="CE341" s="228"/>
      <c r="CF341" s="228"/>
      <c r="CG341" s="228"/>
      <c r="CH341" s="228"/>
      <c r="CI341" s="228"/>
      <c r="CJ341" s="228"/>
      <c r="CK341" s="228"/>
      <c r="CL341" s="228"/>
      <c r="CM341" s="228"/>
      <c r="CN341" s="228"/>
      <c r="CO341" s="228"/>
      <c r="CP341" s="228"/>
      <c r="CQ341" s="228"/>
      <c r="CR341" s="228"/>
      <c r="CS341" s="228"/>
      <c r="CT341" s="228"/>
      <c r="CU341" s="228"/>
      <c r="CV341" s="228"/>
      <c r="CW341" s="228"/>
      <c r="CX341" s="228"/>
      <c r="CY341" s="228"/>
      <c r="CZ341" s="228"/>
      <c r="DA341" s="228"/>
      <c r="DB341" s="228"/>
      <c r="DC341" s="228"/>
      <c r="DD341" s="228"/>
      <c r="DE341" s="228"/>
      <c r="DF341" s="228"/>
      <c r="DG341" s="228"/>
      <c r="DH341" s="228"/>
      <c r="DI341" s="228"/>
      <c r="DJ341" s="228"/>
      <c r="DK341" s="228"/>
      <c r="DL341" s="228"/>
      <c r="DM341" s="228"/>
      <c r="DN341" s="228"/>
      <c r="DO341" s="228"/>
      <c r="DP341" s="228"/>
      <c r="DQ341" s="228"/>
      <c r="DR341" s="228"/>
      <c r="DS341" s="228"/>
      <c r="DT341" s="228"/>
      <c r="DU341" s="228"/>
      <c r="DV341" s="228"/>
      <c r="DW341" s="228"/>
      <c r="DX341" s="228"/>
      <c r="DY341" s="228"/>
      <c r="DZ341" s="228"/>
      <c r="EA341" s="228"/>
      <c r="EB341" s="228"/>
      <c r="EC341" s="228"/>
      <c r="ED341" s="228"/>
      <c r="EE341" s="228"/>
      <c r="EF341" s="228"/>
      <c r="EG341" s="228"/>
      <c r="EH341" s="228"/>
      <c r="EI341" s="228"/>
      <c r="EJ341" s="228"/>
      <c r="EK341" s="228"/>
      <c r="EL341" s="228"/>
      <c r="EM341" s="228"/>
      <c r="EN341" s="228"/>
      <c r="EO341" s="228"/>
      <c r="EP341" s="228"/>
      <c r="EQ341" s="228"/>
      <c r="ER341" s="228"/>
      <c r="ES341" s="228"/>
      <c r="ET341" s="228"/>
      <c r="EU341" s="228"/>
      <c r="EV341" s="228"/>
      <c r="EW341" s="228"/>
      <c r="EX341" s="228"/>
      <c r="EY341" s="228"/>
      <c r="EZ341" s="228"/>
      <c r="FA341" s="228"/>
      <c r="FB341" s="228"/>
      <c r="FC341" s="228"/>
      <c r="FD341" s="228"/>
      <c r="FE341" s="228"/>
      <c r="FF341" s="228"/>
      <c r="FG341" s="228"/>
      <c r="FH341" s="228"/>
      <c r="FI341" s="228"/>
      <c r="FJ341" s="228"/>
      <c r="FK341" s="228"/>
      <c r="FL341" s="228"/>
      <c r="FM341" s="228"/>
      <c r="FN341" s="228"/>
      <c r="FO341" s="228"/>
      <c r="FP341" s="228"/>
      <c r="FQ341" s="228"/>
      <c r="FR341" s="228"/>
      <c r="FS341" s="228"/>
      <c r="FT341" s="228"/>
      <c r="FU341" s="228"/>
      <c r="FV341" s="228"/>
      <c r="FW341" s="228"/>
      <c r="FX341" s="228"/>
      <c r="FY341" s="228"/>
      <c r="FZ341" s="228"/>
      <c r="GA341" s="228"/>
      <c r="GB341" s="228"/>
      <c r="GC341" s="228"/>
      <c r="GD341" s="228"/>
      <c r="GE341" s="228"/>
      <c r="GF341" s="228"/>
      <c r="GG341" s="228"/>
      <c r="GH341" s="228"/>
      <c r="GI341" s="228"/>
      <c r="GJ341" s="228"/>
      <c r="GK341" s="228"/>
      <c r="GL341" s="228"/>
      <c r="GM341" s="228"/>
      <c r="GN341" s="228"/>
      <c r="GO341" s="228"/>
      <c r="GP341" s="228"/>
      <c r="GQ341" s="228"/>
      <c r="GR341" s="261"/>
      <c r="GS341" s="261"/>
      <c r="GT341" s="261"/>
      <c r="GU341" s="261"/>
      <c r="GV341" s="261"/>
      <c r="GW341" s="261"/>
      <c r="GX341" s="261"/>
      <c r="GY341" s="261"/>
      <c r="GZ341" s="261"/>
      <c r="HA341" s="261"/>
      <c r="HB341" s="261"/>
      <c r="HC341" s="261"/>
      <c r="HD341" s="261"/>
      <c r="HE341" s="261"/>
      <c r="HF341" s="261"/>
      <c r="HG341" s="261"/>
      <c r="HH341" s="261"/>
      <c r="HI341" s="261"/>
      <c r="HJ341" s="261"/>
      <c r="HK341" s="261"/>
      <c r="HL341" s="261"/>
      <c r="HM341" s="261"/>
      <c r="HN341" s="261"/>
      <c r="HO341" s="261"/>
      <c r="HP341" s="261"/>
      <c r="HQ341" s="261"/>
      <c r="HR341" s="261"/>
      <c r="HS341" s="261"/>
      <c r="HT341" s="261"/>
      <c r="HU341" s="261"/>
      <c r="HV341" s="261"/>
      <c r="HW341" s="261"/>
      <c r="HX341" s="261"/>
      <c r="HY341" s="261"/>
      <c r="HZ341" s="261"/>
      <c r="IA341" s="261"/>
      <c r="IB341" s="261"/>
      <c r="IC341" s="261"/>
      <c r="ID341" s="261"/>
      <c r="IE341" s="261"/>
      <c r="IF341" s="261"/>
      <c r="IG341" s="261"/>
      <c r="IH341" s="261"/>
      <c r="II341" s="261"/>
      <c r="IJ341" s="261"/>
      <c r="IK341" s="261"/>
      <c r="IL341" s="261"/>
      <c r="IM341" s="261"/>
      <c r="IN341" s="261"/>
    </row>
    <row r="342" spans="1:1028" s="464" customFormat="1" ht="15" customHeight="1" x14ac:dyDescent="0.2">
      <c r="A342" s="235" t="s">
        <v>379</v>
      </c>
      <c r="B342" s="235" t="s">
        <v>25</v>
      </c>
      <c r="C342" s="242">
        <v>88497</v>
      </c>
      <c r="D342" s="463" t="s">
        <v>474</v>
      </c>
      <c r="E342" s="223" t="s">
        <v>21</v>
      </c>
      <c r="F342" s="240">
        <v>148.97099999999998</v>
      </c>
      <c r="G342" s="465">
        <v>16.82</v>
      </c>
      <c r="H342" s="116">
        <f t="shared" si="242"/>
        <v>2505.69</v>
      </c>
      <c r="I342" s="117">
        <f t="shared" si="240"/>
        <v>3128.1</v>
      </c>
      <c r="J342" s="227">
        <f t="shared" si="241"/>
        <v>3.5446465117951929E-3</v>
      </c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  <c r="AA342" s="228"/>
      <c r="AB342" s="228"/>
      <c r="AC342" s="228"/>
      <c r="AD342" s="228"/>
      <c r="AE342" s="228"/>
      <c r="AF342" s="228"/>
      <c r="AG342" s="228"/>
      <c r="AH342" s="228"/>
      <c r="AI342" s="228"/>
      <c r="AJ342" s="228"/>
      <c r="AK342" s="228"/>
      <c r="AL342" s="228"/>
      <c r="AM342" s="228"/>
      <c r="AN342" s="228"/>
      <c r="AO342" s="228"/>
      <c r="AP342" s="228"/>
      <c r="AQ342" s="228"/>
      <c r="AR342" s="228"/>
      <c r="AS342" s="228"/>
      <c r="AT342" s="228"/>
      <c r="AU342" s="228"/>
      <c r="AV342" s="228"/>
      <c r="AW342" s="228"/>
      <c r="AX342" s="228"/>
      <c r="AY342" s="228"/>
      <c r="AZ342" s="228"/>
      <c r="BA342" s="228"/>
      <c r="BB342" s="228"/>
      <c r="BC342" s="228"/>
      <c r="BD342" s="228"/>
      <c r="BE342" s="228"/>
      <c r="BF342" s="228"/>
      <c r="BG342" s="228"/>
      <c r="BH342" s="228"/>
      <c r="BI342" s="228"/>
      <c r="BJ342" s="228"/>
      <c r="BK342" s="228"/>
      <c r="BL342" s="228"/>
      <c r="BM342" s="228"/>
      <c r="BN342" s="228"/>
      <c r="BO342" s="228"/>
      <c r="BP342" s="228"/>
      <c r="BQ342" s="228"/>
      <c r="BR342" s="228"/>
      <c r="BS342" s="228"/>
      <c r="BT342" s="228"/>
      <c r="BU342" s="228"/>
      <c r="BV342" s="228"/>
      <c r="BW342" s="228"/>
      <c r="BX342" s="228"/>
      <c r="BY342" s="228"/>
      <c r="BZ342" s="228"/>
      <c r="CA342" s="228"/>
      <c r="CB342" s="228"/>
      <c r="CC342" s="228"/>
      <c r="CD342" s="228"/>
      <c r="CE342" s="228"/>
      <c r="CF342" s="228"/>
      <c r="CG342" s="228"/>
      <c r="CH342" s="228"/>
      <c r="CI342" s="228"/>
      <c r="CJ342" s="228"/>
      <c r="CK342" s="228"/>
      <c r="CL342" s="228"/>
      <c r="CM342" s="228"/>
      <c r="CN342" s="228"/>
      <c r="CO342" s="228"/>
      <c r="CP342" s="228"/>
      <c r="CQ342" s="228"/>
      <c r="CR342" s="228"/>
      <c r="CS342" s="228"/>
      <c r="CT342" s="228"/>
      <c r="CU342" s="228"/>
      <c r="CV342" s="228"/>
      <c r="CW342" s="228"/>
      <c r="CX342" s="228"/>
      <c r="CY342" s="228"/>
      <c r="CZ342" s="228"/>
      <c r="DA342" s="228"/>
      <c r="DB342" s="228"/>
      <c r="DC342" s="228"/>
      <c r="DD342" s="228"/>
      <c r="DE342" s="228"/>
      <c r="DF342" s="228"/>
      <c r="DG342" s="228"/>
      <c r="DH342" s="228"/>
      <c r="DI342" s="228"/>
      <c r="DJ342" s="228"/>
      <c r="DK342" s="228"/>
      <c r="DL342" s="228"/>
      <c r="DM342" s="228"/>
      <c r="DN342" s="228"/>
      <c r="DO342" s="228"/>
      <c r="DP342" s="228"/>
      <c r="DQ342" s="228"/>
      <c r="DR342" s="228"/>
      <c r="DS342" s="228"/>
      <c r="DT342" s="228"/>
      <c r="DU342" s="228"/>
      <c r="DV342" s="228"/>
      <c r="DW342" s="228"/>
      <c r="DX342" s="228"/>
      <c r="DY342" s="228"/>
      <c r="DZ342" s="228"/>
      <c r="EA342" s="228"/>
      <c r="EB342" s="228"/>
      <c r="EC342" s="228"/>
      <c r="ED342" s="228"/>
      <c r="EE342" s="228"/>
      <c r="EF342" s="228"/>
      <c r="EG342" s="228"/>
      <c r="EH342" s="228"/>
      <c r="EI342" s="228"/>
      <c r="EJ342" s="228"/>
      <c r="EK342" s="228"/>
      <c r="EL342" s="228"/>
      <c r="EM342" s="228"/>
      <c r="EN342" s="228"/>
      <c r="EO342" s="228"/>
      <c r="EP342" s="228"/>
      <c r="EQ342" s="228"/>
      <c r="ER342" s="228"/>
      <c r="ES342" s="228"/>
      <c r="ET342" s="228"/>
      <c r="EU342" s="228"/>
      <c r="EV342" s="228"/>
      <c r="EW342" s="228"/>
      <c r="EX342" s="228"/>
      <c r="EY342" s="228"/>
      <c r="EZ342" s="228"/>
      <c r="FA342" s="228"/>
      <c r="FB342" s="228"/>
      <c r="FC342" s="228"/>
      <c r="FD342" s="228"/>
      <c r="FE342" s="228"/>
      <c r="FF342" s="228"/>
      <c r="FG342" s="228"/>
      <c r="FH342" s="228"/>
      <c r="FI342" s="228"/>
      <c r="FJ342" s="228"/>
      <c r="FK342" s="228"/>
      <c r="FL342" s="228"/>
      <c r="FM342" s="228"/>
      <c r="FN342" s="228"/>
      <c r="FO342" s="228"/>
      <c r="FP342" s="228"/>
      <c r="FQ342" s="228"/>
      <c r="FR342" s="228"/>
      <c r="FS342" s="228"/>
      <c r="FT342" s="228"/>
      <c r="FU342" s="228"/>
      <c r="FV342" s="228"/>
      <c r="FW342" s="228"/>
      <c r="FX342" s="228"/>
      <c r="FY342" s="228"/>
      <c r="FZ342" s="228"/>
      <c r="GA342" s="228"/>
      <c r="GB342" s="228"/>
      <c r="GC342" s="228"/>
      <c r="GD342" s="228"/>
      <c r="GE342" s="228"/>
      <c r="GF342" s="228"/>
      <c r="GG342" s="228"/>
      <c r="GH342" s="228"/>
      <c r="GI342" s="228"/>
      <c r="GJ342" s="228"/>
      <c r="GK342" s="228"/>
      <c r="GL342" s="228"/>
      <c r="GM342" s="228"/>
      <c r="GN342" s="228"/>
      <c r="GO342" s="228"/>
      <c r="GP342" s="228"/>
      <c r="GQ342" s="228"/>
      <c r="GR342" s="261"/>
      <c r="GS342" s="261"/>
      <c r="GT342" s="261"/>
      <c r="GU342" s="261"/>
      <c r="GV342" s="261"/>
      <c r="GW342" s="261"/>
      <c r="GX342" s="261"/>
      <c r="GY342" s="261"/>
      <c r="GZ342" s="261"/>
      <c r="HA342" s="261"/>
      <c r="HB342" s="261"/>
      <c r="HC342" s="261"/>
      <c r="HD342" s="261"/>
      <c r="HE342" s="261"/>
      <c r="HF342" s="261"/>
      <c r="HG342" s="261"/>
      <c r="HH342" s="261"/>
      <c r="HI342" s="261"/>
      <c r="HJ342" s="261"/>
      <c r="HK342" s="261"/>
      <c r="HL342" s="261"/>
      <c r="HM342" s="261"/>
      <c r="HN342" s="261"/>
      <c r="HO342" s="261"/>
      <c r="HP342" s="261"/>
      <c r="HQ342" s="261"/>
      <c r="HR342" s="261"/>
      <c r="HS342" s="261"/>
      <c r="HT342" s="261"/>
      <c r="HU342" s="261"/>
      <c r="HV342" s="261"/>
      <c r="HW342" s="261"/>
      <c r="HX342" s="261"/>
      <c r="HY342" s="261"/>
      <c r="HZ342" s="261"/>
      <c r="IA342" s="261"/>
      <c r="IB342" s="261"/>
      <c r="IC342" s="261"/>
      <c r="ID342" s="261"/>
      <c r="IE342" s="261"/>
      <c r="IF342" s="261"/>
      <c r="IG342" s="261"/>
      <c r="IH342" s="261"/>
      <c r="II342" s="261"/>
      <c r="IJ342" s="261"/>
      <c r="IK342" s="261"/>
      <c r="IL342" s="261"/>
      <c r="IM342" s="261"/>
      <c r="IN342" s="261"/>
    </row>
    <row r="343" spans="1:1028" s="464" customFormat="1" ht="15" customHeight="1" x14ac:dyDescent="0.2">
      <c r="A343" s="235" t="s">
        <v>607</v>
      </c>
      <c r="B343" s="469" t="s">
        <v>25</v>
      </c>
      <c r="C343" s="470">
        <v>88411</v>
      </c>
      <c r="D343" s="471" t="s">
        <v>460</v>
      </c>
      <c r="E343" s="401" t="s">
        <v>21</v>
      </c>
      <c r="F343" s="240">
        <v>441.59220000000005</v>
      </c>
      <c r="G343" s="472">
        <v>2.66</v>
      </c>
      <c r="H343" s="116">
        <f t="shared" si="242"/>
        <v>1174.6400000000001</v>
      </c>
      <c r="I343" s="117">
        <f t="shared" si="240"/>
        <v>1466.42</v>
      </c>
      <c r="J343" s="227">
        <f t="shared" si="241"/>
        <v>1.6616925730720588E-3</v>
      </c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  <c r="AA343" s="228"/>
      <c r="AB343" s="228"/>
      <c r="AC343" s="228"/>
      <c r="AD343" s="228"/>
      <c r="AE343" s="228"/>
      <c r="AF343" s="228"/>
      <c r="AG343" s="228"/>
      <c r="AH343" s="228"/>
      <c r="AI343" s="228"/>
      <c r="AJ343" s="228"/>
      <c r="AK343" s="228"/>
      <c r="AL343" s="228"/>
      <c r="AM343" s="228"/>
      <c r="AN343" s="228"/>
      <c r="AO343" s="228"/>
      <c r="AP343" s="228"/>
      <c r="AQ343" s="228"/>
      <c r="AR343" s="228"/>
      <c r="AS343" s="228"/>
      <c r="AT343" s="228"/>
      <c r="AU343" s="228"/>
      <c r="AV343" s="228"/>
      <c r="AW343" s="228"/>
      <c r="AX343" s="228"/>
      <c r="AY343" s="228"/>
      <c r="AZ343" s="228"/>
      <c r="BA343" s="228"/>
      <c r="BB343" s="228"/>
      <c r="BC343" s="228"/>
      <c r="BD343" s="228"/>
      <c r="BE343" s="228"/>
      <c r="BF343" s="228"/>
      <c r="BG343" s="228"/>
      <c r="BH343" s="228"/>
      <c r="BI343" s="228"/>
      <c r="BJ343" s="228"/>
      <c r="BK343" s="228"/>
      <c r="BL343" s="228"/>
      <c r="BM343" s="228"/>
      <c r="BN343" s="228"/>
      <c r="BO343" s="228"/>
      <c r="BP343" s="228"/>
      <c r="BQ343" s="228"/>
      <c r="BR343" s="228"/>
      <c r="BS343" s="228"/>
      <c r="BT343" s="228"/>
      <c r="BU343" s="228"/>
      <c r="BV343" s="228"/>
      <c r="BW343" s="228"/>
      <c r="BX343" s="228"/>
      <c r="BY343" s="228"/>
      <c r="BZ343" s="228"/>
      <c r="CA343" s="228"/>
      <c r="CB343" s="228"/>
      <c r="CC343" s="228"/>
      <c r="CD343" s="228"/>
      <c r="CE343" s="228"/>
      <c r="CF343" s="228"/>
      <c r="CG343" s="228"/>
      <c r="CH343" s="228"/>
      <c r="CI343" s="228"/>
      <c r="CJ343" s="228"/>
      <c r="CK343" s="228"/>
      <c r="CL343" s="228"/>
      <c r="CM343" s="228"/>
      <c r="CN343" s="228"/>
      <c r="CO343" s="228"/>
      <c r="CP343" s="228"/>
      <c r="CQ343" s="228"/>
      <c r="CR343" s="228"/>
      <c r="CS343" s="228"/>
      <c r="CT343" s="228"/>
      <c r="CU343" s="228"/>
      <c r="CV343" s="228"/>
      <c r="CW343" s="228"/>
      <c r="CX343" s="228"/>
      <c r="CY343" s="228"/>
      <c r="CZ343" s="228"/>
      <c r="DA343" s="228"/>
      <c r="DB343" s="228"/>
      <c r="DC343" s="228"/>
      <c r="DD343" s="228"/>
      <c r="DE343" s="228"/>
      <c r="DF343" s="228"/>
      <c r="DG343" s="228"/>
      <c r="DH343" s="228"/>
      <c r="DI343" s="228"/>
      <c r="DJ343" s="228"/>
      <c r="DK343" s="228"/>
      <c r="DL343" s="228"/>
      <c r="DM343" s="228"/>
      <c r="DN343" s="228"/>
      <c r="DO343" s="228"/>
      <c r="DP343" s="228"/>
      <c r="DQ343" s="228"/>
      <c r="DR343" s="228"/>
      <c r="DS343" s="228"/>
      <c r="DT343" s="228"/>
      <c r="DU343" s="228"/>
      <c r="DV343" s="228"/>
      <c r="DW343" s="228"/>
      <c r="DX343" s="228"/>
      <c r="DY343" s="228"/>
      <c r="DZ343" s="228"/>
      <c r="EA343" s="228"/>
      <c r="EB343" s="228"/>
      <c r="EC343" s="228"/>
      <c r="ED343" s="228"/>
      <c r="EE343" s="228"/>
      <c r="EF343" s="228"/>
      <c r="EG343" s="228"/>
      <c r="EH343" s="228"/>
      <c r="EI343" s="228"/>
      <c r="EJ343" s="228"/>
      <c r="EK343" s="228"/>
      <c r="EL343" s="228"/>
      <c r="EM343" s="228"/>
      <c r="EN343" s="228"/>
      <c r="EO343" s="228"/>
      <c r="EP343" s="228"/>
      <c r="EQ343" s="228"/>
      <c r="ER343" s="228"/>
      <c r="ES343" s="228"/>
      <c r="ET343" s="228"/>
      <c r="EU343" s="228"/>
      <c r="EV343" s="228"/>
      <c r="EW343" s="228"/>
      <c r="EX343" s="228"/>
      <c r="EY343" s="228"/>
      <c r="EZ343" s="228"/>
      <c r="FA343" s="228"/>
      <c r="FB343" s="228"/>
      <c r="FC343" s="228"/>
      <c r="FD343" s="228"/>
      <c r="FE343" s="228"/>
      <c r="FF343" s="228"/>
      <c r="FG343" s="228"/>
      <c r="FH343" s="228"/>
      <c r="FI343" s="228"/>
      <c r="FJ343" s="228"/>
      <c r="FK343" s="228"/>
      <c r="FL343" s="228"/>
      <c r="FM343" s="228"/>
      <c r="FN343" s="228"/>
      <c r="FO343" s="228"/>
      <c r="FP343" s="228"/>
      <c r="FQ343" s="228"/>
      <c r="FR343" s="228"/>
      <c r="FS343" s="228"/>
      <c r="FT343" s="228"/>
      <c r="FU343" s="228"/>
      <c r="FV343" s="228"/>
      <c r="FW343" s="228"/>
      <c r="FX343" s="228"/>
      <c r="FY343" s="228"/>
      <c r="FZ343" s="228"/>
      <c r="GA343" s="228"/>
      <c r="GB343" s="228"/>
      <c r="GC343" s="228"/>
      <c r="GD343" s="228"/>
      <c r="GE343" s="228"/>
      <c r="GF343" s="228"/>
      <c r="GG343" s="228"/>
      <c r="GH343" s="228"/>
      <c r="GI343" s="228"/>
      <c r="GJ343" s="228"/>
      <c r="GK343" s="228"/>
      <c r="GL343" s="228"/>
      <c r="GM343" s="228"/>
      <c r="GN343" s="228"/>
      <c r="GO343" s="228"/>
      <c r="GP343" s="228"/>
      <c r="GQ343" s="228"/>
      <c r="GR343" s="261"/>
      <c r="GS343" s="261"/>
      <c r="GT343" s="261"/>
      <c r="GU343" s="261"/>
      <c r="GV343" s="261"/>
      <c r="GW343" s="261"/>
      <c r="GX343" s="261"/>
      <c r="GY343" s="261"/>
      <c r="GZ343" s="261"/>
      <c r="HA343" s="261"/>
      <c r="HB343" s="261"/>
      <c r="HC343" s="261"/>
      <c r="HD343" s="261"/>
      <c r="HE343" s="261"/>
      <c r="HF343" s="261"/>
      <c r="HG343" s="261"/>
      <c r="HH343" s="261"/>
      <c r="HI343" s="261"/>
      <c r="HJ343" s="261"/>
      <c r="HK343" s="261"/>
      <c r="HL343" s="261"/>
      <c r="HM343" s="261"/>
      <c r="HN343" s="261"/>
      <c r="HO343" s="261"/>
      <c r="HP343" s="261"/>
      <c r="HQ343" s="261"/>
      <c r="HR343" s="261"/>
      <c r="HS343" s="261"/>
      <c r="HT343" s="261"/>
      <c r="HU343" s="261"/>
      <c r="HV343" s="261"/>
      <c r="HW343" s="261"/>
      <c r="HX343" s="261"/>
      <c r="HY343" s="261"/>
      <c r="HZ343" s="261"/>
      <c r="IA343" s="261"/>
      <c r="IB343" s="261"/>
      <c r="IC343" s="261"/>
      <c r="ID343" s="261"/>
      <c r="IE343" s="261"/>
      <c r="IF343" s="261"/>
      <c r="IG343" s="261"/>
      <c r="IH343" s="261"/>
      <c r="II343" s="261"/>
      <c r="IJ343" s="261"/>
      <c r="IK343" s="261"/>
      <c r="IL343" s="261"/>
      <c r="IM343" s="261"/>
      <c r="IN343" s="261"/>
    </row>
    <row r="344" spans="1:1028" s="464" customFormat="1" ht="15" customHeight="1" x14ac:dyDescent="0.2">
      <c r="A344" s="235" t="s">
        <v>608</v>
      </c>
      <c r="B344" s="469" t="s">
        <v>25</v>
      </c>
      <c r="C344" s="470">
        <v>88411</v>
      </c>
      <c r="D344" s="471" t="s">
        <v>567</v>
      </c>
      <c r="E344" s="401" t="s">
        <v>21</v>
      </c>
      <c r="F344" s="240">
        <f>F341</f>
        <v>220</v>
      </c>
      <c r="G344" s="472">
        <v>2.66</v>
      </c>
      <c r="H344" s="116">
        <f t="shared" ref="H344:H345" si="247">ROUND((F344*G344),2)</f>
        <v>585.20000000000005</v>
      </c>
      <c r="I344" s="117">
        <f t="shared" ref="I344:I345" si="248">ROUND(H344*(1+$I$6),2)</f>
        <v>730.56</v>
      </c>
      <c r="J344" s="227">
        <f t="shared" si="241"/>
        <v>8.2784340515235956E-4</v>
      </c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  <c r="AA344" s="228"/>
      <c r="AB344" s="228"/>
      <c r="AC344" s="228"/>
      <c r="AD344" s="228"/>
      <c r="AE344" s="228"/>
      <c r="AF344" s="228"/>
      <c r="AG344" s="228"/>
      <c r="AH344" s="228"/>
      <c r="AI344" s="228"/>
      <c r="AJ344" s="228"/>
      <c r="AK344" s="228"/>
      <c r="AL344" s="228"/>
      <c r="AM344" s="228"/>
      <c r="AN344" s="228"/>
      <c r="AO344" s="228"/>
      <c r="AP344" s="228"/>
      <c r="AQ344" s="228"/>
      <c r="AR344" s="228"/>
      <c r="AS344" s="228"/>
      <c r="AT344" s="228"/>
      <c r="AU344" s="228"/>
      <c r="AV344" s="228"/>
      <c r="AW344" s="228"/>
      <c r="AX344" s="228"/>
      <c r="AY344" s="228"/>
      <c r="AZ344" s="228"/>
      <c r="BA344" s="228"/>
      <c r="BB344" s="228"/>
      <c r="BC344" s="228"/>
      <c r="BD344" s="228"/>
      <c r="BE344" s="228"/>
      <c r="BF344" s="228"/>
      <c r="BG344" s="228"/>
      <c r="BH344" s="228"/>
      <c r="BI344" s="228"/>
      <c r="BJ344" s="228"/>
      <c r="BK344" s="228"/>
      <c r="BL344" s="228"/>
      <c r="BM344" s="228"/>
      <c r="BN344" s="228"/>
      <c r="BO344" s="228"/>
      <c r="BP344" s="228"/>
      <c r="BQ344" s="228"/>
      <c r="BR344" s="228"/>
      <c r="BS344" s="228"/>
      <c r="BT344" s="228"/>
      <c r="BU344" s="228"/>
      <c r="BV344" s="228"/>
      <c r="BW344" s="228"/>
      <c r="BX344" s="228"/>
      <c r="BY344" s="228"/>
      <c r="BZ344" s="228"/>
      <c r="CA344" s="228"/>
      <c r="CB344" s="228"/>
      <c r="CC344" s="228"/>
      <c r="CD344" s="228"/>
      <c r="CE344" s="228"/>
      <c r="CF344" s="228"/>
      <c r="CG344" s="228"/>
      <c r="CH344" s="228"/>
      <c r="CI344" s="228"/>
      <c r="CJ344" s="228"/>
      <c r="CK344" s="228"/>
      <c r="CL344" s="228"/>
      <c r="CM344" s="228"/>
      <c r="CN344" s="228"/>
      <c r="CO344" s="228"/>
      <c r="CP344" s="228"/>
      <c r="CQ344" s="228"/>
      <c r="CR344" s="228"/>
      <c r="CS344" s="228"/>
      <c r="CT344" s="228"/>
      <c r="CU344" s="228"/>
      <c r="CV344" s="228"/>
      <c r="CW344" s="228"/>
      <c r="CX344" s="228"/>
      <c r="CY344" s="228"/>
      <c r="CZ344" s="228"/>
      <c r="DA344" s="228"/>
      <c r="DB344" s="228"/>
      <c r="DC344" s="228"/>
      <c r="DD344" s="228"/>
      <c r="DE344" s="228"/>
      <c r="DF344" s="228"/>
      <c r="DG344" s="228"/>
      <c r="DH344" s="228"/>
      <c r="DI344" s="228"/>
      <c r="DJ344" s="228"/>
      <c r="DK344" s="228"/>
      <c r="DL344" s="228"/>
      <c r="DM344" s="228"/>
      <c r="DN344" s="228"/>
      <c r="DO344" s="228"/>
      <c r="DP344" s="228"/>
      <c r="DQ344" s="228"/>
      <c r="DR344" s="228"/>
      <c r="DS344" s="228"/>
      <c r="DT344" s="228"/>
      <c r="DU344" s="228"/>
      <c r="DV344" s="228"/>
      <c r="DW344" s="228"/>
      <c r="DX344" s="228"/>
      <c r="DY344" s="228"/>
      <c r="DZ344" s="228"/>
      <c r="EA344" s="228"/>
      <c r="EB344" s="228"/>
      <c r="EC344" s="228"/>
      <c r="ED344" s="228"/>
      <c r="EE344" s="228"/>
      <c r="EF344" s="228"/>
      <c r="EG344" s="228"/>
      <c r="EH344" s="228"/>
      <c r="EI344" s="228"/>
      <c r="EJ344" s="228"/>
      <c r="EK344" s="228"/>
      <c r="EL344" s="228"/>
      <c r="EM344" s="228"/>
      <c r="EN344" s="228"/>
      <c r="EO344" s="228"/>
      <c r="EP344" s="228"/>
      <c r="EQ344" s="228"/>
      <c r="ER344" s="228"/>
      <c r="ES344" s="228"/>
      <c r="ET344" s="228"/>
      <c r="EU344" s="228"/>
      <c r="EV344" s="228"/>
      <c r="EW344" s="228"/>
      <c r="EX344" s="228"/>
      <c r="EY344" s="228"/>
      <c r="EZ344" s="228"/>
      <c r="FA344" s="228"/>
      <c r="FB344" s="228"/>
      <c r="FC344" s="228"/>
      <c r="FD344" s="228"/>
      <c r="FE344" s="228"/>
      <c r="FF344" s="228"/>
      <c r="FG344" s="228"/>
      <c r="FH344" s="228"/>
      <c r="FI344" s="228"/>
      <c r="FJ344" s="228"/>
      <c r="FK344" s="228"/>
      <c r="FL344" s="228"/>
      <c r="FM344" s="228"/>
      <c r="FN344" s="228"/>
      <c r="FO344" s="228"/>
      <c r="FP344" s="228"/>
      <c r="FQ344" s="228"/>
      <c r="FR344" s="228"/>
      <c r="FS344" s="228"/>
      <c r="FT344" s="228"/>
      <c r="FU344" s="228"/>
      <c r="FV344" s="228"/>
      <c r="FW344" s="228"/>
      <c r="FX344" s="228"/>
      <c r="FY344" s="228"/>
      <c r="FZ344" s="228"/>
      <c r="GA344" s="228"/>
      <c r="GB344" s="228"/>
      <c r="GC344" s="228"/>
      <c r="GD344" s="228"/>
      <c r="GE344" s="228"/>
      <c r="GF344" s="228"/>
      <c r="GG344" s="228"/>
      <c r="GH344" s="228"/>
      <c r="GI344" s="228"/>
      <c r="GJ344" s="228"/>
      <c r="GK344" s="228"/>
      <c r="GL344" s="228"/>
      <c r="GM344" s="228"/>
      <c r="GN344" s="228"/>
      <c r="GO344" s="228"/>
      <c r="GP344" s="228"/>
      <c r="GQ344" s="228"/>
      <c r="GR344" s="261"/>
      <c r="GS344" s="261"/>
      <c r="GT344" s="261"/>
      <c r="GU344" s="261"/>
      <c r="GV344" s="261"/>
      <c r="GW344" s="261"/>
      <c r="GX344" s="261"/>
      <c r="GY344" s="261"/>
      <c r="GZ344" s="261"/>
      <c r="HA344" s="261"/>
      <c r="HB344" s="261"/>
      <c r="HC344" s="261"/>
      <c r="HD344" s="261"/>
      <c r="HE344" s="261"/>
      <c r="HF344" s="261"/>
      <c r="HG344" s="261"/>
      <c r="HH344" s="261"/>
      <c r="HI344" s="261"/>
      <c r="HJ344" s="261"/>
      <c r="HK344" s="261"/>
      <c r="HL344" s="261"/>
      <c r="HM344" s="261"/>
      <c r="HN344" s="261"/>
      <c r="HO344" s="261"/>
      <c r="HP344" s="261"/>
      <c r="HQ344" s="261"/>
      <c r="HR344" s="261"/>
      <c r="HS344" s="261"/>
      <c r="HT344" s="261"/>
      <c r="HU344" s="261"/>
      <c r="HV344" s="261"/>
      <c r="HW344" s="261"/>
      <c r="HX344" s="261"/>
      <c r="HY344" s="261"/>
      <c r="HZ344" s="261"/>
      <c r="IA344" s="261"/>
      <c r="IB344" s="261"/>
      <c r="IC344" s="261"/>
      <c r="ID344" s="261"/>
      <c r="IE344" s="261"/>
      <c r="IF344" s="261"/>
      <c r="IG344" s="261"/>
      <c r="IH344" s="261"/>
      <c r="II344" s="261"/>
      <c r="IJ344" s="261"/>
      <c r="IK344" s="261"/>
      <c r="IL344" s="261"/>
      <c r="IM344" s="261"/>
      <c r="IN344" s="261"/>
    </row>
    <row r="345" spans="1:1028" s="468" customFormat="1" ht="15" customHeight="1" x14ac:dyDescent="0.2">
      <c r="A345" s="244" t="s">
        <v>609</v>
      </c>
      <c r="B345" s="473"/>
      <c r="C345" s="474">
        <v>88411</v>
      </c>
      <c r="D345" s="475" t="s">
        <v>568</v>
      </c>
      <c r="E345" s="407" t="s">
        <v>21</v>
      </c>
      <c r="F345" s="271">
        <v>105.378</v>
      </c>
      <c r="G345" s="476">
        <v>2.66</v>
      </c>
      <c r="H345" s="217">
        <f t="shared" si="247"/>
        <v>280.31</v>
      </c>
      <c r="I345" s="218">
        <f t="shared" si="248"/>
        <v>349.94</v>
      </c>
      <c r="J345" s="219">
        <f t="shared" si="241"/>
        <v>3.9653898543448411E-4</v>
      </c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0"/>
      <c r="AK345" s="220"/>
      <c r="AL345" s="220"/>
      <c r="AM345" s="220"/>
      <c r="AN345" s="220"/>
      <c r="AO345" s="220"/>
      <c r="AP345" s="220"/>
      <c r="AQ345" s="220"/>
      <c r="AR345" s="220"/>
      <c r="AS345" s="220"/>
      <c r="AT345" s="220"/>
      <c r="AU345" s="220"/>
      <c r="AV345" s="220"/>
      <c r="AW345" s="220"/>
      <c r="AX345" s="220"/>
      <c r="AY345" s="220"/>
      <c r="AZ345" s="220"/>
      <c r="BA345" s="220"/>
      <c r="BB345" s="220"/>
      <c r="BC345" s="220"/>
      <c r="BD345" s="220"/>
      <c r="BE345" s="220"/>
      <c r="BF345" s="220"/>
      <c r="BG345" s="220"/>
      <c r="BH345" s="220"/>
      <c r="BI345" s="220"/>
      <c r="BJ345" s="220"/>
      <c r="BK345" s="220"/>
      <c r="BL345" s="220"/>
      <c r="BM345" s="220"/>
      <c r="BN345" s="220"/>
      <c r="BO345" s="220"/>
      <c r="BP345" s="220"/>
      <c r="BQ345" s="220"/>
      <c r="BR345" s="220"/>
      <c r="BS345" s="220"/>
      <c r="BT345" s="220"/>
      <c r="BU345" s="220"/>
      <c r="BV345" s="220"/>
      <c r="BW345" s="220"/>
      <c r="BX345" s="220"/>
      <c r="BY345" s="220"/>
      <c r="BZ345" s="220"/>
      <c r="CA345" s="220"/>
      <c r="CB345" s="220"/>
      <c r="CC345" s="220"/>
      <c r="CD345" s="220"/>
      <c r="CE345" s="220"/>
      <c r="CF345" s="220"/>
      <c r="CG345" s="220"/>
      <c r="CH345" s="220"/>
      <c r="CI345" s="220"/>
      <c r="CJ345" s="220"/>
      <c r="CK345" s="220"/>
      <c r="CL345" s="220"/>
      <c r="CM345" s="220"/>
      <c r="CN345" s="220"/>
      <c r="CO345" s="220"/>
      <c r="CP345" s="220"/>
      <c r="CQ345" s="220"/>
      <c r="CR345" s="220"/>
      <c r="CS345" s="220"/>
      <c r="CT345" s="220"/>
      <c r="CU345" s="220"/>
      <c r="CV345" s="220"/>
      <c r="CW345" s="220"/>
      <c r="CX345" s="220"/>
      <c r="CY345" s="220"/>
      <c r="CZ345" s="220"/>
      <c r="DA345" s="220"/>
      <c r="DB345" s="220"/>
      <c r="DC345" s="220"/>
      <c r="DD345" s="220"/>
      <c r="DE345" s="220"/>
      <c r="DF345" s="220"/>
      <c r="DG345" s="220"/>
      <c r="DH345" s="220"/>
      <c r="DI345" s="220"/>
      <c r="DJ345" s="220"/>
      <c r="DK345" s="220"/>
      <c r="DL345" s="220"/>
      <c r="DM345" s="220"/>
      <c r="DN345" s="220"/>
      <c r="DO345" s="220"/>
      <c r="DP345" s="220"/>
      <c r="DQ345" s="220"/>
      <c r="DR345" s="220"/>
      <c r="DS345" s="220"/>
      <c r="DT345" s="220"/>
      <c r="DU345" s="220"/>
      <c r="DV345" s="220"/>
      <c r="DW345" s="220"/>
      <c r="DX345" s="220"/>
      <c r="DY345" s="220"/>
      <c r="DZ345" s="220"/>
      <c r="EA345" s="220"/>
      <c r="EB345" s="220"/>
      <c r="EC345" s="220"/>
      <c r="ED345" s="220"/>
      <c r="EE345" s="220"/>
      <c r="EF345" s="220"/>
      <c r="EG345" s="220"/>
      <c r="EH345" s="220"/>
      <c r="EI345" s="220"/>
      <c r="EJ345" s="220"/>
      <c r="EK345" s="220"/>
      <c r="EL345" s="220"/>
      <c r="EM345" s="220"/>
      <c r="EN345" s="220"/>
      <c r="EO345" s="220"/>
      <c r="EP345" s="220"/>
      <c r="EQ345" s="220"/>
      <c r="ER345" s="220"/>
      <c r="ES345" s="220"/>
      <c r="ET345" s="220"/>
      <c r="EU345" s="220"/>
      <c r="EV345" s="220"/>
      <c r="EW345" s="220"/>
      <c r="EX345" s="220"/>
      <c r="EY345" s="220"/>
      <c r="EZ345" s="220"/>
      <c r="FA345" s="220"/>
      <c r="FB345" s="220"/>
      <c r="FC345" s="220"/>
      <c r="FD345" s="220"/>
      <c r="FE345" s="220"/>
      <c r="FF345" s="220"/>
      <c r="FG345" s="220"/>
      <c r="FH345" s="220"/>
      <c r="FI345" s="220"/>
      <c r="FJ345" s="220"/>
      <c r="FK345" s="220"/>
      <c r="FL345" s="220"/>
      <c r="FM345" s="220"/>
      <c r="FN345" s="220"/>
      <c r="FO345" s="220"/>
      <c r="FP345" s="220"/>
      <c r="FQ345" s="220"/>
      <c r="FR345" s="220"/>
      <c r="FS345" s="220"/>
      <c r="FT345" s="220"/>
      <c r="FU345" s="220"/>
      <c r="FV345" s="220"/>
      <c r="FW345" s="220"/>
      <c r="FX345" s="220"/>
      <c r="FY345" s="220"/>
      <c r="FZ345" s="220"/>
      <c r="GA345" s="220"/>
      <c r="GB345" s="220"/>
      <c r="GC345" s="220"/>
      <c r="GD345" s="220"/>
      <c r="GE345" s="220"/>
      <c r="GF345" s="220"/>
      <c r="GG345" s="220"/>
      <c r="GH345" s="220"/>
      <c r="GI345" s="220"/>
      <c r="GJ345" s="220"/>
      <c r="GK345" s="220"/>
      <c r="GL345" s="220"/>
      <c r="GM345" s="220"/>
      <c r="GN345" s="220"/>
      <c r="GO345" s="220"/>
      <c r="GP345" s="220"/>
      <c r="GQ345" s="220"/>
      <c r="GR345" s="274"/>
      <c r="GS345" s="274"/>
      <c r="GT345" s="274"/>
      <c r="GU345" s="274"/>
      <c r="GV345" s="274"/>
      <c r="GW345" s="274"/>
      <c r="GX345" s="274"/>
      <c r="GY345" s="274"/>
      <c r="GZ345" s="274"/>
      <c r="HA345" s="274"/>
      <c r="HB345" s="274"/>
      <c r="HC345" s="274"/>
      <c r="HD345" s="274"/>
      <c r="HE345" s="274"/>
      <c r="HF345" s="274"/>
      <c r="HG345" s="274"/>
      <c r="HH345" s="274"/>
      <c r="HI345" s="274"/>
      <c r="HJ345" s="274"/>
      <c r="HK345" s="274"/>
      <c r="HL345" s="274"/>
      <c r="HM345" s="274"/>
      <c r="HN345" s="274"/>
      <c r="HO345" s="274"/>
      <c r="HP345" s="274"/>
      <c r="HQ345" s="274"/>
      <c r="HR345" s="274"/>
      <c r="HS345" s="274"/>
      <c r="HT345" s="274"/>
      <c r="HU345" s="274"/>
      <c r="HV345" s="274"/>
      <c r="HW345" s="274"/>
      <c r="HX345" s="274"/>
      <c r="HY345" s="274"/>
      <c r="HZ345" s="274"/>
      <c r="IA345" s="274"/>
      <c r="IB345" s="274"/>
      <c r="IC345" s="274"/>
      <c r="ID345" s="274"/>
      <c r="IE345" s="274"/>
      <c r="IF345" s="274"/>
      <c r="IG345" s="274"/>
      <c r="IH345" s="274"/>
      <c r="II345" s="274"/>
      <c r="IJ345" s="274"/>
      <c r="IK345" s="274"/>
      <c r="IL345" s="274"/>
      <c r="IM345" s="274"/>
      <c r="IN345" s="274"/>
    </row>
    <row r="346" spans="1:1028" s="464" customFormat="1" ht="15" customHeight="1" x14ac:dyDescent="0.2">
      <c r="A346" s="235" t="s">
        <v>610</v>
      </c>
      <c r="B346" s="469" t="s">
        <v>25</v>
      </c>
      <c r="C346" s="477">
        <v>88488</v>
      </c>
      <c r="D346" s="478" t="s">
        <v>748</v>
      </c>
      <c r="E346" s="401" t="s">
        <v>21</v>
      </c>
      <c r="F346" s="479">
        <v>34.18</v>
      </c>
      <c r="G346" s="480">
        <v>15.86</v>
      </c>
      <c r="H346" s="116">
        <f t="shared" ref="H346" si="249">ROUND((F346*G346),2)</f>
        <v>542.09</v>
      </c>
      <c r="I346" s="117">
        <f t="shared" ref="I346" si="250">ROUND(H346*(1+$I$6),2)</f>
        <v>676.74</v>
      </c>
      <c r="J346" s="227">
        <f t="shared" si="241"/>
        <v>7.6685658399420706E-4</v>
      </c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  <c r="AA346" s="228"/>
      <c r="AB346" s="228"/>
      <c r="AC346" s="228"/>
      <c r="AD346" s="228"/>
      <c r="AE346" s="228"/>
      <c r="AF346" s="228"/>
      <c r="AG346" s="228"/>
      <c r="AH346" s="228"/>
      <c r="AI346" s="228"/>
      <c r="AJ346" s="228"/>
      <c r="AK346" s="228"/>
      <c r="AL346" s="228"/>
      <c r="AM346" s="228"/>
      <c r="AN346" s="228"/>
      <c r="AO346" s="228"/>
      <c r="AP346" s="228"/>
      <c r="AQ346" s="228"/>
      <c r="AR346" s="228"/>
      <c r="AS346" s="228"/>
      <c r="AT346" s="228"/>
      <c r="AU346" s="228"/>
      <c r="AV346" s="228"/>
      <c r="AW346" s="228"/>
      <c r="AX346" s="228"/>
      <c r="AY346" s="228"/>
      <c r="AZ346" s="228"/>
      <c r="BA346" s="228"/>
      <c r="BB346" s="228"/>
      <c r="BC346" s="228"/>
      <c r="BD346" s="228"/>
      <c r="BE346" s="228"/>
      <c r="BF346" s="228"/>
      <c r="BG346" s="228"/>
      <c r="BH346" s="228"/>
      <c r="BI346" s="228"/>
      <c r="BJ346" s="228"/>
      <c r="BK346" s="228"/>
      <c r="BL346" s="228"/>
      <c r="BM346" s="228"/>
      <c r="BN346" s="228"/>
      <c r="BO346" s="228"/>
      <c r="BP346" s="228"/>
      <c r="BQ346" s="228"/>
      <c r="BR346" s="228"/>
      <c r="BS346" s="228"/>
      <c r="BT346" s="228"/>
      <c r="BU346" s="228"/>
      <c r="BV346" s="228"/>
      <c r="BW346" s="228"/>
      <c r="BX346" s="228"/>
      <c r="BY346" s="228"/>
      <c r="BZ346" s="228"/>
      <c r="CA346" s="228"/>
      <c r="CB346" s="228"/>
      <c r="CC346" s="228"/>
      <c r="CD346" s="228"/>
      <c r="CE346" s="228"/>
      <c r="CF346" s="228"/>
      <c r="CG346" s="228"/>
      <c r="CH346" s="228"/>
      <c r="CI346" s="228"/>
      <c r="CJ346" s="228"/>
      <c r="CK346" s="228"/>
      <c r="CL346" s="228"/>
      <c r="CM346" s="228"/>
      <c r="CN346" s="228"/>
      <c r="CO346" s="228"/>
      <c r="CP346" s="228"/>
      <c r="CQ346" s="228"/>
      <c r="CR346" s="228"/>
      <c r="CS346" s="228"/>
      <c r="CT346" s="228"/>
      <c r="CU346" s="228"/>
      <c r="CV346" s="228"/>
      <c r="CW346" s="228"/>
      <c r="CX346" s="228"/>
      <c r="CY346" s="228"/>
      <c r="CZ346" s="228"/>
      <c r="DA346" s="228"/>
      <c r="DB346" s="228"/>
      <c r="DC346" s="228"/>
      <c r="DD346" s="228"/>
      <c r="DE346" s="228"/>
      <c r="DF346" s="228"/>
      <c r="DG346" s="228"/>
      <c r="DH346" s="228"/>
      <c r="DI346" s="228"/>
      <c r="DJ346" s="228"/>
      <c r="DK346" s="228"/>
      <c r="DL346" s="228"/>
      <c r="DM346" s="228"/>
      <c r="DN346" s="228"/>
      <c r="DO346" s="228"/>
      <c r="DP346" s="228"/>
      <c r="DQ346" s="228"/>
      <c r="DR346" s="228"/>
      <c r="DS346" s="228"/>
      <c r="DT346" s="228"/>
      <c r="DU346" s="228"/>
      <c r="DV346" s="228"/>
      <c r="DW346" s="228"/>
      <c r="DX346" s="228"/>
      <c r="DY346" s="228"/>
      <c r="DZ346" s="228"/>
      <c r="EA346" s="228"/>
      <c r="EB346" s="228"/>
      <c r="EC346" s="228"/>
      <c r="ED346" s="228"/>
      <c r="EE346" s="228"/>
      <c r="EF346" s="228"/>
      <c r="EG346" s="228"/>
      <c r="EH346" s="228"/>
      <c r="EI346" s="228"/>
      <c r="EJ346" s="228"/>
      <c r="EK346" s="228"/>
      <c r="EL346" s="228"/>
      <c r="EM346" s="228"/>
      <c r="EN346" s="228"/>
      <c r="EO346" s="228"/>
      <c r="EP346" s="228"/>
      <c r="EQ346" s="228"/>
      <c r="ER346" s="228"/>
      <c r="ES346" s="228"/>
      <c r="ET346" s="228"/>
      <c r="EU346" s="228"/>
      <c r="EV346" s="228"/>
      <c r="EW346" s="228"/>
      <c r="EX346" s="228"/>
      <c r="EY346" s="228"/>
      <c r="EZ346" s="228"/>
      <c r="FA346" s="228"/>
      <c r="FB346" s="228"/>
      <c r="FC346" s="228"/>
      <c r="FD346" s="228"/>
      <c r="FE346" s="228"/>
      <c r="FF346" s="228"/>
      <c r="FG346" s="228"/>
      <c r="FH346" s="228"/>
      <c r="FI346" s="228"/>
      <c r="FJ346" s="228"/>
      <c r="FK346" s="228"/>
      <c r="FL346" s="228"/>
      <c r="FM346" s="228"/>
      <c r="FN346" s="228"/>
      <c r="FO346" s="228"/>
      <c r="FP346" s="228"/>
      <c r="FQ346" s="228"/>
      <c r="FR346" s="228"/>
      <c r="FS346" s="228"/>
      <c r="FT346" s="228"/>
      <c r="FU346" s="228"/>
      <c r="FV346" s="228"/>
      <c r="FW346" s="228"/>
      <c r="FX346" s="228"/>
      <c r="FY346" s="228"/>
      <c r="FZ346" s="228"/>
      <c r="GA346" s="228"/>
      <c r="GB346" s="228"/>
      <c r="GC346" s="228"/>
      <c r="GD346" s="228"/>
      <c r="GE346" s="228"/>
      <c r="GF346" s="228"/>
      <c r="GG346" s="228"/>
      <c r="GH346" s="228"/>
      <c r="GI346" s="228"/>
      <c r="GJ346" s="228"/>
      <c r="GK346" s="228"/>
      <c r="GL346" s="228"/>
      <c r="GM346" s="228"/>
      <c r="GN346" s="228"/>
      <c r="GO346" s="228"/>
      <c r="GP346" s="228"/>
      <c r="GQ346" s="228"/>
      <c r="GR346" s="261"/>
      <c r="GS346" s="261"/>
      <c r="GT346" s="261"/>
      <c r="GU346" s="261"/>
      <c r="GV346" s="261"/>
      <c r="GW346" s="261"/>
      <c r="GX346" s="261"/>
      <c r="GY346" s="261"/>
      <c r="GZ346" s="261"/>
      <c r="HA346" s="261"/>
      <c r="HB346" s="261"/>
      <c r="HC346" s="261"/>
      <c r="HD346" s="261"/>
      <c r="HE346" s="261"/>
      <c r="HF346" s="261"/>
      <c r="HG346" s="261"/>
      <c r="HH346" s="261"/>
      <c r="HI346" s="261"/>
      <c r="HJ346" s="261"/>
      <c r="HK346" s="261"/>
      <c r="HL346" s="261"/>
      <c r="HM346" s="261"/>
      <c r="HN346" s="261"/>
      <c r="HO346" s="261"/>
      <c r="HP346" s="261"/>
      <c r="HQ346" s="261"/>
      <c r="HR346" s="261"/>
      <c r="HS346" s="261"/>
      <c r="HT346" s="261"/>
      <c r="HU346" s="261"/>
      <c r="HV346" s="261"/>
      <c r="HW346" s="261"/>
      <c r="HX346" s="261"/>
      <c r="HY346" s="261"/>
      <c r="HZ346" s="261"/>
      <c r="IA346" s="261"/>
      <c r="IB346" s="261"/>
      <c r="IC346" s="261"/>
      <c r="ID346" s="261"/>
      <c r="IE346" s="261"/>
      <c r="IF346" s="261"/>
      <c r="IG346" s="261"/>
      <c r="IH346" s="261"/>
      <c r="II346" s="261"/>
      <c r="IJ346" s="261"/>
      <c r="IK346" s="261"/>
      <c r="IL346" s="261"/>
      <c r="IM346" s="261"/>
      <c r="IN346" s="261"/>
    </row>
    <row r="347" spans="1:1028" s="142" customFormat="1" ht="14.1" customHeight="1" x14ac:dyDescent="0.2">
      <c r="A347" s="647"/>
      <c r="B347" s="648"/>
      <c r="C347" s="648"/>
      <c r="D347" s="648"/>
      <c r="E347" s="648"/>
      <c r="F347" s="648"/>
      <c r="G347" s="648"/>
      <c r="H347" s="648"/>
      <c r="I347" s="649"/>
      <c r="J347" s="120"/>
      <c r="K347" s="262"/>
      <c r="L347" s="262"/>
      <c r="M347" s="262"/>
      <c r="N347" s="262"/>
      <c r="O347" s="262"/>
      <c r="P347" s="262"/>
      <c r="Q347" s="262"/>
      <c r="R347" s="262"/>
      <c r="S347" s="262"/>
      <c r="T347" s="262"/>
      <c r="U347" s="262"/>
      <c r="V347" s="262"/>
      <c r="W347" s="262"/>
      <c r="X347" s="262"/>
      <c r="Y347" s="262"/>
      <c r="Z347" s="262"/>
      <c r="AA347" s="262"/>
      <c r="AB347" s="262"/>
      <c r="AC347" s="262"/>
      <c r="AD347" s="262"/>
      <c r="AE347" s="262"/>
      <c r="AF347" s="262"/>
      <c r="AG347" s="262"/>
      <c r="AH347" s="262"/>
      <c r="AI347" s="262"/>
      <c r="AJ347" s="262"/>
      <c r="AK347" s="262"/>
      <c r="AL347" s="262"/>
      <c r="AM347" s="262"/>
      <c r="AN347" s="262"/>
      <c r="AO347" s="262"/>
      <c r="AP347" s="262"/>
      <c r="AQ347" s="262"/>
      <c r="AR347" s="262"/>
      <c r="AS347" s="262"/>
      <c r="AT347" s="262"/>
      <c r="AU347" s="262"/>
      <c r="AV347" s="262"/>
      <c r="AW347" s="262"/>
      <c r="AX347" s="262"/>
      <c r="AY347" s="262"/>
      <c r="AZ347" s="262"/>
      <c r="BA347" s="262"/>
      <c r="BB347" s="262"/>
      <c r="BC347" s="262"/>
      <c r="BD347" s="262"/>
      <c r="BE347" s="262"/>
      <c r="BF347" s="262"/>
      <c r="BG347" s="262"/>
      <c r="BH347" s="262"/>
      <c r="BI347" s="262"/>
      <c r="BJ347" s="262"/>
      <c r="BK347" s="262"/>
      <c r="BL347" s="262"/>
      <c r="BM347" s="262"/>
      <c r="BN347" s="262"/>
      <c r="BO347" s="262"/>
      <c r="BP347" s="262"/>
      <c r="BQ347" s="262"/>
      <c r="BR347" s="262"/>
      <c r="BS347" s="262"/>
      <c r="BT347" s="262"/>
      <c r="BU347" s="262"/>
      <c r="BV347" s="262"/>
      <c r="BW347" s="262"/>
      <c r="BX347" s="262"/>
      <c r="BY347" s="262"/>
      <c r="BZ347" s="262"/>
      <c r="CA347" s="262"/>
      <c r="CB347" s="262"/>
      <c r="CC347" s="262"/>
      <c r="CD347" s="262"/>
      <c r="CE347" s="262"/>
      <c r="CF347" s="262"/>
      <c r="CG347" s="262"/>
      <c r="CH347" s="262"/>
      <c r="CI347" s="262"/>
      <c r="CJ347" s="262"/>
      <c r="CK347" s="262"/>
      <c r="CL347" s="262"/>
      <c r="CM347" s="262"/>
      <c r="CN347" s="262"/>
      <c r="CO347" s="262"/>
      <c r="CP347" s="262"/>
      <c r="CQ347" s="262"/>
      <c r="CR347" s="262"/>
      <c r="CS347" s="262"/>
      <c r="CT347" s="262"/>
      <c r="CU347" s="262"/>
      <c r="CV347" s="262"/>
      <c r="CW347" s="262"/>
      <c r="CX347" s="262"/>
      <c r="CY347" s="262"/>
      <c r="CZ347" s="262"/>
      <c r="DA347" s="262"/>
      <c r="DB347" s="262"/>
      <c r="DC347" s="262"/>
      <c r="DD347" s="262"/>
      <c r="DE347" s="262"/>
      <c r="DF347" s="262"/>
      <c r="DG347" s="262"/>
      <c r="DH347" s="262"/>
      <c r="DI347" s="262"/>
      <c r="DJ347" s="262"/>
      <c r="DK347" s="262"/>
      <c r="DL347" s="262"/>
      <c r="DM347" s="262"/>
      <c r="DN347" s="262"/>
      <c r="DO347" s="262"/>
      <c r="DP347" s="262"/>
      <c r="DQ347" s="262"/>
      <c r="DR347" s="262"/>
      <c r="DS347" s="262"/>
      <c r="DT347" s="262"/>
      <c r="DU347" s="262"/>
      <c r="DV347" s="262"/>
      <c r="DW347" s="262"/>
      <c r="DX347" s="262"/>
      <c r="DY347" s="262"/>
      <c r="DZ347" s="262"/>
      <c r="EA347" s="262"/>
      <c r="EB347" s="262"/>
      <c r="EC347" s="262"/>
      <c r="ED347" s="262"/>
      <c r="EE347" s="262"/>
      <c r="EF347" s="262"/>
      <c r="EG347" s="262"/>
      <c r="EH347" s="262"/>
      <c r="EI347" s="262"/>
      <c r="EJ347" s="262"/>
      <c r="EK347" s="262"/>
      <c r="EL347" s="262"/>
      <c r="EM347" s="262"/>
      <c r="EN347" s="262"/>
      <c r="EO347" s="262"/>
      <c r="EP347" s="262"/>
      <c r="EQ347" s="262"/>
      <c r="ER347" s="262"/>
      <c r="ES347" s="262"/>
      <c r="ET347" s="262"/>
      <c r="EU347" s="262"/>
      <c r="EV347" s="262"/>
      <c r="EW347" s="262"/>
      <c r="EX347" s="262"/>
      <c r="EY347" s="262"/>
      <c r="EZ347" s="262"/>
      <c r="FA347" s="262"/>
      <c r="FB347" s="262"/>
      <c r="FC347" s="262"/>
      <c r="FD347" s="262"/>
      <c r="FE347" s="262"/>
      <c r="FF347" s="262"/>
      <c r="FG347" s="262"/>
      <c r="FH347" s="262"/>
      <c r="FI347" s="262"/>
      <c r="FJ347" s="262"/>
      <c r="FK347" s="262"/>
      <c r="FL347" s="262"/>
      <c r="FM347" s="262"/>
      <c r="FN347" s="262"/>
      <c r="FO347" s="262"/>
      <c r="FP347" s="262"/>
      <c r="FQ347" s="262"/>
      <c r="FR347" s="262"/>
      <c r="FS347" s="262"/>
      <c r="FT347" s="262"/>
      <c r="FU347" s="262"/>
      <c r="FV347" s="262"/>
      <c r="FW347" s="262"/>
      <c r="FX347" s="262"/>
      <c r="FY347" s="262"/>
      <c r="FZ347" s="262"/>
      <c r="GA347" s="262"/>
      <c r="GB347" s="262"/>
      <c r="GC347" s="262"/>
      <c r="GD347" s="262"/>
      <c r="GE347" s="262"/>
      <c r="GF347" s="262"/>
      <c r="GG347" s="262"/>
      <c r="GH347" s="262"/>
      <c r="GI347" s="262"/>
      <c r="GJ347" s="262"/>
      <c r="GK347" s="262"/>
      <c r="GL347" s="262"/>
      <c r="GM347" s="262"/>
      <c r="GN347" s="262"/>
      <c r="GO347" s="262"/>
      <c r="GP347" s="262"/>
      <c r="GQ347" s="262"/>
      <c r="GR347" s="264"/>
      <c r="GS347" s="264"/>
      <c r="GT347" s="264"/>
      <c r="GU347" s="264"/>
      <c r="GV347" s="264"/>
      <c r="GW347" s="264"/>
      <c r="GX347" s="264"/>
      <c r="GY347" s="264"/>
      <c r="GZ347" s="264"/>
      <c r="HA347" s="264"/>
      <c r="HB347" s="264"/>
      <c r="HC347" s="264"/>
      <c r="HD347" s="264"/>
      <c r="HE347" s="264"/>
      <c r="HF347" s="264"/>
      <c r="HG347" s="264"/>
      <c r="HH347" s="264"/>
      <c r="HI347" s="264"/>
      <c r="HJ347" s="264"/>
      <c r="HK347" s="264"/>
      <c r="HL347" s="264"/>
      <c r="HM347" s="264"/>
      <c r="HN347" s="264"/>
      <c r="HO347" s="264"/>
      <c r="HP347" s="264"/>
      <c r="HQ347" s="264"/>
      <c r="HR347" s="264"/>
      <c r="HS347" s="264"/>
      <c r="HT347" s="264"/>
      <c r="HU347" s="264"/>
      <c r="HV347" s="264"/>
      <c r="HW347" s="264"/>
      <c r="HX347" s="264"/>
      <c r="HY347" s="264"/>
      <c r="HZ347" s="264"/>
      <c r="IA347" s="264"/>
      <c r="IB347" s="264"/>
      <c r="IC347" s="264"/>
      <c r="ID347" s="264"/>
      <c r="IE347" s="264"/>
      <c r="IF347" s="264"/>
      <c r="IG347" s="264"/>
      <c r="IH347" s="264"/>
      <c r="II347" s="264"/>
      <c r="IJ347" s="264"/>
      <c r="IK347" s="264"/>
      <c r="IL347" s="264"/>
      <c r="IM347" s="264"/>
      <c r="IN347" s="264"/>
      <c r="IO347" s="446"/>
      <c r="IP347" s="446"/>
      <c r="IQ347" s="446"/>
      <c r="IR347" s="446"/>
      <c r="IS347" s="446"/>
      <c r="IT347" s="446"/>
      <c r="IU347" s="446"/>
      <c r="IV347" s="446"/>
      <c r="IW347" s="446"/>
      <c r="IX347" s="446"/>
      <c r="IY347" s="446"/>
      <c r="IZ347" s="446"/>
      <c r="JA347" s="446"/>
      <c r="JB347" s="446"/>
      <c r="JC347" s="446"/>
      <c r="JD347" s="446"/>
      <c r="JE347" s="446"/>
      <c r="JF347" s="446"/>
      <c r="JG347" s="446"/>
      <c r="JH347" s="446"/>
      <c r="JI347" s="446"/>
      <c r="JJ347" s="446"/>
      <c r="JK347" s="446"/>
      <c r="JL347" s="446"/>
      <c r="JM347" s="446"/>
      <c r="JN347" s="446"/>
      <c r="JO347" s="446"/>
      <c r="JP347" s="446"/>
      <c r="JQ347" s="446"/>
      <c r="JR347" s="446"/>
      <c r="JS347" s="446"/>
      <c r="JT347" s="446"/>
      <c r="JU347" s="446"/>
      <c r="JV347" s="446"/>
      <c r="JW347" s="446"/>
      <c r="JX347" s="446"/>
      <c r="JY347" s="446"/>
      <c r="JZ347" s="446"/>
      <c r="KA347" s="446"/>
      <c r="KB347" s="446"/>
      <c r="KC347" s="446"/>
      <c r="KD347" s="446"/>
      <c r="KE347" s="446"/>
      <c r="KF347" s="446"/>
      <c r="KG347" s="446"/>
      <c r="KH347" s="446"/>
      <c r="KI347" s="446"/>
      <c r="KJ347" s="446"/>
      <c r="KK347" s="446"/>
      <c r="KL347" s="446"/>
      <c r="KM347" s="446"/>
      <c r="KN347" s="446"/>
      <c r="KO347" s="446"/>
      <c r="KP347" s="446"/>
      <c r="KQ347" s="446"/>
      <c r="KR347" s="446"/>
      <c r="KS347" s="446"/>
      <c r="KT347" s="446"/>
      <c r="KU347" s="446"/>
      <c r="KV347" s="446"/>
      <c r="KW347" s="446"/>
      <c r="KX347" s="446"/>
      <c r="KY347" s="446"/>
      <c r="KZ347" s="446"/>
      <c r="LA347" s="446"/>
      <c r="LB347" s="446"/>
      <c r="LC347" s="446"/>
      <c r="LD347" s="446"/>
      <c r="LE347" s="446"/>
      <c r="LF347" s="446"/>
      <c r="LG347" s="446"/>
      <c r="LH347" s="446"/>
      <c r="LI347" s="446"/>
      <c r="LJ347" s="446"/>
      <c r="LK347" s="446"/>
      <c r="LL347" s="446"/>
      <c r="LM347" s="446"/>
      <c r="LN347" s="446"/>
      <c r="LO347" s="446"/>
      <c r="LP347" s="446"/>
      <c r="LQ347" s="446"/>
      <c r="LR347" s="446"/>
      <c r="LS347" s="446"/>
      <c r="LT347" s="446"/>
      <c r="LU347" s="446"/>
      <c r="LV347" s="446"/>
      <c r="LW347" s="446"/>
      <c r="LX347" s="446"/>
      <c r="LY347" s="446"/>
      <c r="LZ347" s="446"/>
      <c r="MA347" s="446"/>
      <c r="MB347" s="446"/>
      <c r="MC347" s="446"/>
      <c r="MD347" s="446"/>
      <c r="ME347" s="446"/>
      <c r="MF347" s="446"/>
      <c r="MG347" s="446"/>
      <c r="MH347" s="446"/>
      <c r="MI347" s="446"/>
      <c r="MJ347" s="446"/>
      <c r="MK347" s="446"/>
      <c r="ML347" s="446"/>
      <c r="MM347" s="446"/>
      <c r="MN347" s="446"/>
      <c r="MO347" s="446"/>
      <c r="MP347" s="446"/>
      <c r="MQ347" s="446"/>
      <c r="MR347" s="446"/>
      <c r="MS347" s="446"/>
      <c r="MT347" s="446"/>
      <c r="MU347" s="446"/>
      <c r="MV347" s="446"/>
      <c r="MW347" s="446"/>
      <c r="MX347" s="446"/>
      <c r="MY347" s="446"/>
      <c r="MZ347" s="446"/>
      <c r="NA347" s="446"/>
      <c r="NB347" s="446"/>
      <c r="NC347" s="446"/>
      <c r="ND347" s="446"/>
      <c r="NE347" s="446"/>
      <c r="NF347" s="446"/>
      <c r="NG347" s="446"/>
      <c r="NH347" s="446"/>
      <c r="NI347" s="446"/>
      <c r="NJ347" s="446"/>
      <c r="NK347" s="446"/>
      <c r="NL347" s="446"/>
      <c r="NM347" s="446"/>
      <c r="NN347" s="446"/>
      <c r="NO347" s="446"/>
      <c r="NP347" s="446"/>
      <c r="NQ347" s="446"/>
      <c r="NR347" s="446"/>
      <c r="NS347" s="446"/>
      <c r="NT347" s="446"/>
      <c r="NU347" s="446"/>
      <c r="NV347" s="446"/>
      <c r="NW347" s="446"/>
      <c r="NX347" s="446"/>
      <c r="NY347" s="446"/>
      <c r="NZ347" s="446"/>
      <c r="OA347" s="446"/>
      <c r="OB347" s="446"/>
      <c r="OC347" s="446"/>
      <c r="OD347" s="446"/>
      <c r="OE347" s="446"/>
      <c r="OF347" s="446"/>
      <c r="OG347" s="446"/>
      <c r="OH347" s="446"/>
      <c r="OI347" s="446"/>
      <c r="OJ347" s="446"/>
      <c r="OK347" s="446"/>
      <c r="OL347" s="446"/>
      <c r="OM347" s="446"/>
      <c r="ON347" s="446"/>
      <c r="OO347" s="446"/>
      <c r="OP347" s="446"/>
      <c r="OQ347" s="446"/>
      <c r="OR347" s="446"/>
      <c r="OS347" s="446"/>
      <c r="OT347" s="446"/>
      <c r="OU347" s="446"/>
      <c r="OV347" s="446"/>
      <c r="OW347" s="446"/>
      <c r="OX347" s="446"/>
      <c r="OY347" s="446"/>
      <c r="OZ347" s="446"/>
      <c r="PA347" s="446"/>
      <c r="PB347" s="446"/>
      <c r="PC347" s="446"/>
      <c r="PD347" s="446"/>
      <c r="PE347" s="446"/>
      <c r="PF347" s="446"/>
      <c r="PG347" s="446"/>
      <c r="PH347" s="446"/>
      <c r="PI347" s="446"/>
      <c r="PJ347" s="446"/>
      <c r="PK347" s="446"/>
      <c r="PL347" s="446"/>
      <c r="PM347" s="446"/>
      <c r="PN347" s="446"/>
      <c r="PO347" s="446"/>
      <c r="PP347" s="446"/>
      <c r="PQ347" s="446"/>
      <c r="PR347" s="446"/>
      <c r="PS347" s="446"/>
      <c r="PT347" s="446"/>
      <c r="PU347" s="446"/>
      <c r="PV347" s="446"/>
      <c r="PW347" s="446"/>
      <c r="PX347" s="446"/>
      <c r="PY347" s="446"/>
      <c r="PZ347" s="446"/>
      <c r="QA347" s="446"/>
      <c r="QB347" s="446"/>
      <c r="QC347" s="446"/>
      <c r="QD347" s="446"/>
      <c r="QE347" s="446"/>
      <c r="QF347" s="446"/>
      <c r="QG347" s="446"/>
      <c r="QH347" s="446"/>
      <c r="QI347" s="446"/>
      <c r="QJ347" s="446"/>
      <c r="QK347" s="446"/>
      <c r="QL347" s="446"/>
      <c r="QM347" s="446"/>
      <c r="QN347" s="446"/>
      <c r="QO347" s="446"/>
      <c r="QP347" s="446"/>
      <c r="QQ347" s="446"/>
      <c r="QR347" s="446"/>
      <c r="QS347" s="446"/>
      <c r="QT347" s="446"/>
      <c r="QU347" s="446"/>
      <c r="QV347" s="446"/>
      <c r="QW347" s="446"/>
      <c r="QX347" s="446"/>
      <c r="QY347" s="446"/>
      <c r="QZ347" s="446"/>
      <c r="RA347" s="446"/>
      <c r="RB347" s="446"/>
      <c r="RC347" s="446"/>
      <c r="RD347" s="446"/>
      <c r="RE347" s="446"/>
      <c r="RF347" s="446"/>
      <c r="RG347" s="446"/>
      <c r="RH347" s="446"/>
      <c r="RI347" s="446"/>
      <c r="RJ347" s="446"/>
      <c r="RK347" s="446"/>
      <c r="RL347" s="446"/>
      <c r="RM347" s="446"/>
      <c r="RN347" s="446"/>
      <c r="RO347" s="446"/>
      <c r="RP347" s="446"/>
      <c r="RQ347" s="446"/>
      <c r="RR347" s="446"/>
      <c r="RS347" s="446"/>
      <c r="RT347" s="446"/>
      <c r="RU347" s="446"/>
      <c r="RV347" s="446"/>
      <c r="RW347" s="446"/>
      <c r="RX347" s="446"/>
      <c r="RY347" s="446"/>
      <c r="RZ347" s="446"/>
      <c r="SA347" s="446"/>
      <c r="SB347" s="446"/>
      <c r="SC347" s="446"/>
      <c r="SD347" s="446"/>
      <c r="SE347" s="446"/>
      <c r="SF347" s="446"/>
      <c r="SG347" s="446"/>
      <c r="SH347" s="446"/>
      <c r="SI347" s="446"/>
      <c r="SJ347" s="446"/>
      <c r="SK347" s="446"/>
      <c r="SL347" s="446"/>
      <c r="SM347" s="446"/>
      <c r="SN347" s="446"/>
      <c r="SO347" s="446"/>
      <c r="SP347" s="446"/>
      <c r="SQ347" s="446"/>
      <c r="SR347" s="446"/>
      <c r="SS347" s="446"/>
      <c r="ST347" s="446"/>
      <c r="SU347" s="446"/>
      <c r="SV347" s="446"/>
      <c r="SW347" s="446"/>
      <c r="SX347" s="446"/>
      <c r="SY347" s="446"/>
      <c r="SZ347" s="446"/>
      <c r="TA347" s="446"/>
      <c r="TB347" s="446"/>
      <c r="TC347" s="446"/>
      <c r="TD347" s="446"/>
      <c r="TE347" s="446"/>
      <c r="TF347" s="446"/>
      <c r="TG347" s="446"/>
      <c r="TH347" s="446"/>
      <c r="TI347" s="446"/>
      <c r="TJ347" s="446"/>
      <c r="TK347" s="446"/>
      <c r="TL347" s="446"/>
      <c r="TM347" s="446"/>
      <c r="TN347" s="446"/>
      <c r="TO347" s="446"/>
      <c r="TP347" s="446"/>
      <c r="TQ347" s="446"/>
      <c r="TR347" s="446"/>
      <c r="TS347" s="446"/>
      <c r="TT347" s="446"/>
      <c r="TU347" s="446"/>
      <c r="TV347" s="446"/>
      <c r="TW347" s="446"/>
      <c r="TX347" s="446"/>
      <c r="TY347" s="446"/>
      <c r="TZ347" s="446"/>
      <c r="UA347" s="446"/>
      <c r="UB347" s="446"/>
      <c r="UC347" s="446"/>
      <c r="UD347" s="446"/>
      <c r="UE347" s="446"/>
      <c r="UF347" s="446"/>
      <c r="UG347" s="446"/>
      <c r="UH347" s="446"/>
      <c r="UI347" s="446"/>
      <c r="UJ347" s="446"/>
      <c r="UK347" s="446"/>
      <c r="UL347" s="446"/>
      <c r="UM347" s="446"/>
      <c r="UN347" s="446"/>
      <c r="UO347" s="446"/>
      <c r="UP347" s="446"/>
      <c r="UQ347" s="446"/>
      <c r="UR347" s="446"/>
      <c r="US347" s="446"/>
      <c r="UT347" s="446"/>
      <c r="UU347" s="446"/>
      <c r="UV347" s="446"/>
      <c r="UW347" s="446"/>
      <c r="UX347" s="446"/>
      <c r="UY347" s="446"/>
      <c r="UZ347" s="446"/>
      <c r="VA347" s="446"/>
      <c r="VB347" s="446"/>
      <c r="VC347" s="446"/>
      <c r="VD347" s="446"/>
      <c r="VE347" s="446"/>
      <c r="VF347" s="446"/>
      <c r="VG347" s="446"/>
      <c r="VH347" s="446"/>
      <c r="VI347" s="446"/>
      <c r="VJ347" s="446"/>
      <c r="VK347" s="446"/>
      <c r="VL347" s="446"/>
      <c r="VM347" s="446"/>
      <c r="VN347" s="446"/>
      <c r="VO347" s="446"/>
      <c r="VP347" s="446"/>
      <c r="VQ347" s="446"/>
      <c r="VR347" s="446"/>
      <c r="VS347" s="446"/>
      <c r="VT347" s="446"/>
      <c r="VU347" s="446"/>
      <c r="VV347" s="446"/>
      <c r="VW347" s="446"/>
      <c r="VX347" s="446"/>
      <c r="VY347" s="446"/>
      <c r="VZ347" s="446"/>
      <c r="WA347" s="446"/>
      <c r="WB347" s="446"/>
      <c r="WC347" s="446"/>
      <c r="WD347" s="446"/>
      <c r="WE347" s="446"/>
      <c r="WF347" s="446"/>
      <c r="WG347" s="446"/>
      <c r="WH347" s="446"/>
      <c r="WI347" s="446"/>
      <c r="WJ347" s="446"/>
      <c r="WK347" s="446"/>
      <c r="WL347" s="446"/>
      <c r="WM347" s="446"/>
      <c r="WN347" s="446"/>
      <c r="WO347" s="446"/>
      <c r="WP347" s="446"/>
      <c r="WQ347" s="446"/>
      <c r="WR347" s="446"/>
      <c r="WS347" s="446"/>
      <c r="WT347" s="446"/>
      <c r="WU347" s="446"/>
      <c r="WV347" s="446"/>
      <c r="WW347" s="446"/>
      <c r="WX347" s="446"/>
      <c r="WY347" s="446"/>
      <c r="WZ347" s="446"/>
      <c r="XA347" s="446"/>
      <c r="XB347" s="446"/>
      <c r="XC347" s="446"/>
      <c r="XD347" s="446"/>
      <c r="XE347" s="446"/>
      <c r="XF347" s="446"/>
      <c r="XG347" s="446"/>
      <c r="XH347" s="446"/>
      <c r="XI347" s="446"/>
      <c r="XJ347" s="446"/>
      <c r="XK347" s="446"/>
      <c r="XL347" s="446"/>
      <c r="XM347" s="446"/>
      <c r="XN347" s="446"/>
      <c r="XO347" s="446"/>
      <c r="XP347" s="446"/>
      <c r="XQ347" s="446"/>
      <c r="XR347" s="446"/>
      <c r="XS347" s="446"/>
      <c r="XT347" s="446"/>
      <c r="XU347" s="446"/>
      <c r="XV347" s="446"/>
      <c r="XW347" s="446"/>
      <c r="XX347" s="446"/>
      <c r="XY347" s="446"/>
      <c r="XZ347" s="446"/>
      <c r="YA347" s="446"/>
      <c r="YB347" s="446"/>
      <c r="YC347" s="446"/>
      <c r="YD347" s="446"/>
      <c r="YE347" s="446"/>
      <c r="YF347" s="446"/>
      <c r="YG347" s="446"/>
      <c r="YH347" s="446"/>
      <c r="YI347" s="446"/>
      <c r="YJ347" s="446"/>
      <c r="YK347" s="446"/>
      <c r="YL347" s="446"/>
      <c r="YM347" s="446"/>
      <c r="YN347" s="446"/>
      <c r="YO347" s="446"/>
      <c r="YP347" s="446"/>
      <c r="YQ347" s="446"/>
      <c r="YR347" s="446"/>
      <c r="YS347" s="446"/>
      <c r="YT347" s="446"/>
      <c r="YU347" s="446"/>
      <c r="YV347" s="446"/>
      <c r="YW347" s="446"/>
      <c r="YX347" s="446"/>
      <c r="YY347" s="446"/>
      <c r="YZ347" s="446"/>
      <c r="ZA347" s="446"/>
      <c r="ZB347" s="446"/>
      <c r="ZC347" s="446"/>
      <c r="ZD347" s="446"/>
      <c r="ZE347" s="446"/>
      <c r="ZF347" s="446"/>
      <c r="ZG347" s="446"/>
      <c r="ZH347" s="446"/>
      <c r="ZI347" s="446"/>
      <c r="ZJ347" s="446"/>
      <c r="ZK347" s="446"/>
      <c r="ZL347" s="446"/>
      <c r="ZM347" s="446"/>
      <c r="ZN347" s="446"/>
      <c r="ZO347" s="446"/>
      <c r="ZP347" s="446"/>
      <c r="ZQ347" s="446"/>
      <c r="ZR347" s="446"/>
      <c r="ZS347" s="446"/>
      <c r="ZT347" s="446"/>
      <c r="ZU347" s="446"/>
      <c r="ZV347" s="446"/>
      <c r="ZW347" s="446"/>
      <c r="ZX347" s="446"/>
      <c r="ZY347" s="446"/>
      <c r="ZZ347" s="446"/>
      <c r="AAA347" s="446"/>
      <c r="AAB347" s="446"/>
      <c r="AAC347" s="446"/>
      <c r="AAD347" s="446"/>
      <c r="AAE347" s="446"/>
      <c r="AAF347" s="446"/>
      <c r="AAG347" s="446"/>
      <c r="AAH347" s="446"/>
      <c r="AAI347" s="446"/>
      <c r="AAJ347" s="446"/>
      <c r="AAK347" s="446"/>
      <c r="AAL347" s="446"/>
      <c r="AAM347" s="446"/>
      <c r="AAN347" s="446"/>
      <c r="AAO347" s="446"/>
      <c r="AAP347" s="446"/>
      <c r="AAQ347" s="446"/>
      <c r="AAR347" s="446"/>
      <c r="AAS347" s="446"/>
      <c r="AAT347" s="446"/>
      <c r="AAU347" s="446"/>
      <c r="AAV347" s="446"/>
      <c r="AAW347" s="446"/>
      <c r="AAX347" s="446"/>
      <c r="AAY347" s="446"/>
      <c r="AAZ347" s="446"/>
      <c r="ABA347" s="446"/>
      <c r="ABB347" s="446"/>
      <c r="ABC347" s="446"/>
      <c r="ABD347" s="446"/>
      <c r="ABE347" s="446"/>
      <c r="ABF347" s="446"/>
      <c r="ABG347" s="446"/>
      <c r="ABH347" s="446"/>
      <c r="ABI347" s="446"/>
      <c r="ABJ347" s="446"/>
      <c r="ABK347" s="446"/>
      <c r="ABL347" s="446"/>
      <c r="ABM347" s="446"/>
      <c r="ABN347" s="446"/>
      <c r="ABO347" s="446"/>
      <c r="ABP347" s="446"/>
      <c r="ABQ347" s="446"/>
      <c r="ABR347" s="446"/>
      <c r="ABS347" s="446"/>
      <c r="ABT347" s="446"/>
      <c r="ABU347" s="446"/>
      <c r="ABV347" s="446"/>
      <c r="ABW347" s="446"/>
      <c r="ABX347" s="446"/>
      <c r="ABY347" s="446"/>
      <c r="ABZ347" s="446"/>
      <c r="ACA347" s="446"/>
      <c r="ACB347" s="446"/>
      <c r="ACC347" s="446"/>
      <c r="ACD347" s="446"/>
      <c r="ACE347" s="446"/>
      <c r="ACF347" s="446"/>
      <c r="ACG347" s="446"/>
      <c r="ACH347" s="446"/>
      <c r="ACI347" s="446"/>
      <c r="ACJ347" s="446"/>
      <c r="ACK347" s="446"/>
      <c r="ACL347" s="446"/>
      <c r="ACM347" s="446"/>
      <c r="ACN347" s="446"/>
      <c r="ACO347" s="446"/>
      <c r="ACP347" s="446"/>
      <c r="ACQ347" s="446"/>
      <c r="ACR347" s="446"/>
      <c r="ACS347" s="446"/>
      <c r="ACT347" s="446"/>
      <c r="ACU347" s="446"/>
      <c r="ACV347" s="446"/>
      <c r="ACW347" s="446"/>
      <c r="ACX347" s="446"/>
      <c r="ACY347" s="446"/>
      <c r="ACZ347" s="446"/>
      <c r="ADA347" s="446"/>
      <c r="ADB347" s="446"/>
      <c r="ADC347" s="446"/>
      <c r="ADD347" s="446"/>
      <c r="ADE347" s="446"/>
      <c r="ADF347" s="446"/>
      <c r="ADG347" s="446"/>
      <c r="ADH347" s="446"/>
      <c r="ADI347" s="446"/>
      <c r="ADJ347" s="446"/>
      <c r="ADK347" s="446"/>
      <c r="ADL347" s="446"/>
      <c r="ADM347" s="446"/>
      <c r="ADN347" s="446"/>
      <c r="ADO347" s="446"/>
      <c r="ADP347" s="446"/>
      <c r="ADQ347" s="446"/>
      <c r="ADR347" s="446"/>
      <c r="ADS347" s="446"/>
      <c r="ADT347" s="446"/>
      <c r="ADU347" s="446"/>
      <c r="ADV347" s="446"/>
      <c r="ADW347" s="446"/>
      <c r="ADX347" s="446"/>
      <c r="ADY347" s="446"/>
      <c r="ADZ347" s="446"/>
      <c r="AEA347" s="446"/>
      <c r="AEB347" s="446"/>
      <c r="AEC347" s="446"/>
      <c r="AED347" s="446"/>
      <c r="AEE347" s="446"/>
      <c r="AEF347" s="446"/>
      <c r="AEG347" s="446"/>
      <c r="AEH347" s="446"/>
      <c r="AEI347" s="446"/>
      <c r="AEJ347" s="446"/>
      <c r="AEK347" s="446"/>
      <c r="AEL347" s="446"/>
      <c r="AEM347" s="446"/>
      <c r="AEN347" s="446"/>
      <c r="AEO347" s="446"/>
      <c r="AEP347" s="446"/>
      <c r="AEQ347" s="446"/>
      <c r="AER347" s="446"/>
      <c r="AES347" s="446"/>
      <c r="AET347" s="446"/>
      <c r="AEU347" s="446"/>
      <c r="AEV347" s="446"/>
      <c r="AEW347" s="446"/>
      <c r="AEX347" s="446"/>
      <c r="AEY347" s="446"/>
      <c r="AEZ347" s="446"/>
      <c r="AFA347" s="446"/>
      <c r="AFB347" s="446"/>
      <c r="AFC347" s="446"/>
      <c r="AFD347" s="446"/>
      <c r="AFE347" s="446"/>
      <c r="AFF347" s="446"/>
      <c r="AFG347" s="446"/>
      <c r="AFH347" s="446"/>
      <c r="AFI347" s="446"/>
      <c r="AFJ347" s="446"/>
      <c r="AFK347" s="446"/>
      <c r="AFL347" s="446"/>
      <c r="AFM347" s="446"/>
      <c r="AFN347" s="446"/>
      <c r="AFO347" s="446"/>
      <c r="AFP347" s="446"/>
      <c r="AFQ347" s="446"/>
      <c r="AFR347" s="446"/>
      <c r="AFS347" s="446"/>
      <c r="AFT347" s="446"/>
      <c r="AFU347" s="446"/>
      <c r="AFV347" s="446"/>
      <c r="AFW347" s="446"/>
      <c r="AFX347" s="446"/>
      <c r="AFY347" s="446"/>
      <c r="AFZ347" s="446"/>
      <c r="AGA347" s="446"/>
      <c r="AGB347" s="446"/>
      <c r="AGC347" s="446"/>
      <c r="AGD347" s="446"/>
      <c r="AGE347" s="446"/>
      <c r="AGF347" s="446"/>
      <c r="AGG347" s="446"/>
      <c r="AGH347" s="446"/>
      <c r="AGI347" s="446"/>
      <c r="AGJ347" s="446"/>
      <c r="AGK347" s="446"/>
      <c r="AGL347" s="446"/>
      <c r="AGM347" s="446"/>
      <c r="AGN347" s="446"/>
      <c r="AGO347" s="446"/>
      <c r="AGP347" s="446"/>
      <c r="AGQ347" s="446"/>
      <c r="AGR347" s="446"/>
      <c r="AGS347" s="446"/>
      <c r="AGT347" s="446"/>
      <c r="AGU347" s="446"/>
      <c r="AGV347" s="446"/>
      <c r="AGW347" s="446"/>
      <c r="AGX347" s="446"/>
      <c r="AGY347" s="446"/>
      <c r="AGZ347" s="446"/>
      <c r="AHA347" s="446"/>
      <c r="AHB347" s="446"/>
      <c r="AHC347" s="446"/>
      <c r="AHD347" s="446"/>
      <c r="AHE347" s="446"/>
      <c r="AHF347" s="446"/>
      <c r="AHG347" s="446"/>
      <c r="AHH347" s="446"/>
      <c r="AHI347" s="446"/>
      <c r="AHJ347" s="446"/>
      <c r="AHK347" s="446"/>
      <c r="AHL347" s="446"/>
      <c r="AHM347" s="446"/>
      <c r="AHN347" s="446"/>
      <c r="AHO347" s="446"/>
      <c r="AHP347" s="446"/>
      <c r="AHQ347" s="446"/>
      <c r="AHR347" s="446"/>
      <c r="AHS347" s="446"/>
      <c r="AHT347" s="446"/>
      <c r="AHU347" s="446"/>
      <c r="AHV347" s="446"/>
      <c r="AHW347" s="446"/>
      <c r="AHX347" s="446"/>
      <c r="AHY347" s="446"/>
      <c r="AHZ347" s="446"/>
      <c r="AIA347" s="446"/>
      <c r="AIB347" s="446"/>
      <c r="AIC347" s="446"/>
      <c r="AID347" s="446"/>
      <c r="AIE347" s="446"/>
      <c r="AIF347" s="446"/>
      <c r="AIG347" s="446"/>
      <c r="AIH347" s="446"/>
      <c r="AII347" s="446"/>
      <c r="AIJ347" s="446"/>
      <c r="AIK347" s="446"/>
      <c r="AIL347" s="446"/>
      <c r="AIM347" s="446"/>
      <c r="AIN347" s="446"/>
      <c r="AIO347" s="446"/>
      <c r="AIP347" s="446"/>
      <c r="AIQ347" s="446"/>
      <c r="AIR347" s="446"/>
      <c r="AIS347" s="446"/>
      <c r="AIT347" s="446"/>
      <c r="AIU347" s="446"/>
      <c r="AIV347" s="446"/>
      <c r="AIW347" s="446"/>
      <c r="AIX347" s="446"/>
      <c r="AIY347" s="446"/>
      <c r="AIZ347" s="446"/>
      <c r="AJA347" s="446"/>
      <c r="AJB347" s="446"/>
      <c r="AJC347" s="446"/>
      <c r="AJD347" s="446"/>
      <c r="AJE347" s="446"/>
      <c r="AJF347" s="446"/>
      <c r="AJG347" s="446"/>
      <c r="AJH347" s="446"/>
      <c r="AJI347" s="446"/>
      <c r="AJJ347" s="446"/>
      <c r="AJK347" s="446"/>
      <c r="AJL347" s="446"/>
      <c r="AJM347" s="446"/>
      <c r="AJN347" s="446"/>
      <c r="AJO347" s="446"/>
      <c r="AJP347" s="446"/>
      <c r="AJQ347" s="446"/>
      <c r="AJR347" s="446"/>
      <c r="AJS347" s="446"/>
      <c r="AJT347" s="446"/>
      <c r="AJU347" s="446"/>
      <c r="AJV347" s="446"/>
      <c r="AJW347" s="446"/>
      <c r="AJX347" s="446"/>
      <c r="AJY347" s="446"/>
      <c r="AJZ347" s="446"/>
      <c r="AKA347" s="446"/>
      <c r="AKB347" s="446"/>
      <c r="AKC347" s="446"/>
      <c r="AKD347" s="446"/>
      <c r="AKE347" s="446"/>
      <c r="AKF347" s="446"/>
      <c r="AKG347" s="446"/>
      <c r="AKH347" s="446"/>
      <c r="AKI347" s="446"/>
      <c r="AKJ347" s="446"/>
      <c r="AKK347" s="446"/>
      <c r="AKL347" s="446"/>
      <c r="AKM347" s="446"/>
      <c r="AKN347" s="446"/>
      <c r="AKO347" s="446"/>
      <c r="AKP347" s="446"/>
      <c r="AKQ347" s="446"/>
      <c r="AKR347" s="446"/>
      <c r="AKS347" s="446"/>
      <c r="AKT347" s="446"/>
      <c r="AKU347" s="446"/>
      <c r="AKV347" s="446"/>
      <c r="AKW347" s="446"/>
      <c r="AKX347" s="446"/>
      <c r="AKY347" s="446"/>
      <c r="AKZ347" s="446"/>
      <c r="ALA347" s="446"/>
      <c r="ALB347" s="446"/>
      <c r="ALC347" s="446"/>
      <c r="ALD347" s="446"/>
      <c r="ALE347" s="446"/>
      <c r="ALF347" s="446"/>
      <c r="ALG347" s="446"/>
      <c r="ALH347" s="446"/>
      <c r="ALI347" s="446"/>
      <c r="ALJ347" s="446"/>
      <c r="ALK347" s="446"/>
      <c r="ALL347" s="446"/>
      <c r="ALM347" s="446"/>
      <c r="ALN347" s="446"/>
      <c r="ALO347" s="446"/>
      <c r="ALP347" s="446"/>
      <c r="ALQ347" s="446"/>
      <c r="ALR347" s="446"/>
      <c r="ALS347" s="446"/>
      <c r="ALT347" s="446"/>
      <c r="ALU347" s="446"/>
      <c r="ALV347" s="446"/>
      <c r="ALW347" s="446"/>
      <c r="ALX347" s="446"/>
      <c r="ALY347" s="446"/>
      <c r="ALZ347" s="446"/>
      <c r="AMA347" s="446"/>
      <c r="AMB347" s="446"/>
      <c r="AMC347" s="446"/>
      <c r="AMD347" s="446"/>
      <c r="AME347" s="446"/>
      <c r="AMF347" s="446"/>
      <c r="AMG347" s="446"/>
      <c r="AMH347" s="446"/>
      <c r="AMI347" s="446"/>
      <c r="AMJ347" s="446"/>
      <c r="AMK347" s="446"/>
      <c r="AML347" s="447"/>
      <c r="AMM347" s="447"/>
      <c r="AMN347" s="447"/>
    </row>
    <row r="348" spans="1:1028" s="142" customFormat="1" ht="15.6" customHeight="1" x14ac:dyDescent="0.2">
      <c r="A348" s="653"/>
      <c r="B348" s="654"/>
      <c r="C348" s="654"/>
      <c r="D348" s="654"/>
      <c r="E348" s="654"/>
      <c r="F348" s="654"/>
      <c r="G348" s="655"/>
      <c r="H348" s="138">
        <f>SUM(H338:H346)</f>
        <v>16068.32</v>
      </c>
      <c r="I348" s="138">
        <f>SUM(I338:I346)</f>
        <v>20059.649999999998</v>
      </c>
      <c r="J348" s="139">
        <f>SUM(J338:J346)</f>
        <v>2.273084888601146E-2</v>
      </c>
      <c r="K348" s="262"/>
      <c r="L348" s="262"/>
      <c r="M348" s="262"/>
      <c r="N348" s="262"/>
      <c r="O348" s="262"/>
      <c r="P348" s="262"/>
      <c r="Q348" s="262"/>
      <c r="R348" s="262"/>
      <c r="S348" s="262"/>
      <c r="T348" s="262"/>
      <c r="U348" s="262"/>
      <c r="V348" s="262"/>
      <c r="W348" s="262"/>
      <c r="X348" s="262"/>
      <c r="Y348" s="262"/>
      <c r="Z348" s="262"/>
      <c r="AA348" s="262"/>
      <c r="AB348" s="262"/>
      <c r="AC348" s="262"/>
      <c r="AD348" s="262"/>
      <c r="AE348" s="262"/>
      <c r="AF348" s="262"/>
      <c r="AG348" s="262"/>
      <c r="AH348" s="262"/>
      <c r="AI348" s="262"/>
      <c r="AJ348" s="262"/>
      <c r="AK348" s="262"/>
      <c r="AL348" s="262"/>
      <c r="AM348" s="262"/>
      <c r="AN348" s="262"/>
      <c r="AO348" s="262"/>
      <c r="AP348" s="262"/>
      <c r="AQ348" s="262"/>
      <c r="AR348" s="262"/>
      <c r="AS348" s="262"/>
      <c r="AT348" s="262"/>
      <c r="AU348" s="262"/>
      <c r="AV348" s="262"/>
      <c r="AW348" s="262"/>
      <c r="AX348" s="262"/>
      <c r="AY348" s="262"/>
      <c r="AZ348" s="262"/>
      <c r="BA348" s="262"/>
      <c r="BB348" s="262"/>
      <c r="BC348" s="262"/>
      <c r="BD348" s="262"/>
      <c r="BE348" s="262"/>
      <c r="BF348" s="262"/>
      <c r="BG348" s="262"/>
      <c r="BH348" s="262"/>
      <c r="BI348" s="262"/>
      <c r="BJ348" s="262"/>
      <c r="BK348" s="262"/>
      <c r="BL348" s="262"/>
      <c r="BM348" s="262"/>
      <c r="BN348" s="262"/>
      <c r="BO348" s="262"/>
      <c r="BP348" s="262"/>
      <c r="BQ348" s="262"/>
      <c r="BR348" s="262"/>
      <c r="BS348" s="262"/>
      <c r="BT348" s="262"/>
      <c r="BU348" s="262"/>
      <c r="BV348" s="262"/>
      <c r="BW348" s="262"/>
      <c r="BX348" s="262"/>
      <c r="BY348" s="262"/>
      <c r="BZ348" s="262"/>
      <c r="CA348" s="262"/>
      <c r="CB348" s="262"/>
      <c r="CC348" s="262"/>
      <c r="CD348" s="262"/>
      <c r="CE348" s="262"/>
      <c r="CF348" s="262"/>
      <c r="CG348" s="262"/>
      <c r="CH348" s="262"/>
      <c r="CI348" s="262"/>
      <c r="CJ348" s="262"/>
      <c r="CK348" s="262"/>
      <c r="CL348" s="262"/>
      <c r="CM348" s="262"/>
      <c r="CN348" s="262"/>
      <c r="CO348" s="262"/>
      <c r="CP348" s="262"/>
      <c r="CQ348" s="262"/>
      <c r="CR348" s="262"/>
      <c r="CS348" s="262"/>
      <c r="CT348" s="262"/>
      <c r="CU348" s="262"/>
      <c r="CV348" s="262"/>
      <c r="CW348" s="262"/>
      <c r="CX348" s="262"/>
      <c r="CY348" s="262"/>
      <c r="CZ348" s="262"/>
      <c r="DA348" s="262"/>
      <c r="DB348" s="262"/>
      <c r="DC348" s="262"/>
      <c r="DD348" s="262"/>
      <c r="DE348" s="262"/>
      <c r="DF348" s="262"/>
      <c r="DG348" s="262"/>
      <c r="DH348" s="262"/>
      <c r="DI348" s="262"/>
      <c r="DJ348" s="262"/>
      <c r="DK348" s="262"/>
      <c r="DL348" s="262"/>
      <c r="DM348" s="262"/>
      <c r="DN348" s="262"/>
      <c r="DO348" s="262"/>
      <c r="DP348" s="262"/>
      <c r="DQ348" s="262"/>
      <c r="DR348" s="262"/>
      <c r="DS348" s="262"/>
      <c r="DT348" s="262"/>
      <c r="DU348" s="262"/>
      <c r="DV348" s="262"/>
      <c r="DW348" s="262"/>
      <c r="DX348" s="262"/>
      <c r="DY348" s="262"/>
      <c r="DZ348" s="262"/>
      <c r="EA348" s="262"/>
      <c r="EB348" s="262"/>
      <c r="EC348" s="262"/>
      <c r="ED348" s="262"/>
      <c r="EE348" s="262"/>
      <c r="EF348" s="262"/>
      <c r="EG348" s="262"/>
      <c r="EH348" s="262"/>
      <c r="EI348" s="262"/>
      <c r="EJ348" s="262"/>
      <c r="EK348" s="262"/>
      <c r="EL348" s="262"/>
      <c r="EM348" s="262"/>
      <c r="EN348" s="262"/>
      <c r="EO348" s="262"/>
      <c r="EP348" s="262"/>
      <c r="EQ348" s="262"/>
      <c r="ER348" s="262"/>
      <c r="ES348" s="262"/>
      <c r="ET348" s="262"/>
      <c r="EU348" s="262"/>
      <c r="EV348" s="262"/>
      <c r="EW348" s="262"/>
      <c r="EX348" s="262"/>
      <c r="EY348" s="262"/>
      <c r="EZ348" s="262"/>
      <c r="FA348" s="262"/>
      <c r="FB348" s="262"/>
      <c r="FC348" s="262"/>
      <c r="FD348" s="262"/>
      <c r="FE348" s="262"/>
      <c r="FF348" s="262"/>
      <c r="FG348" s="262"/>
      <c r="FH348" s="262"/>
      <c r="FI348" s="262"/>
      <c r="FJ348" s="262"/>
      <c r="FK348" s="262"/>
      <c r="FL348" s="262"/>
      <c r="FM348" s="262"/>
      <c r="FN348" s="262"/>
      <c r="FO348" s="262"/>
      <c r="FP348" s="262"/>
      <c r="FQ348" s="262"/>
      <c r="FR348" s="262"/>
      <c r="FS348" s="262"/>
      <c r="FT348" s="262"/>
      <c r="FU348" s="262"/>
      <c r="FV348" s="262"/>
      <c r="FW348" s="262"/>
      <c r="FX348" s="262"/>
      <c r="FY348" s="262"/>
      <c r="FZ348" s="262"/>
      <c r="GA348" s="262"/>
      <c r="GB348" s="262"/>
      <c r="GC348" s="262"/>
      <c r="GD348" s="262"/>
      <c r="GE348" s="262"/>
      <c r="GF348" s="262"/>
      <c r="GG348" s="262"/>
      <c r="GH348" s="262"/>
      <c r="GI348" s="262"/>
      <c r="GJ348" s="262"/>
      <c r="GK348" s="262"/>
      <c r="GL348" s="262"/>
      <c r="GM348" s="262"/>
      <c r="GN348" s="262"/>
      <c r="GO348" s="262"/>
      <c r="GP348" s="262"/>
      <c r="GQ348" s="262"/>
      <c r="GR348" s="264"/>
      <c r="GS348" s="264"/>
      <c r="GT348" s="264"/>
      <c r="GU348" s="264"/>
      <c r="GV348" s="264"/>
      <c r="GW348" s="264"/>
      <c r="GX348" s="264"/>
      <c r="GY348" s="264"/>
      <c r="GZ348" s="264"/>
      <c r="HA348" s="264"/>
      <c r="HB348" s="264"/>
      <c r="HC348" s="264"/>
      <c r="HD348" s="264"/>
      <c r="HE348" s="264"/>
      <c r="HF348" s="264"/>
      <c r="HG348" s="264"/>
      <c r="HH348" s="264"/>
      <c r="HI348" s="264"/>
      <c r="HJ348" s="264"/>
      <c r="HK348" s="264"/>
      <c r="HL348" s="264"/>
      <c r="HM348" s="264"/>
      <c r="HN348" s="264"/>
      <c r="HO348" s="264"/>
      <c r="HP348" s="264"/>
      <c r="HQ348" s="264"/>
      <c r="HR348" s="264"/>
      <c r="HS348" s="264"/>
      <c r="HT348" s="264"/>
      <c r="HU348" s="264"/>
      <c r="HV348" s="264"/>
      <c r="HW348" s="264"/>
      <c r="HX348" s="264"/>
      <c r="HY348" s="264"/>
      <c r="HZ348" s="264"/>
      <c r="IA348" s="264"/>
      <c r="IB348" s="264"/>
      <c r="IC348" s="264"/>
      <c r="ID348" s="264"/>
      <c r="IE348" s="264"/>
      <c r="IF348" s="264"/>
      <c r="IG348" s="264"/>
      <c r="IH348" s="264"/>
      <c r="II348" s="264"/>
      <c r="IJ348" s="264"/>
      <c r="IK348" s="264"/>
      <c r="IL348" s="264"/>
      <c r="IM348" s="264"/>
      <c r="IN348" s="264"/>
      <c r="IO348" s="446"/>
      <c r="IP348" s="446"/>
      <c r="IQ348" s="446"/>
      <c r="IR348" s="446"/>
      <c r="IS348" s="446"/>
      <c r="IT348" s="446"/>
      <c r="IU348" s="446"/>
      <c r="IV348" s="446"/>
      <c r="IW348" s="446"/>
      <c r="IX348" s="446"/>
      <c r="IY348" s="446"/>
      <c r="IZ348" s="446"/>
      <c r="JA348" s="446"/>
      <c r="JB348" s="446"/>
      <c r="JC348" s="446"/>
      <c r="JD348" s="446"/>
      <c r="JE348" s="446"/>
      <c r="JF348" s="446"/>
      <c r="JG348" s="446"/>
      <c r="JH348" s="446"/>
      <c r="JI348" s="446"/>
      <c r="JJ348" s="446"/>
      <c r="JK348" s="446"/>
      <c r="JL348" s="446"/>
      <c r="JM348" s="446"/>
      <c r="JN348" s="446"/>
      <c r="JO348" s="446"/>
      <c r="JP348" s="446"/>
      <c r="JQ348" s="446"/>
      <c r="JR348" s="446"/>
      <c r="JS348" s="446"/>
      <c r="JT348" s="446"/>
      <c r="JU348" s="446"/>
      <c r="JV348" s="446"/>
      <c r="JW348" s="446"/>
      <c r="JX348" s="446"/>
      <c r="JY348" s="446"/>
      <c r="JZ348" s="446"/>
      <c r="KA348" s="446"/>
      <c r="KB348" s="446"/>
      <c r="KC348" s="446"/>
      <c r="KD348" s="446"/>
      <c r="KE348" s="446"/>
      <c r="KF348" s="446"/>
      <c r="KG348" s="446"/>
      <c r="KH348" s="446"/>
      <c r="KI348" s="446"/>
      <c r="KJ348" s="446"/>
      <c r="KK348" s="446"/>
      <c r="KL348" s="446"/>
      <c r="KM348" s="446"/>
      <c r="KN348" s="446"/>
      <c r="KO348" s="446"/>
      <c r="KP348" s="446"/>
      <c r="KQ348" s="446"/>
      <c r="KR348" s="446"/>
      <c r="KS348" s="446"/>
      <c r="KT348" s="446"/>
      <c r="KU348" s="446"/>
      <c r="KV348" s="446"/>
      <c r="KW348" s="446"/>
      <c r="KX348" s="446"/>
      <c r="KY348" s="446"/>
      <c r="KZ348" s="446"/>
      <c r="LA348" s="446"/>
      <c r="LB348" s="446"/>
      <c r="LC348" s="446"/>
      <c r="LD348" s="446"/>
      <c r="LE348" s="446"/>
      <c r="LF348" s="446"/>
      <c r="LG348" s="446"/>
      <c r="LH348" s="446"/>
      <c r="LI348" s="446"/>
      <c r="LJ348" s="446"/>
      <c r="LK348" s="446"/>
      <c r="LL348" s="446"/>
      <c r="LM348" s="446"/>
      <c r="LN348" s="446"/>
      <c r="LO348" s="446"/>
      <c r="LP348" s="446"/>
      <c r="LQ348" s="446"/>
      <c r="LR348" s="446"/>
      <c r="LS348" s="446"/>
      <c r="LT348" s="446"/>
      <c r="LU348" s="446"/>
      <c r="LV348" s="446"/>
      <c r="LW348" s="446"/>
      <c r="LX348" s="446"/>
      <c r="LY348" s="446"/>
      <c r="LZ348" s="446"/>
      <c r="MA348" s="446"/>
      <c r="MB348" s="446"/>
      <c r="MC348" s="446"/>
      <c r="MD348" s="446"/>
      <c r="ME348" s="446"/>
      <c r="MF348" s="446"/>
      <c r="MG348" s="446"/>
      <c r="MH348" s="446"/>
      <c r="MI348" s="446"/>
      <c r="MJ348" s="446"/>
      <c r="MK348" s="446"/>
      <c r="ML348" s="446"/>
      <c r="MM348" s="446"/>
      <c r="MN348" s="446"/>
      <c r="MO348" s="446"/>
      <c r="MP348" s="446"/>
      <c r="MQ348" s="446"/>
      <c r="MR348" s="446"/>
      <c r="MS348" s="446"/>
      <c r="MT348" s="446"/>
      <c r="MU348" s="446"/>
      <c r="MV348" s="446"/>
      <c r="MW348" s="446"/>
      <c r="MX348" s="446"/>
      <c r="MY348" s="446"/>
      <c r="MZ348" s="446"/>
      <c r="NA348" s="446"/>
      <c r="NB348" s="446"/>
      <c r="NC348" s="446"/>
      <c r="ND348" s="446"/>
      <c r="NE348" s="446"/>
      <c r="NF348" s="446"/>
      <c r="NG348" s="446"/>
      <c r="NH348" s="446"/>
      <c r="NI348" s="446"/>
      <c r="NJ348" s="446"/>
      <c r="NK348" s="446"/>
      <c r="NL348" s="446"/>
      <c r="NM348" s="446"/>
      <c r="NN348" s="446"/>
      <c r="NO348" s="446"/>
      <c r="NP348" s="446"/>
      <c r="NQ348" s="446"/>
      <c r="NR348" s="446"/>
      <c r="NS348" s="446"/>
      <c r="NT348" s="446"/>
      <c r="NU348" s="446"/>
      <c r="NV348" s="446"/>
      <c r="NW348" s="446"/>
      <c r="NX348" s="446"/>
      <c r="NY348" s="446"/>
      <c r="NZ348" s="446"/>
      <c r="OA348" s="446"/>
      <c r="OB348" s="446"/>
      <c r="OC348" s="446"/>
      <c r="OD348" s="446"/>
      <c r="OE348" s="446"/>
      <c r="OF348" s="446"/>
      <c r="OG348" s="446"/>
      <c r="OH348" s="446"/>
      <c r="OI348" s="446"/>
      <c r="OJ348" s="446"/>
      <c r="OK348" s="446"/>
      <c r="OL348" s="446"/>
      <c r="OM348" s="446"/>
      <c r="ON348" s="446"/>
      <c r="OO348" s="446"/>
      <c r="OP348" s="446"/>
      <c r="OQ348" s="446"/>
      <c r="OR348" s="446"/>
      <c r="OS348" s="446"/>
      <c r="OT348" s="446"/>
      <c r="OU348" s="446"/>
      <c r="OV348" s="446"/>
      <c r="OW348" s="446"/>
      <c r="OX348" s="446"/>
      <c r="OY348" s="446"/>
      <c r="OZ348" s="446"/>
      <c r="PA348" s="446"/>
      <c r="PB348" s="446"/>
      <c r="PC348" s="446"/>
      <c r="PD348" s="446"/>
      <c r="PE348" s="446"/>
      <c r="PF348" s="446"/>
      <c r="PG348" s="446"/>
      <c r="PH348" s="446"/>
      <c r="PI348" s="446"/>
      <c r="PJ348" s="446"/>
      <c r="PK348" s="446"/>
      <c r="PL348" s="446"/>
      <c r="PM348" s="446"/>
      <c r="PN348" s="446"/>
      <c r="PO348" s="446"/>
      <c r="PP348" s="446"/>
      <c r="PQ348" s="446"/>
      <c r="PR348" s="446"/>
      <c r="PS348" s="446"/>
      <c r="PT348" s="446"/>
      <c r="PU348" s="446"/>
      <c r="PV348" s="446"/>
      <c r="PW348" s="446"/>
      <c r="PX348" s="446"/>
      <c r="PY348" s="446"/>
      <c r="PZ348" s="446"/>
      <c r="QA348" s="446"/>
      <c r="QB348" s="446"/>
      <c r="QC348" s="446"/>
      <c r="QD348" s="446"/>
      <c r="QE348" s="446"/>
      <c r="QF348" s="446"/>
      <c r="QG348" s="446"/>
      <c r="QH348" s="446"/>
      <c r="QI348" s="446"/>
      <c r="QJ348" s="446"/>
      <c r="QK348" s="446"/>
      <c r="QL348" s="446"/>
      <c r="QM348" s="446"/>
      <c r="QN348" s="446"/>
      <c r="QO348" s="446"/>
      <c r="QP348" s="446"/>
      <c r="QQ348" s="446"/>
      <c r="QR348" s="446"/>
      <c r="QS348" s="446"/>
      <c r="QT348" s="446"/>
      <c r="QU348" s="446"/>
      <c r="QV348" s="446"/>
      <c r="QW348" s="446"/>
      <c r="QX348" s="446"/>
      <c r="QY348" s="446"/>
      <c r="QZ348" s="446"/>
      <c r="RA348" s="446"/>
      <c r="RB348" s="446"/>
      <c r="RC348" s="446"/>
      <c r="RD348" s="446"/>
      <c r="RE348" s="446"/>
      <c r="RF348" s="446"/>
      <c r="RG348" s="446"/>
      <c r="RH348" s="446"/>
      <c r="RI348" s="446"/>
      <c r="RJ348" s="446"/>
      <c r="RK348" s="446"/>
      <c r="RL348" s="446"/>
      <c r="RM348" s="446"/>
      <c r="RN348" s="446"/>
      <c r="RO348" s="446"/>
      <c r="RP348" s="446"/>
      <c r="RQ348" s="446"/>
      <c r="RR348" s="446"/>
      <c r="RS348" s="446"/>
      <c r="RT348" s="446"/>
      <c r="RU348" s="446"/>
      <c r="RV348" s="446"/>
      <c r="RW348" s="446"/>
      <c r="RX348" s="446"/>
      <c r="RY348" s="446"/>
      <c r="RZ348" s="446"/>
      <c r="SA348" s="446"/>
      <c r="SB348" s="446"/>
      <c r="SC348" s="446"/>
      <c r="SD348" s="446"/>
      <c r="SE348" s="446"/>
      <c r="SF348" s="446"/>
      <c r="SG348" s="446"/>
      <c r="SH348" s="446"/>
      <c r="SI348" s="446"/>
      <c r="SJ348" s="446"/>
      <c r="SK348" s="446"/>
      <c r="SL348" s="446"/>
      <c r="SM348" s="446"/>
      <c r="SN348" s="446"/>
      <c r="SO348" s="446"/>
      <c r="SP348" s="446"/>
      <c r="SQ348" s="446"/>
      <c r="SR348" s="446"/>
      <c r="SS348" s="446"/>
      <c r="ST348" s="446"/>
      <c r="SU348" s="446"/>
      <c r="SV348" s="446"/>
      <c r="SW348" s="446"/>
      <c r="SX348" s="446"/>
      <c r="SY348" s="446"/>
      <c r="SZ348" s="446"/>
      <c r="TA348" s="446"/>
      <c r="TB348" s="446"/>
      <c r="TC348" s="446"/>
      <c r="TD348" s="446"/>
      <c r="TE348" s="446"/>
      <c r="TF348" s="446"/>
      <c r="TG348" s="446"/>
      <c r="TH348" s="446"/>
      <c r="TI348" s="446"/>
      <c r="TJ348" s="446"/>
      <c r="TK348" s="446"/>
      <c r="TL348" s="446"/>
      <c r="TM348" s="446"/>
      <c r="TN348" s="446"/>
      <c r="TO348" s="446"/>
      <c r="TP348" s="446"/>
      <c r="TQ348" s="446"/>
      <c r="TR348" s="446"/>
      <c r="TS348" s="446"/>
      <c r="TT348" s="446"/>
      <c r="TU348" s="446"/>
      <c r="TV348" s="446"/>
      <c r="TW348" s="446"/>
      <c r="TX348" s="446"/>
      <c r="TY348" s="446"/>
      <c r="TZ348" s="446"/>
      <c r="UA348" s="446"/>
      <c r="UB348" s="446"/>
      <c r="UC348" s="446"/>
      <c r="UD348" s="446"/>
      <c r="UE348" s="446"/>
      <c r="UF348" s="446"/>
      <c r="UG348" s="446"/>
      <c r="UH348" s="446"/>
      <c r="UI348" s="446"/>
      <c r="UJ348" s="446"/>
      <c r="UK348" s="446"/>
      <c r="UL348" s="446"/>
      <c r="UM348" s="446"/>
      <c r="UN348" s="446"/>
      <c r="UO348" s="446"/>
      <c r="UP348" s="446"/>
      <c r="UQ348" s="446"/>
      <c r="UR348" s="446"/>
      <c r="US348" s="446"/>
      <c r="UT348" s="446"/>
      <c r="UU348" s="446"/>
      <c r="UV348" s="446"/>
      <c r="UW348" s="446"/>
      <c r="UX348" s="446"/>
      <c r="UY348" s="446"/>
      <c r="UZ348" s="446"/>
      <c r="VA348" s="446"/>
      <c r="VB348" s="446"/>
      <c r="VC348" s="446"/>
      <c r="VD348" s="446"/>
      <c r="VE348" s="446"/>
      <c r="VF348" s="446"/>
      <c r="VG348" s="446"/>
      <c r="VH348" s="446"/>
      <c r="VI348" s="446"/>
      <c r="VJ348" s="446"/>
      <c r="VK348" s="446"/>
      <c r="VL348" s="446"/>
      <c r="VM348" s="446"/>
      <c r="VN348" s="446"/>
      <c r="VO348" s="446"/>
      <c r="VP348" s="446"/>
      <c r="VQ348" s="446"/>
      <c r="VR348" s="446"/>
      <c r="VS348" s="446"/>
      <c r="VT348" s="446"/>
      <c r="VU348" s="446"/>
      <c r="VV348" s="446"/>
      <c r="VW348" s="446"/>
      <c r="VX348" s="446"/>
      <c r="VY348" s="446"/>
      <c r="VZ348" s="446"/>
      <c r="WA348" s="446"/>
      <c r="WB348" s="446"/>
      <c r="WC348" s="446"/>
      <c r="WD348" s="446"/>
      <c r="WE348" s="446"/>
      <c r="WF348" s="446"/>
      <c r="WG348" s="446"/>
      <c r="WH348" s="446"/>
      <c r="WI348" s="446"/>
      <c r="WJ348" s="446"/>
      <c r="WK348" s="446"/>
      <c r="WL348" s="446"/>
      <c r="WM348" s="446"/>
      <c r="WN348" s="446"/>
      <c r="WO348" s="446"/>
      <c r="WP348" s="446"/>
      <c r="WQ348" s="446"/>
      <c r="WR348" s="446"/>
      <c r="WS348" s="446"/>
      <c r="WT348" s="446"/>
      <c r="WU348" s="446"/>
      <c r="WV348" s="446"/>
      <c r="WW348" s="446"/>
      <c r="WX348" s="446"/>
      <c r="WY348" s="446"/>
      <c r="WZ348" s="446"/>
      <c r="XA348" s="446"/>
      <c r="XB348" s="446"/>
      <c r="XC348" s="446"/>
      <c r="XD348" s="446"/>
      <c r="XE348" s="446"/>
      <c r="XF348" s="446"/>
      <c r="XG348" s="446"/>
      <c r="XH348" s="446"/>
      <c r="XI348" s="446"/>
      <c r="XJ348" s="446"/>
      <c r="XK348" s="446"/>
      <c r="XL348" s="446"/>
      <c r="XM348" s="446"/>
      <c r="XN348" s="446"/>
      <c r="XO348" s="446"/>
      <c r="XP348" s="446"/>
      <c r="XQ348" s="446"/>
      <c r="XR348" s="446"/>
      <c r="XS348" s="446"/>
      <c r="XT348" s="446"/>
      <c r="XU348" s="446"/>
      <c r="XV348" s="446"/>
      <c r="XW348" s="446"/>
      <c r="XX348" s="446"/>
      <c r="XY348" s="446"/>
      <c r="XZ348" s="446"/>
      <c r="YA348" s="446"/>
      <c r="YB348" s="446"/>
      <c r="YC348" s="446"/>
      <c r="YD348" s="446"/>
      <c r="YE348" s="446"/>
      <c r="YF348" s="446"/>
      <c r="YG348" s="446"/>
      <c r="YH348" s="446"/>
      <c r="YI348" s="446"/>
      <c r="YJ348" s="446"/>
      <c r="YK348" s="446"/>
      <c r="YL348" s="446"/>
      <c r="YM348" s="446"/>
      <c r="YN348" s="446"/>
      <c r="YO348" s="446"/>
      <c r="YP348" s="446"/>
      <c r="YQ348" s="446"/>
      <c r="YR348" s="446"/>
      <c r="YS348" s="446"/>
      <c r="YT348" s="446"/>
      <c r="YU348" s="446"/>
      <c r="YV348" s="446"/>
      <c r="YW348" s="446"/>
      <c r="YX348" s="446"/>
      <c r="YY348" s="446"/>
      <c r="YZ348" s="446"/>
      <c r="ZA348" s="446"/>
      <c r="ZB348" s="446"/>
      <c r="ZC348" s="446"/>
      <c r="ZD348" s="446"/>
      <c r="ZE348" s="446"/>
      <c r="ZF348" s="446"/>
      <c r="ZG348" s="446"/>
      <c r="ZH348" s="446"/>
      <c r="ZI348" s="446"/>
      <c r="ZJ348" s="446"/>
      <c r="ZK348" s="446"/>
      <c r="ZL348" s="446"/>
      <c r="ZM348" s="446"/>
      <c r="ZN348" s="446"/>
      <c r="ZO348" s="446"/>
      <c r="ZP348" s="446"/>
      <c r="ZQ348" s="446"/>
      <c r="ZR348" s="446"/>
      <c r="ZS348" s="446"/>
      <c r="ZT348" s="446"/>
      <c r="ZU348" s="446"/>
      <c r="ZV348" s="446"/>
      <c r="ZW348" s="446"/>
      <c r="ZX348" s="446"/>
      <c r="ZY348" s="446"/>
      <c r="ZZ348" s="446"/>
      <c r="AAA348" s="446"/>
      <c r="AAB348" s="446"/>
      <c r="AAC348" s="446"/>
      <c r="AAD348" s="446"/>
      <c r="AAE348" s="446"/>
      <c r="AAF348" s="446"/>
      <c r="AAG348" s="446"/>
      <c r="AAH348" s="446"/>
      <c r="AAI348" s="446"/>
      <c r="AAJ348" s="446"/>
      <c r="AAK348" s="446"/>
      <c r="AAL348" s="446"/>
      <c r="AAM348" s="446"/>
      <c r="AAN348" s="446"/>
      <c r="AAO348" s="446"/>
      <c r="AAP348" s="446"/>
      <c r="AAQ348" s="446"/>
      <c r="AAR348" s="446"/>
      <c r="AAS348" s="446"/>
      <c r="AAT348" s="446"/>
      <c r="AAU348" s="446"/>
      <c r="AAV348" s="446"/>
      <c r="AAW348" s="446"/>
      <c r="AAX348" s="446"/>
      <c r="AAY348" s="446"/>
      <c r="AAZ348" s="446"/>
      <c r="ABA348" s="446"/>
      <c r="ABB348" s="446"/>
      <c r="ABC348" s="446"/>
      <c r="ABD348" s="446"/>
      <c r="ABE348" s="446"/>
      <c r="ABF348" s="446"/>
      <c r="ABG348" s="446"/>
      <c r="ABH348" s="446"/>
      <c r="ABI348" s="446"/>
      <c r="ABJ348" s="446"/>
      <c r="ABK348" s="446"/>
      <c r="ABL348" s="446"/>
      <c r="ABM348" s="446"/>
      <c r="ABN348" s="446"/>
      <c r="ABO348" s="446"/>
      <c r="ABP348" s="446"/>
      <c r="ABQ348" s="446"/>
      <c r="ABR348" s="446"/>
      <c r="ABS348" s="446"/>
      <c r="ABT348" s="446"/>
      <c r="ABU348" s="446"/>
      <c r="ABV348" s="446"/>
      <c r="ABW348" s="446"/>
      <c r="ABX348" s="446"/>
      <c r="ABY348" s="446"/>
      <c r="ABZ348" s="446"/>
      <c r="ACA348" s="446"/>
      <c r="ACB348" s="446"/>
      <c r="ACC348" s="446"/>
      <c r="ACD348" s="446"/>
      <c r="ACE348" s="446"/>
      <c r="ACF348" s="446"/>
      <c r="ACG348" s="446"/>
      <c r="ACH348" s="446"/>
      <c r="ACI348" s="446"/>
      <c r="ACJ348" s="446"/>
      <c r="ACK348" s="446"/>
      <c r="ACL348" s="446"/>
      <c r="ACM348" s="446"/>
      <c r="ACN348" s="446"/>
      <c r="ACO348" s="446"/>
      <c r="ACP348" s="446"/>
      <c r="ACQ348" s="446"/>
      <c r="ACR348" s="446"/>
      <c r="ACS348" s="446"/>
      <c r="ACT348" s="446"/>
      <c r="ACU348" s="446"/>
      <c r="ACV348" s="446"/>
      <c r="ACW348" s="446"/>
      <c r="ACX348" s="446"/>
      <c r="ACY348" s="446"/>
      <c r="ACZ348" s="446"/>
      <c r="ADA348" s="446"/>
      <c r="ADB348" s="446"/>
      <c r="ADC348" s="446"/>
      <c r="ADD348" s="446"/>
      <c r="ADE348" s="446"/>
      <c r="ADF348" s="446"/>
      <c r="ADG348" s="446"/>
      <c r="ADH348" s="446"/>
      <c r="ADI348" s="446"/>
      <c r="ADJ348" s="446"/>
      <c r="ADK348" s="446"/>
      <c r="ADL348" s="446"/>
      <c r="ADM348" s="446"/>
      <c r="ADN348" s="446"/>
      <c r="ADO348" s="446"/>
      <c r="ADP348" s="446"/>
      <c r="ADQ348" s="446"/>
      <c r="ADR348" s="446"/>
      <c r="ADS348" s="446"/>
      <c r="ADT348" s="446"/>
      <c r="ADU348" s="446"/>
      <c r="ADV348" s="446"/>
      <c r="ADW348" s="446"/>
      <c r="ADX348" s="446"/>
      <c r="ADY348" s="446"/>
      <c r="ADZ348" s="446"/>
      <c r="AEA348" s="446"/>
      <c r="AEB348" s="446"/>
      <c r="AEC348" s="446"/>
      <c r="AED348" s="446"/>
      <c r="AEE348" s="446"/>
      <c r="AEF348" s="446"/>
      <c r="AEG348" s="446"/>
      <c r="AEH348" s="446"/>
      <c r="AEI348" s="446"/>
      <c r="AEJ348" s="446"/>
      <c r="AEK348" s="446"/>
      <c r="AEL348" s="446"/>
      <c r="AEM348" s="446"/>
      <c r="AEN348" s="446"/>
      <c r="AEO348" s="446"/>
      <c r="AEP348" s="446"/>
      <c r="AEQ348" s="446"/>
      <c r="AER348" s="446"/>
      <c r="AES348" s="446"/>
      <c r="AET348" s="446"/>
      <c r="AEU348" s="446"/>
      <c r="AEV348" s="446"/>
      <c r="AEW348" s="446"/>
      <c r="AEX348" s="446"/>
      <c r="AEY348" s="446"/>
      <c r="AEZ348" s="446"/>
      <c r="AFA348" s="446"/>
      <c r="AFB348" s="446"/>
      <c r="AFC348" s="446"/>
      <c r="AFD348" s="446"/>
      <c r="AFE348" s="446"/>
      <c r="AFF348" s="446"/>
      <c r="AFG348" s="446"/>
      <c r="AFH348" s="446"/>
      <c r="AFI348" s="446"/>
      <c r="AFJ348" s="446"/>
      <c r="AFK348" s="446"/>
      <c r="AFL348" s="446"/>
      <c r="AFM348" s="446"/>
      <c r="AFN348" s="446"/>
      <c r="AFO348" s="446"/>
      <c r="AFP348" s="446"/>
      <c r="AFQ348" s="446"/>
      <c r="AFR348" s="446"/>
      <c r="AFS348" s="446"/>
      <c r="AFT348" s="446"/>
      <c r="AFU348" s="446"/>
      <c r="AFV348" s="446"/>
      <c r="AFW348" s="446"/>
      <c r="AFX348" s="446"/>
      <c r="AFY348" s="446"/>
      <c r="AFZ348" s="446"/>
      <c r="AGA348" s="446"/>
      <c r="AGB348" s="446"/>
      <c r="AGC348" s="446"/>
      <c r="AGD348" s="446"/>
      <c r="AGE348" s="446"/>
      <c r="AGF348" s="446"/>
      <c r="AGG348" s="446"/>
      <c r="AGH348" s="446"/>
      <c r="AGI348" s="446"/>
      <c r="AGJ348" s="446"/>
      <c r="AGK348" s="446"/>
      <c r="AGL348" s="446"/>
      <c r="AGM348" s="446"/>
      <c r="AGN348" s="446"/>
      <c r="AGO348" s="446"/>
      <c r="AGP348" s="446"/>
      <c r="AGQ348" s="446"/>
      <c r="AGR348" s="446"/>
      <c r="AGS348" s="446"/>
      <c r="AGT348" s="446"/>
      <c r="AGU348" s="446"/>
      <c r="AGV348" s="446"/>
      <c r="AGW348" s="446"/>
      <c r="AGX348" s="446"/>
      <c r="AGY348" s="446"/>
      <c r="AGZ348" s="446"/>
      <c r="AHA348" s="446"/>
      <c r="AHB348" s="446"/>
      <c r="AHC348" s="446"/>
      <c r="AHD348" s="446"/>
      <c r="AHE348" s="446"/>
      <c r="AHF348" s="446"/>
      <c r="AHG348" s="446"/>
      <c r="AHH348" s="446"/>
      <c r="AHI348" s="446"/>
      <c r="AHJ348" s="446"/>
      <c r="AHK348" s="446"/>
      <c r="AHL348" s="446"/>
      <c r="AHM348" s="446"/>
      <c r="AHN348" s="446"/>
      <c r="AHO348" s="446"/>
      <c r="AHP348" s="446"/>
      <c r="AHQ348" s="446"/>
      <c r="AHR348" s="446"/>
      <c r="AHS348" s="446"/>
      <c r="AHT348" s="446"/>
      <c r="AHU348" s="446"/>
      <c r="AHV348" s="446"/>
      <c r="AHW348" s="446"/>
      <c r="AHX348" s="446"/>
      <c r="AHY348" s="446"/>
      <c r="AHZ348" s="446"/>
      <c r="AIA348" s="446"/>
      <c r="AIB348" s="446"/>
      <c r="AIC348" s="446"/>
      <c r="AID348" s="446"/>
      <c r="AIE348" s="446"/>
      <c r="AIF348" s="446"/>
      <c r="AIG348" s="446"/>
      <c r="AIH348" s="446"/>
      <c r="AII348" s="446"/>
      <c r="AIJ348" s="446"/>
      <c r="AIK348" s="446"/>
      <c r="AIL348" s="446"/>
      <c r="AIM348" s="446"/>
      <c r="AIN348" s="446"/>
      <c r="AIO348" s="446"/>
      <c r="AIP348" s="446"/>
      <c r="AIQ348" s="446"/>
      <c r="AIR348" s="446"/>
      <c r="AIS348" s="446"/>
      <c r="AIT348" s="446"/>
      <c r="AIU348" s="446"/>
      <c r="AIV348" s="446"/>
      <c r="AIW348" s="446"/>
      <c r="AIX348" s="446"/>
      <c r="AIY348" s="446"/>
      <c r="AIZ348" s="446"/>
      <c r="AJA348" s="446"/>
      <c r="AJB348" s="446"/>
      <c r="AJC348" s="446"/>
      <c r="AJD348" s="446"/>
      <c r="AJE348" s="446"/>
      <c r="AJF348" s="446"/>
      <c r="AJG348" s="446"/>
      <c r="AJH348" s="446"/>
      <c r="AJI348" s="446"/>
      <c r="AJJ348" s="446"/>
      <c r="AJK348" s="446"/>
      <c r="AJL348" s="446"/>
      <c r="AJM348" s="446"/>
      <c r="AJN348" s="446"/>
      <c r="AJO348" s="446"/>
      <c r="AJP348" s="446"/>
      <c r="AJQ348" s="446"/>
      <c r="AJR348" s="446"/>
      <c r="AJS348" s="446"/>
      <c r="AJT348" s="446"/>
      <c r="AJU348" s="446"/>
      <c r="AJV348" s="446"/>
      <c r="AJW348" s="446"/>
      <c r="AJX348" s="446"/>
      <c r="AJY348" s="446"/>
      <c r="AJZ348" s="446"/>
      <c r="AKA348" s="446"/>
      <c r="AKB348" s="446"/>
      <c r="AKC348" s="446"/>
      <c r="AKD348" s="446"/>
      <c r="AKE348" s="446"/>
      <c r="AKF348" s="446"/>
      <c r="AKG348" s="446"/>
      <c r="AKH348" s="446"/>
      <c r="AKI348" s="446"/>
      <c r="AKJ348" s="446"/>
      <c r="AKK348" s="446"/>
      <c r="AKL348" s="446"/>
      <c r="AKM348" s="446"/>
      <c r="AKN348" s="446"/>
      <c r="AKO348" s="446"/>
      <c r="AKP348" s="446"/>
      <c r="AKQ348" s="446"/>
      <c r="AKR348" s="446"/>
      <c r="AKS348" s="446"/>
      <c r="AKT348" s="446"/>
      <c r="AKU348" s="446"/>
      <c r="AKV348" s="446"/>
      <c r="AKW348" s="446"/>
      <c r="AKX348" s="446"/>
      <c r="AKY348" s="446"/>
      <c r="AKZ348" s="446"/>
      <c r="ALA348" s="446"/>
      <c r="ALB348" s="446"/>
      <c r="ALC348" s="446"/>
      <c r="ALD348" s="446"/>
      <c r="ALE348" s="446"/>
      <c r="ALF348" s="446"/>
      <c r="ALG348" s="446"/>
      <c r="ALH348" s="446"/>
      <c r="ALI348" s="446"/>
      <c r="ALJ348" s="446"/>
      <c r="ALK348" s="446"/>
      <c r="ALL348" s="446"/>
      <c r="ALM348" s="446"/>
      <c r="ALN348" s="446"/>
      <c r="ALO348" s="446"/>
      <c r="ALP348" s="446"/>
      <c r="ALQ348" s="446"/>
      <c r="ALR348" s="446"/>
      <c r="ALS348" s="446"/>
      <c r="ALT348" s="446"/>
      <c r="ALU348" s="446"/>
      <c r="ALV348" s="446"/>
      <c r="ALW348" s="446"/>
      <c r="ALX348" s="446"/>
      <c r="ALY348" s="446"/>
      <c r="ALZ348" s="446"/>
      <c r="AMA348" s="446"/>
      <c r="AMB348" s="446"/>
      <c r="AMC348" s="446"/>
      <c r="AMD348" s="446"/>
      <c r="AME348" s="446"/>
      <c r="AMF348" s="446"/>
      <c r="AMG348" s="446"/>
      <c r="AMH348" s="446"/>
      <c r="AMI348" s="446"/>
      <c r="AMJ348" s="446"/>
      <c r="AMK348" s="446"/>
      <c r="AML348" s="447"/>
      <c r="AMM348" s="447"/>
      <c r="AMN348" s="447"/>
    </row>
    <row r="349" spans="1:1028" s="142" customFormat="1" ht="5.65" customHeight="1" x14ac:dyDescent="0.2">
      <c r="A349" s="644"/>
      <c r="B349" s="645"/>
      <c r="C349" s="645"/>
      <c r="D349" s="645"/>
      <c r="E349" s="645"/>
      <c r="F349" s="645"/>
      <c r="G349" s="645"/>
      <c r="H349" s="645"/>
      <c r="I349" s="646"/>
      <c r="J349" s="123"/>
      <c r="K349" s="262"/>
      <c r="L349" s="262"/>
      <c r="M349" s="262"/>
      <c r="N349" s="262"/>
      <c r="O349" s="262"/>
      <c r="P349" s="262"/>
      <c r="Q349" s="262"/>
      <c r="R349" s="262"/>
      <c r="S349" s="262"/>
      <c r="T349" s="262"/>
      <c r="U349" s="262"/>
      <c r="V349" s="262"/>
      <c r="W349" s="262"/>
      <c r="X349" s="262"/>
      <c r="Y349" s="262"/>
      <c r="Z349" s="262"/>
      <c r="AA349" s="262"/>
      <c r="AB349" s="262"/>
      <c r="AC349" s="262"/>
      <c r="AD349" s="262"/>
      <c r="AE349" s="262"/>
      <c r="AF349" s="262"/>
      <c r="AG349" s="262"/>
      <c r="AH349" s="262"/>
      <c r="AI349" s="262"/>
      <c r="AJ349" s="262"/>
      <c r="AK349" s="262"/>
      <c r="AL349" s="262"/>
      <c r="AM349" s="262"/>
      <c r="AN349" s="262"/>
      <c r="AO349" s="262"/>
      <c r="AP349" s="262"/>
      <c r="AQ349" s="262"/>
      <c r="AR349" s="262"/>
      <c r="AS349" s="262"/>
      <c r="AT349" s="262"/>
      <c r="AU349" s="262"/>
      <c r="AV349" s="262"/>
      <c r="AW349" s="262"/>
      <c r="AX349" s="262"/>
      <c r="AY349" s="262"/>
      <c r="AZ349" s="262"/>
      <c r="BA349" s="262"/>
      <c r="BB349" s="262"/>
      <c r="BC349" s="262"/>
      <c r="BD349" s="262"/>
      <c r="BE349" s="262"/>
      <c r="BF349" s="262"/>
      <c r="BG349" s="262"/>
      <c r="BH349" s="262"/>
      <c r="BI349" s="262"/>
      <c r="BJ349" s="262"/>
      <c r="BK349" s="262"/>
      <c r="BL349" s="262"/>
      <c r="BM349" s="262"/>
      <c r="BN349" s="262"/>
      <c r="BO349" s="262"/>
      <c r="BP349" s="262"/>
      <c r="BQ349" s="262"/>
      <c r="BR349" s="262"/>
      <c r="BS349" s="262"/>
      <c r="BT349" s="262"/>
      <c r="BU349" s="262"/>
      <c r="BV349" s="262"/>
      <c r="BW349" s="262"/>
      <c r="BX349" s="262"/>
      <c r="BY349" s="262"/>
      <c r="BZ349" s="262"/>
      <c r="CA349" s="262"/>
      <c r="CB349" s="262"/>
      <c r="CC349" s="262"/>
      <c r="CD349" s="262"/>
      <c r="CE349" s="262"/>
      <c r="CF349" s="262"/>
      <c r="CG349" s="262"/>
      <c r="CH349" s="262"/>
      <c r="CI349" s="262"/>
      <c r="CJ349" s="262"/>
      <c r="CK349" s="262"/>
      <c r="CL349" s="262"/>
      <c r="CM349" s="262"/>
      <c r="CN349" s="262"/>
      <c r="CO349" s="262"/>
      <c r="CP349" s="262"/>
      <c r="CQ349" s="262"/>
      <c r="CR349" s="262"/>
      <c r="CS349" s="262"/>
      <c r="CT349" s="262"/>
      <c r="CU349" s="262"/>
      <c r="CV349" s="262"/>
      <c r="CW349" s="262"/>
      <c r="CX349" s="262"/>
      <c r="CY349" s="262"/>
      <c r="CZ349" s="262"/>
      <c r="DA349" s="262"/>
      <c r="DB349" s="262"/>
      <c r="DC349" s="262"/>
      <c r="DD349" s="262"/>
      <c r="DE349" s="262"/>
      <c r="DF349" s="262"/>
      <c r="DG349" s="262"/>
      <c r="DH349" s="262"/>
      <c r="DI349" s="262"/>
      <c r="DJ349" s="262"/>
      <c r="DK349" s="262"/>
      <c r="DL349" s="262"/>
      <c r="DM349" s="262"/>
      <c r="DN349" s="262"/>
      <c r="DO349" s="262"/>
      <c r="DP349" s="262"/>
      <c r="DQ349" s="262"/>
      <c r="DR349" s="262"/>
      <c r="DS349" s="262"/>
      <c r="DT349" s="262"/>
      <c r="DU349" s="262"/>
      <c r="DV349" s="262"/>
      <c r="DW349" s="262"/>
      <c r="DX349" s="262"/>
      <c r="DY349" s="262"/>
      <c r="DZ349" s="262"/>
      <c r="EA349" s="262"/>
      <c r="EB349" s="262"/>
      <c r="EC349" s="262"/>
      <c r="ED349" s="262"/>
      <c r="EE349" s="262"/>
      <c r="EF349" s="262"/>
      <c r="EG349" s="262"/>
      <c r="EH349" s="262"/>
      <c r="EI349" s="262"/>
      <c r="EJ349" s="262"/>
      <c r="EK349" s="262"/>
      <c r="EL349" s="262"/>
      <c r="EM349" s="262"/>
      <c r="EN349" s="262"/>
      <c r="EO349" s="262"/>
      <c r="EP349" s="262"/>
      <c r="EQ349" s="262"/>
      <c r="ER349" s="262"/>
      <c r="ES349" s="262"/>
      <c r="ET349" s="262"/>
      <c r="EU349" s="262"/>
      <c r="EV349" s="262"/>
      <c r="EW349" s="262"/>
      <c r="EX349" s="262"/>
      <c r="EY349" s="262"/>
      <c r="EZ349" s="262"/>
      <c r="FA349" s="262"/>
      <c r="FB349" s="262"/>
      <c r="FC349" s="262"/>
      <c r="FD349" s="262"/>
      <c r="FE349" s="262"/>
      <c r="FF349" s="262"/>
      <c r="FG349" s="262"/>
      <c r="FH349" s="262"/>
      <c r="FI349" s="262"/>
      <c r="FJ349" s="262"/>
      <c r="FK349" s="262"/>
      <c r="FL349" s="262"/>
      <c r="FM349" s="262"/>
      <c r="FN349" s="262"/>
      <c r="FO349" s="262"/>
      <c r="FP349" s="262"/>
      <c r="FQ349" s="262"/>
      <c r="FR349" s="262"/>
      <c r="FS349" s="262"/>
      <c r="FT349" s="262"/>
      <c r="FU349" s="262"/>
      <c r="FV349" s="262"/>
      <c r="FW349" s="262"/>
      <c r="FX349" s="262"/>
      <c r="FY349" s="262"/>
      <c r="FZ349" s="262"/>
      <c r="GA349" s="262"/>
      <c r="GB349" s="262"/>
      <c r="GC349" s="262"/>
      <c r="GD349" s="262"/>
      <c r="GE349" s="262"/>
      <c r="GF349" s="262"/>
      <c r="GG349" s="262"/>
      <c r="GH349" s="262"/>
      <c r="GI349" s="262"/>
      <c r="GJ349" s="262"/>
      <c r="GK349" s="262"/>
      <c r="GL349" s="262"/>
      <c r="GM349" s="262"/>
      <c r="GN349" s="262"/>
      <c r="GO349" s="262"/>
      <c r="GP349" s="262"/>
      <c r="GQ349" s="262"/>
      <c r="GR349" s="264"/>
      <c r="GS349" s="264"/>
      <c r="GT349" s="264"/>
      <c r="GU349" s="264"/>
      <c r="GV349" s="264"/>
      <c r="GW349" s="264"/>
      <c r="GX349" s="264"/>
      <c r="GY349" s="264"/>
      <c r="GZ349" s="264"/>
      <c r="HA349" s="264"/>
      <c r="HB349" s="264"/>
      <c r="HC349" s="264"/>
      <c r="HD349" s="264"/>
      <c r="HE349" s="264"/>
      <c r="HF349" s="264"/>
      <c r="HG349" s="264"/>
      <c r="HH349" s="264"/>
      <c r="HI349" s="264"/>
      <c r="HJ349" s="264"/>
      <c r="HK349" s="264"/>
      <c r="HL349" s="264"/>
      <c r="HM349" s="264"/>
      <c r="HN349" s="264"/>
      <c r="HO349" s="264"/>
      <c r="HP349" s="264"/>
      <c r="HQ349" s="264"/>
      <c r="HR349" s="264"/>
      <c r="HS349" s="264"/>
      <c r="HT349" s="264"/>
      <c r="HU349" s="264"/>
      <c r="HV349" s="264"/>
      <c r="HW349" s="264"/>
      <c r="HX349" s="264"/>
      <c r="HY349" s="264"/>
      <c r="HZ349" s="264"/>
      <c r="IA349" s="264"/>
      <c r="IB349" s="264"/>
      <c r="IC349" s="264"/>
      <c r="ID349" s="264"/>
      <c r="IE349" s="264"/>
      <c r="IF349" s="264"/>
      <c r="IG349" s="264"/>
      <c r="IH349" s="264"/>
      <c r="II349" s="264"/>
      <c r="IJ349" s="264"/>
      <c r="IK349" s="264"/>
      <c r="IL349" s="264"/>
      <c r="IM349" s="264"/>
      <c r="IN349" s="264"/>
      <c r="IO349" s="446"/>
      <c r="IP349" s="446"/>
      <c r="IQ349" s="446"/>
      <c r="IR349" s="446"/>
      <c r="IS349" s="446"/>
      <c r="IT349" s="446"/>
      <c r="IU349" s="446"/>
      <c r="IV349" s="446"/>
      <c r="IW349" s="446"/>
      <c r="IX349" s="446"/>
      <c r="IY349" s="446"/>
      <c r="IZ349" s="446"/>
      <c r="JA349" s="446"/>
      <c r="JB349" s="446"/>
      <c r="JC349" s="446"/>
      <c r="JD349" s="446"/>
      <c r="JE349" s="446"/>
      <c r="JF349" s="446"/>
      <c r="JG349" s="446"/>
      <c r="JH349" s="446"/>
      <c r="JI349" s="446"/>
      <c r="JJ349" s="446"/>
      <c r="JK349" s="446"/>
      <c r="JL349" s="446"/>
      <c r="JM349" s="446"/>
      <c r="JN349" s="446"/>
      <c r="JO349" s="446"/>
      <c r="JP349" s="446"/>
      <c r="JQ349" s="446"/>
      <c r="JR349" s="446"/>
      <c r="JS349" s="446"/>
      <c r="JT349" s="446"/>
      <c r="JU349" s="446"/>
      <c r="JV349" s="446"/>
      <c r="JW349" s="446"/>
      <c r="JX349" s="446"/>
      <c r="JY349" s="446"/>
      <c r="JZ349" s="446"/>
      <c r="KA349" s="446"/>
      <c r="KB349" s="446"/>
      <c r="KC349" s="446"/>
      <c r="KD349" s="446"/>
      <c r="KE349" s="446"/>
      <c r="KF349" s="446"/>
      <c r="KG349" s="446"/>
      <c r="KH349" s="446"/>
      <c r="KI349" s="446"/>
      <c r="KJ349" s="446"/>
      <c r="KK349" s="446"/>
      <c r="KL349" s="446"/>
      <c r="KM349" s="446"/>
      <c r="KN349" s="446"/>
      <c r="KO349" s="446"/>
      <c r="KP349" s="446"/>
      <c r="KQ349" s="446"/>
      <c r="KR349" s="446"/>
      <c r="KS349" s="446"/>
      <c r="KT349" s="446"/>
      <c r="KU349" s="446"/>
      <c r="KV349" s="446"/>
      <c r="KW349" s="446"/>
      <c r="KX349" s="446"/>
      <c r="KY349" s="446"/>
      <c r="KZ349" s="446"/>
      <c r="LA349" s="446"/>
      <c r="LB349" s="446"/>
      <c r="LC349" s="446"/>
      <c r="LD349" s="446"/>
      <c r="LE349" s="446"/>
      <c r="LF349" s="446"/>
      <c r="LG349" s="446"/>
      <c r="LH349" s="446"/>
      <c r="LI349" s="446"/>
      <c r="LJ349" s="446"/>
      <c r="LK349" s="446"/>
      <c r="LL349" s="446"/>
      <c r="LM349" s="446"/>
      <c r="LN349" s="446"/>
      <c r="LO349" s="446"/>
      <c r="LP349" s="446"/>
      <c r="LQ349" s="446"/>
      <c r="LR349" s="446"/>
      <c r="LS349" s="446"/>
      <c r="LT349" s="446"/>
      <c r="LU349" s="446"/>
      <c r="LV349" s="446"/>
      <c r="LW349" s="446"/>
      <c r="LX349" s="446"/>
      <c r="LY349" s="446"/>
      <c r="LZ349" s="446"/>
      <c r="MA349" s="446"/>
      <c r="MB349" s="446"/>
      <c r="MC349" s="446"/>
      <c r="MD349" s="446"/>
      <c r="ME349" s="446"/>
      <c r="MF349" s="446"/>
      <c r="MG349" s="446"/>
      <c r="MH349" s="446"/>
      <c r="MI349" s="446"/>
      <c r="MJ349" s="446"/>
      <c r="MK349" s="446"/>
      <c r="ML349" s="446"/>
      <c r="MM349" s="446"/>
      <c r="MN349" s="446"/>
      <c r="MO349" s="446"/>
      <c r="MP349" s="446"/>
      <c r="MQ349" s="446"/>
      <c r="MR349" s="446"/>
      <c r="MS349" s="446"/>
      <c r="MT349" s="446"/>
      <c r="MU349" s="446"/>
      <c r="MV349" s="446"/>
      <c r="MW349" s="446"/>
      <c r="MX349" s="446"/>
      <c r="MY349" s="446"/>
      <c r="MZ349" s="446"/>
      <c r="NA349" s="446"/>
      <c r="NB349" s="446"/>
      <c r="NC349" s="446"/>
      <c r="ND349" s="446"/>
      <c r="NE349" s="446"/>
      <c r="NF349" s="446"/>
      <c r="NG349" s="446"/>
      <c r="NH349" s="446"/>
      <c r="NI349" s="446"/>
      <c r="NJ349" s="446"/>
      <c r="NK349" s="446"/>
      <c r="NL349" s="446"/>
      <c r="NM349" s="446"/>
      <c r="NN349" s="446"/>
      <c r="NO349" s="446"/>
      <c r="NP349" s="446"/>
      <c r="NQ349" s="446"/>
      <c r="NR349" s="446"/>
      <c r="NS349" s="446"/>
      <c r="NT349" s="446"/>
      <c r="NU349" s="446"/>
      <c r="NV349" s="446"/>
      <c r="NW349" s="446"/>
      <c r="NX349" s="446"/>
      <c r="NY349" s="446"/>
      <c r="NZ349" s="446"/>
      <c r="OA349" s="446"/>
      <c r="OB349" s="446"/>
      <c r="OC349" s="446"/>
      <c r="OD349" s="446"/>
      <c r="OE349" s="446"/>
      <c r="OF349" s="446"/>
      <c r="OG349" s="446"/>
      <c r="OH349" s="446"/>
      <c r="OI349" s="446"/>
      <c r="OJ349" s="446"/>
      <c r="OK349" s="446"/>
      <c r="OL349" s="446"/>
      <c r="OM349" s="446"/>
      <c r="ON349" s="446"/>
      <c r="OO349" s="446"/>
      <c r="OP349" s="446"/>
      <c r="OQ349" s="446"/>
      <c r="OR349" s="446"/>
      <c r="OS349" s="446"/>
      <c r="OT349" s="446"/>
      <c r="OU349" s="446"/>
      <c r="OV349" s="446"/>
      <c r="OW349" s="446"/>
      <c r="OX349" s="446"/>
      <c r="OY349" s="446"/>
      <c r="OZ349" s="446"/>
      <c r="PA349" s="446"/>
      <c r="PB349" s="446"/>
      <c r="PC349" s="446"/>
      <c r="PD349" s="446"/>
      <c r="PE349" s="446"/>
      <c r="PF349" s="446"/>
      <c r="PG349" s="446"/>
      <c r="PH349" s="446"/>
      <c r="PI349" s="446"/>
      <c r="PJ349" s="446"/>
      <c r="PK349" s="446"/>
      <c r="PL349" s="446"/>
      <c r="PM349" s="446"/>
      <c r="PN349" s="446"/>
      <c r="PO349" s="446"/>
      <c r="PP349" s="446"/>
      <c r="PQ349" s="446"/>
      <c r="PR349" s="446"/>
      <c r="PS349" s="446"/>
      <c r="PT349" s="446"/>
      <c r="PU349" s="446"/>
      <c r="PV349" s="446"/>
      <c r="PW349" s="446"/>
      <c r="PX349" s="446"/>
      <c r="PY349" s="446"/>
      <c r="PZ349" s="446"/>
      <c r="QA349" s="446"/>
      <c r="QB349" s="446"/>
      <c r="QC349" s="446"/>
      <c r="QD349" s="446"/>
      <c r="QE349" s="446"/>
      <c r="QF349" s="446"/>
      <c r="QG349" s="446"/>
      <c r="QH349" s="446"/>
      <c r="QI349" s="446"/>
      <c r="QJ349" s="446"/>
      <c r="QK349" s="446"/>
      <c r="QL349" s="446"/>
      <c r="QM349" s="446"/>
      <c r="QN349" s="446"/>
      <c r="QO349" s="446"/>
      <c r="QP349" s="446"/>
      <c r="QQ349" s="446"/>
      <c r="QR349" s="446"/>
      <c r="QS349" s="446"/>
      <c r="QT349" s="446"/>
      <c r="QU349" s="446"/>
      <c r="QV349" s="446"/>
      <c r="QW349" s="446"/>
      <c r="QX349" s="446"/>
      <c r="QY349" s="446"/>
      <c r="QZ349" s="446"/>
      <c r="RA349" s="446"/>
      <c r="RB349" s="446"/>
      <c r="RC349" s="446"/>
      <c r="RD349" s="446"/>
      <c r="RE349" s="446"/>
      <c r="RF349" s="446"/>
      <c r="RG349" s="446"/>
      <c r="RH349" s="446"/>
      <c r="RI349" s="446"/>
      <c r="RJ349" s="446"/>
      <c r="RK349" s="446"/>
      <c r="RL349" s="446"/>
      <c r="RM349" s="446"/>
      <c r="RN349" s="446"/>
      <c r="RO349" s="446"/>
      <c r="RP349" s="446"/>
      <c r="RQ349" s="446"/>
      <c r="RR349" s="446"/>
      <c r="RS349" s="446"/>
      <c r="RT349" s="446"/>
      <c r="RU349" s="446"/>
      <c r="RV349" s="446"/>
      <c r="RW349" s="446"/>
      <c r="RX349" s="446"/>
      <c r="RY349" s="446"/>
      <c r="RZ349" s="446"/>
      <c r="SA349" s="446"/>
      <c r="SB349" s="446"/>
      <c r="SC349" s="446"/>
      <c r="SD349" s="446"/>
      <c r="SE349" s="446"/>
      <c r="SF349" s="446"/>
      <c r="SG349" s="446"/>
      <c r="SH349" s="446"/>
      <c r="SI349" s="446"/>
      <c r="SJ349" s="446"/>
      <c r="SK349" s="446"/>
      <c r="SL349" s="446"/>
      <c r="SM349" s="446"/>
      <c r="SN349" s="446"/>
      <c r="SO349" s="446"/>
      <c r="SP349" s="446"/>
      <c r="SQ349" s="446"/>
      <c r="SR349" s="446"/>
      <c r="SS349" s="446"/>
      <c r="ST349" s="446"/>
      <c r="SU349" s="446"/>
      <c r="SV349" s="446"/>
      <c r="SW349" s="446"/>
      <c r="SX349" s="446"/>
      <c r="SY349" s="446"/>
      <c r="SZ349" s="446"/>
      <c r="TA349" s="446"/>
      <c r="TB349" s="446"/>
      <c r="TC349" s="446"/>
      <c r="TD349" s="446"/>
      <c r="TE349" s="446"/>
      <c r="TF349" s="446"/>
      <c r="TG349" s="446"/>
      <c r="TH349" s="446"/>
      <c r="TI349" s="446"/>
      <c r="TJ349" s="446"/>
      <c r="TK349" s="446"/>
      <c r="TL349" s="446"/>
      <c r="TM349" s="446"/>
      <c r="TN349" s="446"/>
      <c r="TO349" s="446"/>
      <c r="TP349" s="446"/>
      <c r="TQ349" s="446"/>
      <c r="TR349" s="446"/>
      <c r="TS349" s="446"/>
      <c r="TT349" s="446"/>
      <c r="TU349" s="446"/>
      <c r="TV349" s="446"/>
      <c r="TW349" s="446"/>
      <c r="TX349" s="446"/>
      <c r="TY349" s="446"/>
      <c r="TZ349" s="446"/>
      <c r="UA349" s="446"/>
      <c r="UB349" s="446"/>
      <c r="UC349" s="446"/>
      <c r="UD349" s="446"/>
      <c r="UE349" s="446"/>
      <c r="UF349" s="446"/>
      <c r="UG349" s="446"/>
      <c r="UH349" s="446"/>
      <c r="UI349" s="446"/>
      <c r="UJ349" s="446"/>
      <c r="UK349" s="446"/>
      <c r="UL349" s="446"/>
      <c r="UM349" s="446"/>
      <c r="UN349" s="446"/>
      <c r="UO349" s="446"/>
      <c r="UP349" s="446"/>
      <c r="UQ349" s="446"/>
      <c r="UR349" s="446"/>
      <c r="US349" s="446"/>
      <c r="UT349" s="446"/>
      <c r="UU349" s="446"/>
      <c r="UV349" s="446"/>
      <c r="UW349" s="446"/>
      <c r="UX349" s="446"/>
      <c r="UY349" s="446"/>
      <c r="UZ349" s="446"/>
      <c r="VA349" s="446"/>
      <c r="VB349" s="446"/>
      <c r="VC349" s="446"/>
      <c r="VD349" s="446"/>
      <c r="VE349" s="446"/>
      <c r="VF349" s="446"/>
      <c r="VG349" s="446"/>
      <c r="VH349" s="446"/>
      <c r="VI349" s="446"/>
      <c r="VJ349" s="446"/>
      <c r="VK349" s="446"/>
      <c r="VL349" s="446"/>
      <c r="VM349" s="446"/>
      <c r="VN349" s="446"/>
      <c r="VO349" s="446"/>
      <c r="VP349" s="446"/>
      <c r="VQ349" s="446"/>
      <c r="VR349" s="446"/>
      <c r="VS349" s="446"/>
      <c r="VT349" s="446"/>
      <c r="VU349" s="446"/>
      <c r="VV349" s="446"/>
      <c r="VW349" s="446"/>
      <c r="VX349" s="446"/>
      <c r="VY349" s="446"/>
      <c r="VZ349" s="446"/>
      <c r="WA349" s="446"/>
      <c r="WB349" s="446"/>
      <c r="WC349" s="446"/>
      <c r="WD349" s="446"/>
      <c r="WE349" s="446"/>
      <c r="WF349" s="446"/>
      <c r="WG349" s="446"/>
      <c r="WH349" s="446"/>
      <c r="WI349" s="446"/>
      <c r="WJ349" s="446"/>
      <c r="WK349" s="446"/>
      <c r="WL349" s="446"/>
      <c r="WM349" s="446"/>
      <c r="WN349" s="446"/>
      <c r="WO349" s="446"/>
      <c r="WP349" s="446"/>
      <c r="WQ349" s="446"/>
      <c r="WR349" s="446"/>
      <c r="WS349" s="446"/>
      <c r="WT349" s="446"/>
      <c r="WU349" s="446"/>
      <c r="WV349" s="446"/>
      <c r="WW349" s="446"/>
      <c r="WX349" s="446"/>
      <c r="WY349" s="446"/>
      <c r="WZ349" s="446"/>
      <c r="XA349" s="446"/>
      <c r="XB349" s="446"/>
      <c r="XC349" s="446"/>
      <c r="XD349" s="446"/>
      <c r="XE349" s="446"/>
      <c r="XF349" s="446"/>
      <c r="XG349" s="446"/>
      <c r="XH349" s="446"/>
      <c r="XI349" s="446"/>
      <c r="XJ349" s="446"/>
      <c r="XK349" s="446"/>
      <c r="XL349" s="446"/>
      <c r="XM349" s="446"/>
      <c r="XN349" s="446"/>
      <c r="XO349" s="446"/>
      <c r="XP349" s="446"/>
      <c r="XQ349" s="446"/>
      <c r="XR349" s="446"/>
      <c r="XS349" s="446"/>
      <c r="XT349" s="446"/>
      <c r="XU349" s="446"/>
      <c r="XV349" s="446"/>
      <c r="XW349" s="446"/>
      <c r="XX349" s="446"/>
      <c r="XY349" s="446"/>
      <c r="XZ349" s="446"/>
      <c r="YA349" s="446"/>
      <c r="YB349" s="446"/>
      <c r="YC349" s="446"/>
      <c r="YD349" s="446"/>
      <c r="YE349" s="446"/>
      <c r="YF349" s="446"/>
      <c r="YG349" s="446"/>
      <c r="YH349" s="446"/>
      <c r="YI349" s="446"/>
      <c r="YJ349" s="446"/>
      <c r="YK349" s="446"/>
      <c r="YL349" s="446"/>
      <c r="YM349" s="446"/>
      <c r="YN349" s="446"/>
      <c r="YO349" s="446"/>
      <c r="YP349" s="446"/>
      <c r="YQ349" s="446"/>
      <c r="YR349" s="446"/>
      <c r="YS349" s="446"/>
      <c r="YT349" s="446"/>
      <c r="YU349" s="446"/>
      <c r="YV349" s="446"/>
      <c r="YW349" s="446"/>
      <c r="YX349" s="446"/>
      <c r="YY349" s="446"/>
      <c r="YZ349" s="446"/>
      <c r="ZA349" s="446"/>
      <c r="ZB349" s="446"/>
      <c r="ZC349" s="446"/>
      <c r="ZD349" s="446"/>
      <c r="ZE349" s="446"/>
      <c r="ZF349" s="446"/>
      <c r="ZG349" s="446"/>
      <c r="ZH349" s="446"/>
      <c r="ZI349" s="446"/>
      <c r="ZJ349" s="446"/>
      <c r="ZK349" s="446"/>
      <c r="ZL349" s="446"/>
      <c r="ZM349" s="446"/>
      <c r="ZN349" s="446"/>
      <c r="ZO349" s="446"/>
      <c r="ZP349" s="446"/>
      <c r="ZQ349" s="446"/>
      <c r="ZR349" s="446"/>
      <c r="ZS349" s="446"/>
      <c r="ZT349" s="446"/>
      <c r="ZU349" s="446"/>
      <c r="ZV349" s="446"/>
      <c r="ZW349" s="446"/>
      <c r="ZX349" s="446"/>
      <c r="ZY349" s="446"/>
      <c r="ZZ349" s="446"/>
      <c r="AAA349" s="446"/>
      <c r="AAB349" s="446"/>
      <c r="AAC349" s="446"/>
      <c r="AAD349" s="446"/>
      <c r="AAE349" s="446"/>
      <c r="AAF349" s="446"/>
      <c r="AAG349" s="446"/>
      <c r="AAH349" s="446"/>
      <c r="AAI349" s="446"/>
      <c r="AAJ349" s="446"/>
      <c r="AAK349" s="446"/>
      <c r="AAL349" s="446"/>
      <c r="AAM349" s="446"/>
      <c r="AAN349" s="446"/>
      <c r="AAO349" s="446"/>
      <c r="AAP349" s="446"/>
      <c r="AAQ349" s="446"/>
      <c r="AAR349" s="446"/>
      <c r="AAS349" s="446"/>
      <c r="AAT349" s="446"/>
      <c r="AAU349" s="446"/>
      <c r="AAV349" s="446"/>
      <c r="AAW349" s="446"/>
      <c r="AAX349" s="446"/>
      <c r="AAY349" s="446"/>
      <c r="AAZ349" s="446"/>
      <c r="ABA349" s="446"/>
      <c r="ABB349" s="446"/>
      <c r="ABC349" s="446"/>
      <c r="ABD349" s="446"/>
      <c r="ABE349" s="446"/>
      <c r="ABF349" s="446"/>
      <c r="ABG349" s="446"/>
      <c r="ABH349" s="446"/>
      <c r="ABI349" s="446"/>
      <c r="ABJ349" s="446"/>
      <c r="ABK349" s="446"/>
      <c r="ABL349" s="446"/>
      <c r="ABM349" s="446"/>
      <c r="ABN349" s="446"/>
      <c r="ABO349" s="446"/>
      <c r="ABP349" s="446"/>
      <c r="ABQ349" s="446"/>
      <c r="ABR349" s="446"/>
      <c r="ABS349" s="446"/>
      <c r="ABT349" s="446"/>
      <c r="ABU349" s="446"/>
      <c r="ABV349" s="446"/>
      <c r="ABW349" s="446"/>
      <c r="ABX349" s="446"/>
      <c r="ABY349" s="446"/>
      <c r="ABZ349" s="446"/>
      <c r="ACA349" s="446"/>
      <c r="ACB349" s="446"/>
      <c r="ACC349" s="446"/>
      <c r="ACD349" s="446"/>
      <c r="ACE349" s="446"/>
      <c r="ACF349" s="446"/>
      <c r="ACG349" s="446"/>
      <c r="ACH349" s="446"/>
      <c r="ACI349" s="446"/>
      <c r="ACJ349" s="446"/>
      <c r="ACK349" s="446"/>
      <c r="ACL349" s="446"/>
      <c r="ACM349" s="446"/>
      <c r="ACN349" s="446"/>
      <c r="ACO349" s="446"/>
      <c r="ACP349" s="446"/>
      <c r="ACQ349" s="446"/>
      <c r="ACR349" s="446"/>
      <c r="ACS349" s="446"/>
      <c r="ACT349" s="446"/>
      <c r="ACU349" s="446"/>
      <c r="ACV349" s="446"/>
      <c r="ACW349" s="446"/>
      <c r="ACX349" s="446"/>
      <c r="ACY349" s="446"/>
      <c r="ACZ349" s="446"/>
      <c r="ADA349" s="446"/>
      <c r="ADB349" s="446"/>
      <c r="ADC349" s="446"/>
      <c r="ADD349" s="446"/>
      <c r="ADE349" s="446"/>
      <c r="ADF349" s="446"/>
      <c r="ADG349" s="446"/>
      <c r="ADH349" s="446"/>
      <c r="ADI349" s="446"/>
      <c r="ADJ349" s="446"/>
      <c r="ADK349" s="446"/>
      <c r="ADL349" s="446"/>
      <c r="ADM349" s="446"/>
      <c r="ADN349" s="446"/>
      <c r="ADO349" s="446"/>
      <c r="ADP349" s="446"/>
      <c r="ADQ349" s="446"/>
      <c r="ADR349" s="446"/>
      <c r="ADS349" s="446"/>
      <c r="ADT349" s="446"/>
      <c r="ADU349" s="446"/>
      <c r="ADV349" s="446"/>
      <c r="ADW349" s="446"/>
      <c r="ADX349" s="446"/>
      <c r="ADY349" s="446"/>
      <c r="ADZ349" s="446"/>
      <c r="AEA349" s="446"/>
      <c r="AEB349" s="446"/>
      <c r="AEC349" s="446"/>
      <c r="AED349" s="446"/>
      <c r="AEE349" s="446"/>
      <c r="AEF349" s="446"/>
      <c r="AEG349" s="446"/>
      <c r="AEH349" s="446"/>
      <c r="AEI349" s="446"/>
      <c r="AEJ349" s="446"/>
      <c r="AEK349" s="446"/>
      <c r="AEL349" s="446"/>
      <c r="AEM349" s="446"/>
      <c r="AEN349" s="446"/>
      <c r="AEO349" s="446"/>
      <c r="AEP349" s="446"/>
      <c r="AEQ349" s="446"/>
      <c r="AER349" s="446"/>
      <c r="AES349" s="446"/>
      <c r="AET349" s="446"/>
      <c r="AEU349" s="446"/>
      <c r="AEV349" s="446"/>
      <c r="AEW349" s="446"/>
      <c r="AEX349" s="446"/>
      <c r="AEY349" s="446"/>
      <c r="AEZ349" s="446"/>
      <c r="AFA349" s="446"/>
      <c r="AFB349" s="446"/>
      <c r="AFC349" s="446"/>
      <c r="AFD349" s="446"/>
      <c r="AFE349" s="446"/>
      <c r="AFF349" s="446"/>
      <c r="AFG349" s="446"/>
      <c r="AFH349" s="446"/>
      <c r="AFI349" s="446"/>
      <c r="AFJ349" s="446"/>
      <c r="AFK349" s="446"/>
      <c r="AFL349" s="446"/>
      <c r="AFM349" s="446"/>
      <c r="AFN349" s="446"/>
      <c r="AFO349" s="446"/>
      <c r="AFP349" s="446"/>
      <c r="AFQ349" s="446"/>
      <c r="AFR349" s="446"/>
      <c r="AFS349" s="446"/>
      <c r="AFT349" s="446"/>
      <c r="AFU349" s="446"/>
      <c r="AFV349" s="446"/>
      <c r="AFW349" s="446"/>
      <c r="AFX349" s="446"/>
      <c r="AFY349" s="446"/>
      <c r="AFZ349" s="446"/>
      <c r="AGA349" s="446"/>
      <c r="AGB349" s="446"/>
      <c r="AGC349" s="446"/>
      <c r="AGD349" s="446"/>
      <c r="AGE349" s="446"/>
      <c r="AGF349" s="446"/>
      <c r="AGG349" s="446"/>
      <c r="AGH349" s="446"/>
      <c r="AGI349" s="446"/>
      <c r="AGJ349" s="446"/>
      <c r="AGK349" s="446"/>
      <c r="AGL349" s="446"/>
      <c r="AGM349" s="446"/>
      <c r="AGN349" s="446"/>
      <c r="AGO349" s="446"/>
      <c r="AGP349" s="446"/>
      <c r="AGQ349" s="446"/>
      <c r="AGR349" s="446"/>
      <c r="AGS349" s="446"/>
      <c r="AGT349" s="446"/>
      <c r="AGU349" s="446"/>
      <c r="AGV349" s="446"/>
      <c r="AGW349" s="446"/>
      <c r="AGX349" s="446"/>
      <c r="AGY349" s="446"/>
      <c r="AGZ349" s="446"/>
      <c r="AHA349" s="446"/>
      <c r="AHB349" s="446"/>
      <c r="AHC349" s="446"/>
      <c r="AHD349" s="446"/>
      <c r="AHE349" s="446"/>
      <c r="AHF349" s="446"/>
      <c r="AHG349" s="446"/>
      <c r="AHH349" s="446"/>
      <c r="AHI349" s="446"/>
      <c r="AHJ349" s="446"/>
      <c r="AHK349" s="446"/>
      <c r="AHL349" s="446"/>
      <c r="AHM349" s="446"/>
      <c r="AHN349" s="446"/>
      <c r="AHO349" s="446"/>
      <c r="AHP349" s="446"/>
      <c r="AHQ349" s="446"/>
      <c r="AHR349" s="446"/>
      <c r="AHS349" s="446"/>
      <c r="AHT349" s="446"/>
      <c r="AHU349" s="446"/>
      <c r="AHV349" s="446"/>
      <c r="AHW349" s="446"/>
      <c r="AHX349" s="446"/>
      <c r="AHY349" s="446"/>
      <c r="AHZ349" s="446"/>
      <c r="AIA349" s="446"/>
      <c r="AIB349" s="446"/>
      <c r="AIC349" s="446"/>
      <c r="AID349" s="446"/>
      <c r="AIE349" s="446"/>
      <c r="AIF349" s="446"/>
      <c r="AIG349" s="446"/>
      <c r="AIH349" s="446"/>
      <c r="AII349" s="446"/>
      <c r="AIJ349" s="446"/>
      <c r="AIK349" s="446"/>
      <c r="AIL349" s="446"/>
      <c r="AIM349" s="446"/>
      <c r="AIN349" s="446"/>
      <c r="AIO349" s="446"/>
      <c r="AIP349" s="446"/>
      <c r="AIQ349" s="446"/>
      <c r="AIR349" s="446"/>
      <c r="AIS349" s="446"/>
      <c r="AIT349" s="446"/>
      <c r="AIU349" s="446"/>
      <c r="AIV349" s="446"/>
      <c r="AIW349" s="446"/>
      <c r="AIX349" s="446"/>
      <c r="AIY349" s="446"/>
      <c r="AIZ349" s="446"/>
      <c r="AJA349" s="446"/>
      <c r="AJB349" s="446"/>
      <c r="AJC349" s="446"/>
      <c r="AJD349" s="446"/>
      <c r="AJE349" s="446"/>
      <c r="AJF349" s="446"/>
      <c r="AJG349" s="446"/>
      <c r="AJH349" s="446"/>
      <c r="AJI349" s="446"/>
      <c r="AJJ349" s="446"/>
      <c r="AJK349" s="446"/>
      <c r="AJL349" s="446"/>
      <c r="AJM349" s="446"/>
      <c r="AJN349" s="446"/>
      <c r="AJO349" s="446"/>
      <c r="AJP349" s="446"/>
      <c r="AJQ349" s="446"/>
      <c r="AJR349" s="446"/>
      <c r="AJS349" s="446"/>
      <c r="AJT349" s="446"/>
      <c r="AJU349" s="446"/>
      <c r="AJV349" s="446"/>
      <c r="AJW349" s="446"/>
      <c r="AJX349" s="446"/>
      <c r="AJY349" s="446"/>
      <c r="AJZ349" s="446"/>
      <c r="AKA349" s="446"/>
      <c r="AKB349" s="446"/>
      <c r="AKC349" s="446"/>
      <c r="AKD349" s="446"/>
      <c r="AKE349" s="446"/>
      <c r="AKF349" s="446"/>
      <c r="AKG349" s="446"/>
      <c r="AKH349" s="446"/>
      <c r="AKI349" s="446"/>
      <c r="AKJ349" s="446"/>
      <c r="AKK349" s="446"/>
      <c r="AKL349" s="446"/>
      <c r="AKM349" s="446"/>
      <c r="AKN349" s="446"/>
      <c r="AKO349" s="446"/>
      <c r="AKP349" s="446"/>
      <c r="AKQ349" s="446"/>
      <c r="AKR349" s="446"/>
      <c r="AKS349" s="446"/>
      <c r="AKT349" s="446"/>
      <c r="AKU349" s="446"/>
      <c r="AKV349" s="446"/>
      <c r="AKW349" s="446"/>
      <c r="AKX349" s="446"/>
      <c r="AKY349" s="446"/>
      <c r="AKZ349" s="446"/>
      <c r="ALA349" s="446"/>
      <c r="ALB349" s="446"/>
      <c r="ALC349" s="446"/>
      <c r="ALD349" s="446"/>
      <c r="ALE349" s="446"/>
      <c r="ALF349" s="446"/>
      <c r="ALG349" s="446"/>
      <c r="ALH349" s="446"/>
      <c r="ALI349" s="446"/>
      <c r="ALJ349" s="446"/>
      <c r="ALK349" s="446"/>
      <c r="ALL349" s="446"/>
      <c r="ALM349" s="446"/>
      <c r="ALN349" s="446"/>
      <c r="ALO349" s="446"/>
      <c r="ALP349" s="446"/>
      <c r="ALQ349" s="446"/>
      <c r="ALR349" s="446"/>
      <c r="ALS349" s="446"/>
      <c r="ALT349" s="446"/>
      <c r="ALU349" s="446"/>
      <c r="ALV349" s="446"/>
      <c r="ALW349" s="446"/>
      <c r="ALX349" s="446"/>
      <c r="ALY349" s="446"/>
      <c r="ALZ349" s="446"/>
      <c r="AMA349" s="446"/>
      <c r="AMB349" s="446"/>
      <c r="AMC349" s="446"/>
      <c r="AMD349" s="446"/>
      <c r="AME349" s="446"/>
      <c r="AMF349" s="446"/>
      <c r="AMG349" s="446"/>
      <c r="AMH349" s="446"/>
      <c r="AMI349" s="446"/>
      <c r="AMJ349" s="446"/>
      <c r="AMK349" s="446"/>
      <c r="AML349" s="447"/>
      <c r="AMM349" s="447"/>
      <c r="AMN349" s="447"/>
    </row>
    <row r="350" spans="1:1028" s="142" customFormat="1" ht="15.6" customHeight="1" x14ac:dyDescent="0.2">
      <c r="A350" s="656" t="s">
        <v>356</v>
      </c>
      <c r="B350" s="657"/>
      <c r="C350" s="657"/>
      <c r="D350" s="657"/>
      <c r="E350" s="657"/>
      <c r="F350" s="657"/>
      <c r="G350" s="657"/>
      <c r="H350" s="657"/>
      <c r="I350" s="658"/>
      <c r="J350" s="124"/>
      <c r="K350" s="262"/>
      <c r="L350" s="262"/>
      <c r="M350" s="262"/>
      <c r="N350" s="262"/>
      <c r="O350" s="262"/>
      <c r="P350" s="262"/>
      <c r="Q350" s="262"/>
      <c r="R350" s="262"/>
      <c r="S350" s="262"/>
      <c r="T350" s="262"/>
      <c r="U350" s="262"/>
      <c r="V350" s="262"/>
      <c r="W350" s="262"/>
      <c r="X350" s="262"/>
      <c r="Y350" s="262"/>
      <c r="Z350" s="262"/>
      <c r="AA350" s="262"/>
      <c r="AB350" s="262"/>
      <c r="AC350" s="262"/>
      <c r="AD350" s="262"/>
      <c r="AE350" s="262"/>
      <c r="AF350" s="262"/>
      <c r="AG350" s="262"/>
      <c r="AH350" s="262"/>
      <c r="AI350" s="262"/>
      <c r="AJ350" s="262"/>
      <c r="AK350" s="262"/>
      <c r="AL350" s="262"/>
      <c r="AM350" s="262"/>
      <c r="AN350" s="262"/>
      <c r="AO350" s="262"/>
      <c r="AP350" s="262"/>
      <c r="AQ350" s="262"/>
      <c r="AR350" s="262"/>
      <c r="AS350" s="262"/>
      <c r="AT350" s="262"/>
      <c r="AU350" s="262"/>
      <c r="AV350" s="262"/>
      <c r="AW350" s="262"/>
      <c r="AX350" s="262"/>
      <c r="AY350" s="262"/>
      <c r="AZ350" s="262"/>
      <c r="BA350" s="262"/>
      <c r="BB350" s="262"/>
      <c r="BC350" s="262"/>
      <c r="BD350" s="262"/>
      <c r="BE350" s="262"/>
      <c r="BF350" s="262"/>
      <c r="BG350" s="262"/>
      <c r="BH350" s="262"/>
      <c r="BI350" s="262"/>
      <c r="BJ350" s="262"/>
      <c r="BK350" s="262"/>
      <c r="BL350" s="262"/>
      <c r="BM350" s="262"/>
      <c r="BN350" s="262"/>
      <c r="BO350" s="262"/>
      <c r="BP350" s="262"/>
      <c r="BQ350" s="262"/>
      <c r="BR350" s="262"/>
      <c r="BS350" s="262"/>
      <c r="BT350" s="262"/>
      <c r="BU350" s="262"/>
      <c r="BV350" s="262"/>
      <c r="BW350" s="262"/>
      <c r="BX350" s="262"/>
      <c r="BY350" s="262"/>
      <c r="BZ350" s="262"/>
      <c r="CA350" s="262"/>
      <c r="CB350" s="262"/>
      <c r="CC350" s="262"/>
      <c r="CD350" s="262"/>
      <c r="CE350" s="262"/>
      <c r="CF350" s="262"/>
      <c r="CG350" s="262"/>
      <c r="CH350" s="262"/>
      <c r="CI350" s="262"/>
      <c r="CJ350" s="262"/>
      <c r="CK350" s="262"/>
      <c r="CL350" s="262"/>
      <c r="CM350" s="262"/>
      <c r="CN350" s="262"/>
      <c r="CO350" s="262"/>
      <c r="CP350" s="262"/>
      <c r="CQ350" s="262"/>
      <c r="CR350" s="262"/>
      <c r="CS350" s="262"/>
      <c r="CT350" s="262"/>
      <c r="CU350" s="262"/>
      <c r="CV350" s="262"/>
      <c r="CW350" s="262"/>
      <c r="CX350" s="262"/>
      <c r="CY350" s="262"/>
      <c r="CZ350" s="262"/>
      <c r="DA350" s="262"/>
      <c r="DB350" s="262"/>
      <c r="DC350" s="262"/>
      <c r="DD350" s="262"/>
      <c r="DE350" s="262"/>
      <c r="DF350" s="262"/>
      <c r="DG350" s="262"/>
      <c r="DH350" s="262"/>
      <c r="DI350" s="262"/>
      <c r="DJ350" s="262"/>
      <c r="DK350" s="262"/>
      <c r="DL350" s="262"/>
      <c r="DM350" s="262"/>
      <c r="DN350" s="262"/>
      <c r="DO350" s="262"/>
      <c r="DP350" s="262"/>
      <c r="DQ350" s="262"/>
      <c r="DR350" s="262"/>
      <c r="DS350" s="262"/>
      <c r="DT350" s="262"/>
      <c r="DU350" s="262"/>
      <c r="DV350" s="262"/>
      <c r="DW350" s="262"/>
      <c r="DX350" s="262"/>
      <c r="DY350" s="262"/>
      <c r="DZ350" s="262"/>
      <c r="EA350" s="262"/>
      <c r="EB350" s="262"/>
      <c r="EC350" s="262"/>
      <c r="ED350" s="262"/>
      <c r="EE350" s="262"/>
      <c r="EF350" s="262"/>
      <c r="EG350" s="262"/>
      <c r="EH350" s="262"/>
      <c r="EI350" s="262"/>
      <c r="EJ350" s="262"/>
      <c r="EK350" s="262"/>
      <c r="EL350" s="262"/>
      <c r="EM350" s="262"/>
      <c r="EN350" s="262"/>
      <c r="EO350" s="262"/>
      <c r="EP350" s="262"/>
      <c r="EQ350" s="262"/>
      <c r="ER350" s="262"/>
      <c r="ES350" s="262"/>
      <c r="ET350" s="262"/>
      <c r="EU350" s="262"/>
      <c r="EV350" s="262"/>
      <c r="EW350" s="262"/>
      <c r="EX350" s="262"/>
      <c r="EY350" s="262"/>
      <c r="EZ350" s="262"/>
      <c r="FA350" s="262"/>
      <c r="FB350" s="262"/>
      <c r="FC350" s="262"/>
      <c r="FD350" s="262"/>
      <c r="FE350" s="262"/>
      <c r="FF350" s="262"/>
      <c r="FG350" s="262"/>
      <c r="FH350" s="262"/>
      <c r="FI350" s="262"/>
      <c r="FJ350" s="262"/>
      <c r="FK350" s="262"/>
      <c r="FL350" s="262"/>
      <c r="FM350" s="262"/>
      <c r="FN350" s="262"/>
      <c r="FO350" s="262"/>
      <c r="FP350" s="262"/>
      <c r="FQ350" s="262"/>
      <c r="FR350" s="262"/>
      <c r="FS350" s="262"/>
      <c r="FT350" s="262"/>
      <c r="FU350" s="262"/>
      <c r="FV350" s="262"/>
      <c r="FW350" s="262"/>
      <c r="FX350" s="262"/>
      <c r="FY350" s="262"/>
      <c r="FZ350" s="262"/>
      <c r="GA350" s="262"/>
      <c r="GB350" s="262"/>
      <c r="GC350" s="262"/>
      <c r="GD350" s="262"/>
      <c r="GE350" s="262"/>
      <c r="GF350" s="262"/>
      <c r="GG350" s="262"/>
      <c r="GH350" s="262"/>
      <c r="GI350" s="262"/>
      <c r="GJ350" s="262"/>
      <c r="GK350" s="262"/>
      <c r="GL350" s="262"/>
      <c r="GM350" s="262"/>
      <c r="GN350" s="262"/>
      <c r="GO350" s="262"/>
      <c r="GP350" s="262"/>
      <c r="GQ350" s="262"/>
      <c r="GR350" s="264"/>
      <c r="GS350" s="264"/>
      <c r="GT350" s="264"/>
      <c r="GU350" s="264"/>
      <c r="GV350" s="264"/>
      <c r="GW350" s="264"/>
      <c r="GX350" s="264"/>
      <c r="GY350" s="264"/>
      <c r="GZ350" s="264"/>
      <c r="HA350" s="264"/>
      <c r="HB350" s="264"/>
      <c r="HC350" s="264"/>
      <c r="HD350" s="264"/>
      <c r="HE350" s="264"/>
      <c r="HF350" s="264"/>
      <c r="HG350" s="264"/>
      <c r="HH350" s="264"/>
      <c r="HI350" s="264"/>
      <c r="HJ350" s="264"/>
      <c r="HK350" s="264"/>
      <c r="HL350" s="264"/>
      <c r="HM350" s="264"/>
      <c r="HN350" s="264"/>
      <c r="HO350" s="264"/>
      <c r="HP350" s="264"/>
      <c r="HQ350" s="264"/>
      <c r="HR350" s="264"/>
      <c r="HS350" s="264"/>
      <c r="HT350" s="264"/>
      <c r="HU350" s="264"/>
      <c r="HV350" s="264"/>
      <c r="HW350" s="264"/>
      <c r="HX350" s="264"/>
      <c r="HY350" s="264"/>
      <c r="HZ350" s="264"/>
      <c r="IA350" s="264"/>
      <c r="IB350" s="264"/>
      <c r="IC350" s="264"/>
      <c r="ID350" s="264"/>
      <c r="IE350" s="264"/>
      <c r="IF350" s="264"/>
      <c r="IG350" s="264"/>
      <c r="IH350" s="264"/>
      <c r="II350" s="264"/>
      <c r="IJ350" s="264"/>
      <c r="IK350" s="264"/>
      <c r="IL350" s="264"/>
      <c r="IM350" s="264"/>
      <c r="IN350" s="264"/>
      <c r="IO350" s="446"/>
      <c r="IP350" s="446"/>
      <c r="IQ350" s="446"/>
      <c r="IR350" s="446"/>
      <c r="IS350" s="446"/>
      <c r="IT350" s="446"/>
      <c r="IU350" s="446"/>
      <c r="IV350" s="446"/>
      <c r="IW350" s="446"/>
      <c r="IX350" s="446"/>
      <c r="IY350" s="446"/>
      <c r="IZ350" s="446"/>
      <c r="JA350" s="446"/>
      <c r="JB350" s="446"/>
      <c r="JC350" s="446"/>
      <c r="JD350" s="446"/>
      <c r="JE350" s="446"/>
      <c r="JF350" s="446"/>
      <c r="JG350" s="446"/>
      <c r="JH350" s="446"/>
      <c r="JI350" s="446"/>
      <c r="JJ350" s="446"/>
      <c r="JK350" s="446"/>
      <c r="JL350" s="446"/>
      <c r="JM350" s="446"/>
      <c r="JN350" s="446"/>
      <c r="JO350" s="446"/>
      <c r="JP350" s="446"/>
      <c r="JQ350" s="446"/>
      <c r="JR350" s="446"/>
      <c r="JS350" s="446"/>
      <c r="JT350" s="446"/>
      <c r="JU350" s="446"/>
      <c r="JV350" s="446"/>
      <c r="JW350" s="446"/>
      <c r="JX350" s="446"/>
      <c r="JY350" s="446"/>
      <c r="JZ350" s="446"/>
      <c r="KA350" s="446"/>
      <c r="KB350" s="446"/>
      <c r="KC350" s="446"/>
      <c r="KD350" s="446"/>
      <c r="KE350" s="446"/>
      <c r="KF350" s="446"/>
      <c r="KG350" s="446"/>
      <c r="KH350" s="446"/>
      <c r="KI350" s="446"/>
      <c r="KJ350" s="446"/>
      <c r="KK350" s="446"/>
      <c r="KL350" s="446"/>
      <c r="KM350" s="446"/>
      <c r="KN350" s="446"/>
      <c r="KO350" s="446"/>
      <c r="KP350" s="446"/>
      <c r="KQ350" s="446"/>
      <c r="KR350" s="446"/>
      <c r="KS350" s="446"/>
      <c r="KT350" s="446"/>
      <c r="KU350" s="446"/>
      <c r="KV350" s="446"/>
      <c r="KW350" s="446"/>
      <c r="KX350" s="446"/>
      <c r="KY350" s="446"/>
      <c r="KZ350" s="446"/>
      <c r="LA350" s="446"/>
      <c r="LB350" s="446"/>
      <c r="LC350" s="446"/>
      <c r="LD350" s="446"/>
      <c r="LE350" s="446"/>
      <c r="LF350" s="446"/>
      <c r="LG350" s="446"/>
      <c r="LH350" s="446"/>
      <c r="LI350" s="446"/>
      <c r="LJ350" s="446"/>
      <c r="LK350" s="446"/>
      <c r="LL350" s="446"/>
      <c r="LM350" s="446"/>
      <c r="LN350" s="446"/>
      <c r="LO350" s="446"/>
      <c r="LP350" s="446"/>
      <c r="LQ350" s="446"/>
      <c r="LR350" s="446"/>
      <c r="LS350" s="446"/>
      <c r="LT350" s="446"/>
      <c r="LU350" s="446"/>
      <c r="LV350" s="446"/>
      <c r="LW350" s="446"/>
      <c r="LX350" s="446"/>
      <c r="LY350" s="446"/>
      <c r="LZ350" s="446"/>
      <c r="MA350" s="446"/>
      <c r="MB350" s="446"/>
      <c r="MC350" s="446"/>
      <c r="MD350" s="446"/>
      <c r="ME350" s="446"/>
      <c r="MF350" s="446"/>
      <c r="MG350" s="446"/>
      <c r="MH350" s="446"/>
      <c r="MI350" s="446"/>
      <c r="MJ350" s="446"/>
      <c r="MK350" s="446"/>
      <c r="ML350" s="446"/>
      <c r="MM350" s="446"/>
      <c r="MN350" s="446"/>
      <c r="MO350" s="446"/>
      <c r="MP350" s="446"/>
      <c r="MQ350" s="446"/>
      <c r="MR350" s="446"/>
      <c r="MS350" s="446"/>
      <c r="MT350" s="446"/>
      <c r="MU350" s="446"/>
      <c r="MV350" s="446"/>
      <c r="MW350" s="446"/>
      <c r="MX350" s="446"/>
      <c r="MY350" s="446"/>
      <c r="MZ350" s="446"/>
      <c r="NA350" s="446"/>
      <c r="NB350" s="446"/>
      <c r="NC350" s="446"/>
      <c r="ND350" s="446"/>
      <c r="NE350" s="446"/>
      <c r="NF350" s="446"/>
      <c r="NG350" s="446"/>
      <c r="NH350" s="446"/>
      <c r="NI350" s="446"/>
      <c r="NJ350" s="446"/>
      <c r="NK350" s="446"/>
      <c r="NL350" s="446"/>
      <c r="NM350" s="446"/>
      <c r="NN350" s="446"/>
      <c r="NO350" s="446"/>
      <c r="NP350" s="446"/>
      <c r="NQ350" s="446"/>
      <c r="NR350" s="446"/>
      <c r="NS350" s="446"/>
      <c r="NT350" s="446"/>
      <c r="NU350" s="446"/>
      <c r="NV350" s="446"/>
      <c r="NW350" s="446"/>
      <c r="NX350" s="446"/>
      <c r="NY350" s="446"/>
      <c r="NZ350" s="446"/>
      <c r="OA350" s="446"/>
      <c r="OB350" s="446"/>
      <c r="OC350" s="446"/>
      <c r="OD350" s="446"/>
      <c r="OE350" s="446"/>
      <c r="OF350" s="446"/>
      <c r="OG350" s="446"/>
      <c r="OH350" s="446"/>
      <c r="OI350" s="446"/>
      <c r="OJ350" s="446"/>
      <c r="OK350" s="446"/>
      <c r="OL350" s="446"/>
      <c r="OM350" s="446"/>
      <c r="ON350" s="446"/>
      <c r="OO350" s="446"/>
      <c r="OP350" s="446"/>
      <c r="OQ350" s="446"/>
      <c r="OR350" s="446"/>
      <c r="OS350" s="446"/>
      <c r="OT350" s="446"/>
      <c r="OU350" s="446"/>
      <c r="OV350" s="446"/>
      <c r="OW350" s="446"/>
      <c r="OX350" s="446"/>
      <c r="OY350" s="446"/>
      <c r="OZ350" s="446"/>
      <c r="PA350" s="446"/>
      <c r="PB350" s="446"/>
      <c r="PC350" s="446"/>
      <c r="PD350" s="446"/>
      <c r="PE350" s="446"/>
      <c r="PF350" s="446"/>
      <c r="PG350" s="446"/>
      <c r="PH350" s="446"/>
      <c r="PI350" s="446"/>
      <c r="PJ350" s="446"/>
      <c r="PK350" s="446"/>
      <c r="PL350" s="446"/>
      <c r="PM350" s="446"/>
      <c r="PN350" s="446"/>
      <c r="PO350" s="446"/>
      <c r="PP350" s="446"/>
      <c r="PQ350" s="446"/>
      <c r="PR350" s="446"/>
      <c r="PS350" s="446"/>
      <c r="PT350" s="446"/>
      <c r="PU350" s="446"/>
      <c r="PV350" s="446"/>
      <c r="PW350" s="446"/>
      <c r="PX350" s="446"/>
      <c r="PY350" s="446"/>
      <c r="PZ350" s="446"/>
      <c r="QA350" s="446"/>
      <c r="QB350" s="446"/>
      <c r="QC350" s="446"/>
      <c r="QD350" s="446"/>
      <c r="QE350" s="446"/>
      <c r="QF350" s="446"/>
      <c r="QG350" s="446"/>
      <c r="QH350" s="446"/>
      <c r="QI350" s="446"/>
      <c r="QJ350" s="446"/>
      <c r="QK350" s="446"/>
      <c r="QL350" s="446"/>
      <c r="QM350" s="446"/>
      <c r="QN350" s="446"/>
      <c r="QO350" s="446"/>
      <c r="QP350" s="446"/>
      <c r="QQ350" s="446"/>
      <c r="QR350" s="446"/>
      <c r="QS350" s="446"/>
      <c r="QT350" s="446"/>
      <c r="QU350" s="446"/>
      <c r="QV350" s="446"/>
      <c r="QW350" s="446"/>
      <c r="QX350" s="446"/>
      <c r="QY350" s="446"/>
      <c r="QZ350" s="446"/>
      <c r="RA350" s="446"/>
      <c r="RB350" s="446"/>
      <c r="RC350" s="446"/>
      <c r="RD350" s="446"/>
      <c r="RE350" s="446"/>
      <c r="RF350" s="446"/>
      <c r="RG350" s="446"/>
      <c r="RH350" s="446"/>
      <c r="RI350" s="446"/>
      <c r="RJ350" s="446"/>
      <c r="RK350" s="446"/>
      <c r="RL350" s="446"/>
      <c r="RM350" s="446"/>
      <c r="RN350" s="446"/>
      <c r="RO350" s="446"/>
      <c r="RP350" s="446"/>
      <c r="RQ350" s="446"/>
      <c r="RR350" s="446"/>
      <c r="RS350" s="446"/>
      <c r="RT350" s="446"/>
      <c r="RU350" s="446"/>
      <c r="RV350" s="446"/>
      <c r="RW350" s="446"/>
      <c r="RX350" s="446"/>
      <c r="RY350" s="446"/>
      <c r="RZ350" s="446"/>
      <c r="SA350" s="446"/>
      <c r="SB350" s="446"/>
      <c r="SC350" s="446"/>
      <c r="SD350" s="446"/>
      <c r="SE350" s="446"/>
      <c r="SF350" s="446"/>
      <c r="SG350" s="446"/>
      <c r="SH350" s="446"/>
      <c r="SI350" s="446"/>
      <c r="SJ350" s="446"/>
      <c r="SK350" s="446"/>
      <c r="SL350" s="446"/>
      <c r="SM350" s="446"/>
      <c r="SN350" s="446"/>
      <c r="SO350" s="446"/>
      <c r="SP350" s="446"/>
      <c r="SQ350" s="446"/>
      <c r="SR350" s="446"/>
      <c r="SS350" s="446"/>
      <c r="ST350" s="446"/>
      <c r="SU350" s="446"/>
      <c r="SV350" s="446"/>
      <c r="SW350" s="446"/>
      <c r="SX350" s="446"/>
      <c r="SY350" s="446"/>
      <c r="SZ350" s="446"/>
      <c r="TA350" s="446"/>
      <c r="TB350" s="446"/>
      <c r="TC350" s="446"/>
      <c r="TD350" s="446"/>
      <c r="TE350" s="446"/>
      <c r="TF350" s="446"/>
      <c r="TG350" s="446"/>
      <c r="TH350" s="446"/>
      <c r="TI350" s="446"/>
      <c r="TJ350" s="446"/>
      <c r="TK350" s="446"/>
      <c r="TL350" s="446"/>
      <c r="TM350" s="446"/>
      <c r="TN350" s="446"/>
      <c r="TO350" s="446"/>
      <c r="TP350" s="446"/>
      <c r="TQ350" s="446"/>
      <c r="TR350" s="446"/>
      <c r="TS350" s="446"/>
      <c r="TT350" s="446"/>
      <c r="TU350" s="446"/>
      <c r="TV350" s="446"/>
      <c r="TW350" s="446"/>
      <c r="TX350" s="446"/>
      <c r="TY350" s="446"/>
      <c r="TZ350" s="446"/>
      <c r="UA350" s="446"/>
      <c r="UB350" s="446"/>
      <c r="UC350" s="446"/>
      <c r="UD350" s="446"/>
      <c r="UE350" s="446"/>
      <c r="UF350" s="446"/>
      <c r="UG350" s="446"/>
      <c r="UH350" s="446"/>
      <c r="UI350" s="446"/>
      <c r="UJ350" s="446"/>
      <c r="UK350" s="446"/>
      <c r="UL350" s="446"/>
      <c r="UM350" s="446"/>
      <c r="UN350" s="446"/>
      <c r="UO350" s="446"/>
      <c r="UP350" s="446"/>
      <c r="UQ350" s="446"/>
      <c r="UR350" s="446"/>
      <c r="US350" s="446"/>
      <c r="UT350" s="446"/>
      <c r="UU350" s="446"/>
      <c r="UV350" s="446"/>
      <c r="UW350" s="446"/>
      <c r="UX350" s="446"/>
      <c r="UY350" s="446"/>
      <c r="UZ350" s="446"/>
      <c r="VA350" s="446"/>
      <c r="VB350" s="446"/>
      <c r="VC350" s="446"/>
      <c r="VD350" s="446"/>
      <c r="VE350" s="446"/>
      <c r="VF350" s="446"/>
      <c r="VG350" s="446"/>
      <c r="VH350" s="446"/>
      <c r="VI350" s="446"/>
      <c r="VJ350" s="446"/>
      <c r="VK350" s="446"/>
      <c r="VL350" s="446"/>
      <c r="VM350" s="446"/>
      <c r="VN350" s="446"/>
      <c r="VO350" s="446"/>
      <c r="VP350" s="446"/>
      <c r="VQ350" s="446"/>
      <c r="VR350" s="446"/>
      <c r="VS350" s="446"/>
      <c r="VT350" s="446"/>
      <c r="VU350" s="446"/>
      <c r="VV350" s="446"/>
      <c r="VW350" s="446"/>
      <c r="VX350" s="446"/>
      <c r="VY350" s="446"/>
      <c r="VZ350" s="446"/>
      <c r="WA350" s="446"/>
      <c r="WB350" s="446"/>
      <c r="WC350" s="446"/>
      <c r="WD350" s="446"/>
      <c r="WE350" s="446"/>
      <c r="WF350" s="446"/>
      <c r="WG350" s="446"/>
      <c r="WH350" s="446"/>
      <c r="WI350" s="446"/>
      <c r="WJ350" s="446"/>
      <c r="WK350" s="446"/>
      <c r="WL350" s="446"/>
      <c r="WM350" s="446"/>
      <c r="WN350" s="446"/>
      <c r="WO350" s="446"/>
      <c r="WP350" s="446"/>
      <c r="WQ350" s="446"/>
      <c r="WR350" s="446"/>
      <c r="WS350" s="446"/>
      <c r="WT350" s="446"/>
      <c r="WU350" s="446"/>
      <c r="WV350" s="446"/>
      <c r="WW350" s="446"/>
      <c r="WX350" s="446"/>
      <c r="WY350" s="446"/>
      <c r="WZ350" s="446"/>
      <c r="XA350" s="446"/>
      <c r="XB350" s="446"/>
      <c r="XC350" s="446"/>
      <c r="XD350" s="446"/>
      <c r="XE350" s="446"/>
      <c r="XF350" s="446"/>
      <c r="XG350" s="446"/>
      <c r="XH350" s="446"/>
      <c r="XI350" s="446"/>
      <c r="XJ350" s="446"/>
      <c r="XK350" s="446"/>
      <c r="XL350" s="446"/>
      <c r="XM350" s="446"/>
      <c r="XN350" s="446"/>
      <c r="XO350" s="446"/>
      <c r="XP350" s="446"/>
      <c r="XQ350" s="446"/>
      <c r="XR350" s="446"/>
      <c r="XS350" s="446"/>
      <c r="XT350" s="446"/>
      <c r="XU350" s="446"/>
      <c r="XV350" s="446"/>
      <c r="XW350" s="446"/>
      <c r="XX350" s="446"/>
      <c r="XY350" s="446"/>
      <c r="XZ350" s="446"/>
      <c r="YA350" s="446"/>
      <c r="YB350" s="446"/>
      <c r="YC350" s="446"/>
      <c r="YD350" s="446"/>
      <c r="YE350" s="446"/>
      <c r="YF350" s="446"/>
      <c r="YG350" s="446"/>
      <c r="YH350" s="446"/>
      <c r="YI350" s="446"/>
      <c r="YJ350" s="446"/>
      <c r="YK350" s="446"/>
      <c r="YL350" s="446"/>
      <c r="YM350" s="446"/>
      <c r="YN350" s="446"/>
      <c r="YO350" s="446"/>
      <c r="YP350" s="446"/>
      <c r="YQ350" s="446"/>
      <c r="YR350" s="446"/>
      <c r="YS350" s="446"/>
      <c r="YT350" s="446"/>
      <c r="YU350" s="446"/>
      <c r="YV350" s="446"/>
      <c r="YW350" s="446"/>
      <c r="YX350" s="446"/>
      <c r="YY350" s="446"/>
      <c r="YZ350" s="446"/>
      <c r="ZA350" s="446"/>
      <c r="ZB350" s="446"/>
      <c r="ZC350" s="446"/>
      <c r="ZD350" s="446"/>
      <c r="ZE350" s="446"/>
      <c r="ZF350" s="446"/>
      <c r="ZG350" s="446"/>
      <c r="ZH350" s="446"/>
      <c r="ZI350" s="446"/>
      <c r="ZJ350" s="446"/>
      <c r="ZK350" s="446"/>
      <c r="ZL350" s="446"/>
      <c r="ZM350" s="446"/>
      <c r="ZN350" s="446"/>
      <c r="ZO350" s="446"/>
      <c r="ZP350" s="446"/>
      <c r="ZQ350" s="446"/>
      <c r="ZR350" s="446"/>
      <c r="ZS350" s="446"/>
      <c r="ZT350" s="446"/>
      <c r="ZU350" s="446"/>
      <c r="ZV350" s="446"/>
      <c r="ZW350" s="446"/>
      <c r="ZX350" s="446"/>
      <c r="ZY350" s="446"/>
      <c r="ZZ350" s="446"/>
      <c r="AAA350" s="446"/>
      <c r="AAB350" s="446"/>
      <c r="AAC350" s="446"/>
      <c r="AAD350" s="446"/>
      <c r="AAE350" s="446"/>
      <c r="AAF350" s="446"/>
      <c r="AAG350" s="446"/>
      <c r="AAH350" s="446"/>
      <c r="AAI350" s="446"/>
      <c r="AAJ350" s="446"/>
      <c r="AAK350" s="446"/>
      <c r="AAL350" s="446"/>
      <c r="AAM350" s="446"/>
      <c r="AAN350" s="446"/>
      <c r="AAO350" s="446"/>
      <c r="AAP350" s="446"/>
      <c r="AAQ350" s="446"/>
      <c r="AAR350" s="446"/>
      <c r="AAS350" s="446"/>
      <c r="AAT350" s="446"/>
      <c r="AAU350" s="446"/>
      <c r="AAV350" s="446"/>
      <c r="AAW350" s="446"/>
      <c r="AAX350" s="446"/>
      <c r="AAY350" s="446"/>
      <c r="AAZ350" s="446"/>
      <c r="ABA350" s="446"/>
      <c r="ABB350" s="446"/>
      <c r="ABC350" s="446"/>
      <c r="ABD350" s="446"/>
      <c r="ABE350" s="446"/>
      <c r="ABF350" s="446"/>
      <c r="ABG350" s="446"/>
      <c r="ABH350" s="446"/>
      <c r="ABI350" s="446"/>
      <c r="ABJ350" s="446"/>
      <c r="ABK350" s="446"/>
      <c r="ABL350" s="446"/>
      <c r="ABM350" s="446"/>
      <c r="ABN350" s="446"/>
      <c r="ABO350" s="446"/>
      <c r="ABP350" s="446"/>
      <c r="ABQ350" s="446"/>
      <c r="ABR350" s="446"/>
      <c r="ABS350" s="446"/>
      <c r="ABT350" s="446"/>
      <c r="ABU350" s="446"/>
      <c r="ABV350" s="446"/>
      <c r="ABW350" s="446"/>
      <c r="ABX350" s="446"/>
      <c r="ABY350" s="446"/>
      <c r="ABZ350" s="446"/>
      <c r="ACA350" s="446"/>
      <c r="ACB350" s="446"/>
      <c r="ACC350" s="446"/>
      <c r="ACD350" s="446"/>
      <c r="ACE350" s="446"/>
      <c r="ACF350" s="446"/>
      <c r="ACG350" s="446"/>
      <c r="ACH350" s="446"/>
      <c r="ACI350" s="446"/>
      <c r="ACJ350" s="446"/>
      <c r="ACK350" s="446"/>
      <c r="ACL350" s="446"/>
      <c r="ACM350" s="446"/>
      <c r="ACN350" s="446"/>
      <c r="ACO350" s="446"/>
      <c r="ACP350" s="446"/>
      <c r="ACQ350" s="446"/>
      <c r="ACR350" s="446"/>
      <c r="ACS350" s="446"/>
      <c r="ACT350" s="446"/>
      <c r="ACU350" s="446"/>
      <c r="ACV350" s="446"/>
      <c r="ACW350" s="446"/>
      <c r="ACX350" s="446"/>
      <c r="ACY350" s="446"/>
      <c r="ACZ350" s="446"/>
      <c r="ADA350" s="446"/>
      <c r="ADB350" s="446"/>
      <c r="ADC350" s="446"/>
      <c r="ADD350" s="446"/>
      <c r="ADE350" s="446"/>
      <c r="ADF350" s="446"/>
      <c r="ADG350" s="446"/>
      <c r="ADH350" s="446"/>
      <c r="ADI350" s="446"/>
      <c r="ADJ350" s="446"/>
      <c r="ADK350" s="446"/>
      <c r="ADL350" s="446"/>
      <c r="ADM350" s="446"/>
      <c r="ADN350" s="446"/>
      <c r="ADO350" s="446"/>
      <c r="ADP350" s="446"/>
      <c r="ADQ350" s="446"/>
      <c r="ADR350" s="446"/>
      <c r="ADS350" s="446"/>
      <c r="ADT350" s="446"/>
      <c r="ADU350" s="446"/>
      <c r="ADV350" s="446"/>
      <c r="ADW350" s="446"/>
      <c r="ADX350" s="446"/>
      <c r="ADY350" s="446"/>
      <c r="ADZ350" s="446"/>
      <c r="AEA350" s="446"/>
      <c r="AEB350" s="446"/>
      <c r="AEC350" s="446"/>
      <c r="AED350" s="446"/>
      <c r="AEE350" s="446"/>
      <c r="AEF350" s="446"/>
      <c r="AEG350" s="446"/>
      <c r="AEH350" s="446"/>
      <c r="AEI350" s="446"/>
      <c r="AEJ350" s="446"/>
      <c r="AEK350" s="446"/>
      <c r="AEL350" s="446"/>
      <c r="AEM350" s="446"/>
      <c r="AEN350" s="446"/>
      <c r="AEO350" s="446"/>
      <c r="AEP350" s="446"/>
      <c r="AEQ350" s="446"/>
      <c r="AER350" s="446"/>
      <c r="AES350" s="446"/>
      <c r="AET350" s="446"/>
      <c r="AEU350" s="446"/>
      <c r="AEV350" s="446"/>
      <c r="AEW350" s="446"/>
      <c r="AEX350" s="446"/>
      <c r="AEY350" s="446"/>
      <c r="AEZ350" s="446"/>
      <c r="AFA350" s="446"/>
      <c r="AFB350" s="446"/>
      <c r="AFC350" s="446"/>
      <c r="AFD350" s="446"/>
      <c r="AFE350" s="446"/>
      <c r="AFF350" s="446"/>
      <c r="AFG350" s="446"/>
      <c r="AFH350" s="446"/>
      <c r="AFI350" s="446"/>
      <c r="AFJ350" s="446"/>
      <c r="AFK350" s="446"/>
      <c r="AFL350" s="446"/>
      <c r="AFM350" s="446"/>
      <c r="AFN350" s="446"/>
      <c r="AFO350" s="446"/>
      <c r="AFP350" s="446"/>
      <c r="AFQ350" s="446"/>
      <c r="AFR350" s="446"/>
      <c r="AFS350" s="446"/>
      <c r="AFT350" s="446"/>
      <c r="AFU350" s="446"/>
      <c r="AFV350" s="446"/>
      <c r="AFW350" s="446"/>
      <c r="AFX350" s="446"/>
      <c r="AFY350" s="446"/>
      <c r="AFZ350" s="446"/>
      <c r="AGA350" s="446"/>
      <c r="AGB350" s="446"/>
      <c r="AGC350" s="446"/>
      <c r="AGD350" s="446"/>
      <c r="AGE350" s="446"/>
      <c r="AGF350" s="446"/>
      <c r="AGG350" s="446"/>
      <c r="AGH350" s="446"/>
      <c r="AGI350" s="446"/>
      <c r="AGJ350" s="446"/>
      <c r="AGK350" s="446"/>
      <c r="AGL350" s="446"/>
      <c r="AGM350" s="446"/>
      <c r="AGN350" s="446"/>
      <c r="AGO350" s="446"/>
      <c r="AGP350" s="446"/>
      <c r="AGQ350" s="446"/>
      <c r="AGR350" s="446"/>
      <c r="AGS350" s="446"/>
      <c r="AGT350" s="446"/>
      <c r="AGU350" s="446"/>
      <c r="AGV350" s="446"/>
      <c r="AGW350" s="446"/>
      <c r="AGX350" s="446"/>
      <c r="AGY350" s="446"/>
      <c r="AGZ350" s="446"/>
      <c r="AHA350" s="446"/>
      <c r="AHB350" s="446"/>
      <c r="AHC350" s="446"/>
      <c r="AHD350" s="446"/>
      <c r="AHE350" s="446"/>
      <c r="AHF350" s="446"/>
      <c r="AHG350" s="446"/>
      <c r="AHH350" s="446"/>
      <c r="AHI350" s="446"/>
      <c r="AHJ350" s="446"/>
      <c r="AHK350" s="446"/>
      <c r="AHL350" s="446"/>
      <c r="AHM350" s="446"/>
      <c r="AHN350" s="446"/>
      <c r="AHO350" s="446"/>
      <c r="AHP350" s="446"/>
      <c r="AHQ350" s="446"/>
      <c r="AHR350" s="446"/>
      <c r="AHS350" s="446"/>
      <c r="AHT350" s="446"/>
      <c r="AHU350" s="446"/>
      <c r="AHV350" s="446"/>
      <c r="AHW350" s="446"/>
      <c r="AHX350" s="446"/>
      <c r="AHY350" s="446"/>
      <c r="AHZ350" s="446"/>
      <c r="AIA350" s="446"/>
      <c r="AIB350" s="446"/>
      <c r="AIC350" s="446"/>
      <c r="AID350" s="446"/>
      <c r="AIE350" s="446"/>
      <c r="AIF350" s="446"/>
      <c r="AIG350" s="446"/>
      <c r="AIH350" s="446"/>
      <c r="AII350" s="446"/>
      <c r="AIJ350" s="446"/>
      <c r="AIK350" s="446"/>
      <c r="AIL350" s="446"/>
      <c r="AIM350" s="446"/>
      <c r="AIN350" s="446"/>
      <c r="AIO350" s="446"/>
      <c r="AIP350" s="446"/>
      <c r="AIQ350" s="446"/>
      <c r="AIR350" s="446"/>
      <c r="AIS350" s="446"/>
      <c r="AIT350" s="446"/>
      <c r="AIU350" s="446"/>
      <c r="AIV350" s="446"/>
      <c r="AIW350" s="446"/>
      <c r="AIX350" s="446"/>
      <c r="AIY350" s="446"/>
      <c r="AIZ350" s="446"/>
      <c r="AJA350" s="446"/>
      <c r="AJB350" s="446"/>
      <c r="AJC350" s="446"/>
      <c r="AJD350" s="446"/>
      <c r="AJE350" s="446"/>
      <c r="AJF350" s="446"/>
      <c r="AJG350" s="446"/>
      <c r="AJH350" s="446"/>
      <c r="AJI350" s="446"/>
      <c r="AJJ350" s="446"/>
      <c r="AJK350" s="446"/>
      <c r="AJL350" s="446"/>
      <c r="AJM350" s="446"/>
      <c r="AJN350" s="446"/>
      <c r="AJO350" s="446"/>
      <c r="AJP350" s="446"/>
      <c r="AJQ350" s="446"/>
      <c r="AJR350" s="446"/>
      <c r="AJS350" s="446"/>
      <c r="AJT350" s="446"/>
      <c r="AJU350" s="446"/>
      <c r="AJV350" s="446"/>
      <c r="AJW350" s="446"/>
      <c r="AJX350" s="446"/>
      <c r="AJY350" s="446"/>
      <c r="AJZ350" s="446"/>
      <c r="AKA350" s="446"/>
      <c r="AKB350" s="446"/>
      <c r="AKC350" s="446"/>
      <c r="AKD350" s="446"/>
      <c r="AKE350" s="446"/>
      <c r="AKF350" s="446"/>
      <c r="AKG350" s="446"/>
      <c r="AKH350" s="446"/>
      <c r="AKI350" s="446"/>
      <c r="AKJ350" s="446"/>
      <c r="AKK350" s="446"/>
      <c r="AKL350" s="446"/>
      <c r="AKM350" s="446"/>
      <c r="AKN350" s="446"/>
      <c r="AKO350" s="446"/>
      <c r="AKP350" s="446"/>
      <c r="AKQ350" s="446"/>
      <c r="AKR350" s="446"/>
      <c r="AKS350" s="446"/>
      <c r="AKT350" s="446"/>
      <c r="AKU350" s="446"/>
      <c r="AKV350" s="446"/>
      <c r="AKW350" s="446"/>
      <c r="AKX350" s="446"/>
      <c r="AKY350" s="446"/>
      <c r="AKZ350" s="446"/>
      <c r="ALA350" s="446"/>
      <c r="ALB350" s="446"/>
      <c r="ALC350" s="446"/>
      <c r="ALD350" s="446"/>
      <c r="ALE350" s="446"/>
      <c r="ALF350" s="446"/>
      <c r="ALG350" s="446"/>
      <c r="ALH350" s="446"/>
      <c r="ALI350" s="446"/>
      <c r="ALJ350" s="446"/>
      <c r="ALK350" s="446"/>
      <c r="ALL350" s="446"/>
      <c r="ALM350" s="446"/>
      <c r="ALN350" s="446"/>
      <c r="ALO350" s="446"/>
      <c r="ALP350" s="446"/>
      <c r="ALQ350" s="446"/>
      <c r="ALR350" s="446"/>
      <c r="ALS350" s="446"/>
      <c r="ALT350" s="446"/>
      <c r="ALU350" s="446"/>
      <c r="ALV350" s="446"/>
      <c r="ALW350" s="446"/>
      <c r="ALX350" s="446"/>
      <c r="ALY350" s="446"/>
      <c r="ALZ350" s="446"/>
      <c r="AMA350" s="446"/>
      <c r="AMB350" s="446"/>
      <c r="AMC350" s="446"/>
      <c r="AMD350" s="446"/>
      <c r="AME350" s="446"/>
      <c r="AMF350" s="446"/>
      <c r="AMG350" s="446"/>
      <c r="AMH350" s="446"/>
      <c r="AMI350" s="446"/>
      <c r="AMJ350" s="446"/>
      <c r="AMK350" s="446"/>
      <c r="AML350" s="447"/>
      <c r="AMM350" s="447"/>
      <c r="AMN350" s="447"/>
    </row>
    <row r="351" spans="1:1028" s="481" customFormat="1" ht="15.6" customHeight="1" x14ac:dyDescent="0.2">
      <c r="A351" s="223" t="s">
        <v>161</v>
      </c>
      <c r="B351" s="223" t="s">
        <v>25</v>
      </c>
      <c r="C351" s="224">
        <v>99803</v>
      </c>
      <c r="D351" s="250" t="s">
        <v>277</v>
      </c>
      <c r="E351" s="223" t="s">
        <v>21</v>
      </c>
      <c r="F351" s="266">
        <v>186.14</v>
      </c>
      <c r="G351" s="267">
        <v>1.97</v>
      </c>
      <c r="H351" s="116">
        <f t="shared" ref="H351" si="251">ROUND((F351*G351),2)</f>
        <v>366.7</v>
      </c>
      <c r="I351" s="117">
        <f t="shared" ref="I351" si="252">ROUND(H351*(1+$I$6),2)</f>
        <v>457.79</v>
      </c>
      <c r="J351" s="227">
        <f>(I351/$I$356)</f>
        <v>5.1875059193591045E-4</v>
      </c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  <c r="AA351" s="228"/>
      <c r="AB351" s="228"/>
      <c r="AC351" s="228"/>
      <c r="AD351" s="228"/>
      <c r="AE351" s="228"/>
      <c r="AF351" s="228"/>
      <c r="AG351" s="228"/>
      <c r="AH351" s="228"/>
      <c r="AI351" s="228"/>
      <c r="AJ351" s="228"/>
      <c r="AK351" s="228"/>
      <c r="AL351" s="228"/>
      <c r="AM351" s="228"/>
      <c r="AN351" s="228"/>
      <c r="AO351" s="228"/>
      <c r="AP351" s="228"/>
      <c r="AQ351" s="228"/>
      <c r="AR351" s="228"/>
      <c r="AS351" s="228"/>
      <c r="AT351" s="228"/>
      <c r="AU351" s="228"/>
      <c r="AV351" s="228"/>
      <c r="AW351" s="228"/>
      <c r="AX351" s="228"/>
      <c r="AY351" s="228"/>
      <c r="AZ351" s="228"/>
      <c r="BA351" s="228"/>
      <c r="BB351" s="228"/>
      <c r="BC351" s="228"/>
      <c r="BD351" s="228"/>
      <c r="BE351" s="228"/>
      <c r="BF351" s="228"/>
      <c r="BG351" s="228"/>
      <c r="BH351" s="228"/>
      <c r="BI351" s="228"/>
      <c r="BJ351" s="228"/>
      <c r="BK351" s="228"/>
      <c r="BL351" s="228"/>
      <c r="BM351" s="228"/>
      <c r="BN351" s="228"/>
      <c r="BO351" s="228"/>
      <c r="BP351" s="228"/>
      <c r="BQ351" s="228"/>
      <c r="BR351" s="228"/>
      <c r="BS351" s="228"/>
      <c r="BT351" s="228"/>
      <c r="BU351" s="228"/>
      <c r="BV351" s="228"/>
      <c r="BW351" s="228"/>
      <c r="BX351" s="228"/>
      <c r="BY351" s="228"/>
      <c r="BZ351" s="228"/>
      <c r="CA351" s="228"/>
      <c r="CB351" s="228"/>
      <c r="CC351" s="228"/>
      <c r="CD351" s="228"/>
      <c r="CE351" s="228"/>
      <c r="CF351" s="228"/>
      <c r="CG351" s="228"/>
      <c r="CH351" s="228"/>
      <c r="CI351" s="228"/>
      <c r="CJ351" s="228"/>
      <c r="CK351" s="228"/>
      <c r="CL351" s="228"/>
      <c r="CM351" s="228"/>
      <c r="CN351" s="228"/>
      <c r="CO351" s="228"/>
      <c r="CP351" s="228"/>
      <c r="CQ351" s="228"/>
      <c r="CR351" s="228"/>
      <c r="CS351" s="228"/>
      <c r="CT351" s="228"/>
      <c r="CU351" s="228"/>
      <c r="CV351" s="228"/>
      <c r="CW351" s="228"/>
      <c r="CX351" s="228"/>
      <c r="CY351" s="228"/>
      <c r="CZ351" s="228"/>
      <c r="DA351" s="228"/>
      <c r="DB351" s="228"/>
      <c r="DC351" s="228"/>
      <c r="DD351" s="228"/>
      <c r="DE351" s="228"/>
      <c r="DF351" s="228"/>
      <c r="DG351" s="228"/>
      <c r="DH351" s="228"/>
      <c r="DI351" s="228"/>
      <c r="DJ351" s="228"/>
      <c r="DK351" s="228"/>
      <c r="DL351" s="228"/>
      <c r="DM351" s="228"/>
      <c r="DN351" s="228"/>
      <c r="DO351" s="228"/>
      <c r="DP351" s="228"/>
      <c r="DQ351" s="228"/>
      <c r="DR351" s="228"/>
      <c r="DS351" s="228"/>
      <c r="DT351" s="228"/>
      <c r="DU351" s="228"/>
      <c r="DV351" s="228"/>
      <c r="DW351" s="228"/>
      <c r="DX351" s="228"/>
      <c r="DY351" s="228"/>
      <c r="DZ351" s="228"/>
      <c r="EA351" s="228"/>
      <c r="EB351" s="228"/>
      <c r="EC351" s="228"/>
      <c r="ED351" s="228"/>
      <c r="EE351" s="228"/>
      <c r="EF351" s="228"/>
      <c r="EG351" s="228"/>
      <c r="EH351" s="228"/>
      <c r="EI351" s="228"/>
      <c r="EJ351" s="228"/>
      <c r="EK351" s="228"/>
      <c r="EL351" s="228"/>
      <c r="EM351" s="228"/>
      <c r="EN351" s="228"/>
      <c r="EO351" s="228"/>
      <c r="EP351" s="228"/>
      <c r="EQ351" s="228"/>
      <c r="ER351" s="228"/>
      <c r="ES351" s="228"/>
      <c r="ET351" s="228"/>
      <c r="EU351" s="228"/>
      <c r="EV351" s="228"/>
      <c r="EW351" s="228"/>
      <c r="EX351" s="228"/>
      <c r="EY351" s="228"/>
      <c r="EZ351" s="228"/>
      <c r="FA351" s="228"/>
      <c r="FB351" s="228"/>
      <c r="FC351" s="228"/>
      <c r="FD351" s="228"/>
      <c r="FE351" s="228"/>
      <c r="FF351" s="228"/>
      <c r="FG351" s="228"/>
      <c r="FH351" s="228"/>
      <c r="FI351" s="228"/>
      <c r="FJ351" s="228"/>
      <c r="FK351" s="228"/>
      <c r="FL351" s="228"/>
      <c r="FM351" s="228"/>
      <c r="FN351" s="228"/>
      <c r="FO351" s="228"/>
      <c r="FP351" s="228"/>
      <c r="FQ351" s="228"/>
      <c r="FR351" s="228"/>
      <c r="FS351" s="228"/>
      <c r="FT351" s="228"/>
      <c r="FU351" s="228"/>
      <c r="FV351" s="228"/>
      <c r="FW351" s="228"/>
      <c r="FX351" s="228"/>
      <c r="FY351" s="228"/>
      <c r="FZ351" s="228"/>
      <c r="GA351" s="228"/>
      <c r="GB351" s="228"/>
      <c r="GC351" s="228"/>
      <c r="GD351" s="228"/>
      <c r="GE351" s="228"/>
      <c r="GF351" s="228"/>
      <c r="GG351" s="228"/>
      <c r="GH351" s="228"/>
      <c r="GI351" s="228"/>
      <c r="GJ351" s="228"/>
      <c r="GK351" s="228"/>
      <c r="GL351" s="228"/>
      <c r="GM351" s="228"/>
      <c r="GN351" s="228"/>
      <c r="GO351" s="228"/>
      <c r="GP351" s="228"/>
      <c r="GQ351" s="228"/>
      <c r="GR351" s="261"/>
      <c r="GS351" s="261"/>
      <c r="GT351" s="261"/>
      <c r="GU351" s="261"/>
      <c r="GV351" s="261"/>
      <c r="GW351" s="261"/>
      <c r="GX351" s="261"/>
      <c r="GY351" s="261"/>
      <c r="GZ351" s="261"/>
      <c r="HA351" s="261"/>
      <c r="HB351" s="261"/>
      <c r="HC351" s="261"/>
      <c r="HD351" s="261"/>
      <c r="HE351" s="261"/>
      <c r="HF351" s="261"/>
      <c r="HG351" s="261"/>
      <c r="HH351" s="261"/>
      <c r="HI351" s="261"/>
      <c r="HJ351" s="261"/>
      <c r="HK351" s="261"/>
      <c r="HL351" s="261"/>
      <c r="HM351" s="261"/>
      <c r="HN351" s="261"/>
      <c r="HO351" s="261"/>
      <c r="HP351" s="261"/>
      <c r="HQ351" s="261"/>
      <c r="HR351" s="261"/>
      <c r="HS351" s="261"/>
      <c r="HT351" s="261"/>
      <c r="HU351" s="261"/>
      <c r="HV351" s="261"/>
      <c r="HW351" s="261"/>
      <c r="HX351" s="261"/>
      <c r="HY351" s="261"/>
      <c r="HZ351" s="261"/>
      <c r="IA351" s="261"/>
      <c r="IB351" s="261"/>
      <c r="IC351" s="261"/>
      <c r="ID351" s="261"/>
      <c r="IE351" s="261"/>
      <c r="IF351" s="261"/>
      <c r="IG351" s="261"/>
      <c r="IH351" s="261"/>
      <c r="II351" s="261"/>
      <c r="IJ351" s="261"/>
      <c r="IK351" s="261"/>
      <c r="IL351" s="261"/>
      <c r="IM351" s="261"/>
      <c r="IN351" s="261"/>
      <c r="IO351" s="464"/>
      <c r="IP351" s="464"/>
      <c r="IQ351" s="464"/>
      <c r="IR351" s="464"/>
      <c r="IS351" s="464"/>
      <c r="IT351" s="464"/>
      <c r="IU351" s="464"/>
      <c r="IV351" s="464"/>
      <c r="IW351" s="464"/>
      <c r="IX351" s="464"/>
      <c r="IY351" s="464"/>
      <c r="IZ351" s="464"/>
      <c r="JA351" s="464"/>
      <c r="JB351" s="464"/>
      <c r="JC351" s="464"/>
      <c r="JD351" s="464"/>
      <c r="JE351" s="464"/>
      <c r="JF351" s="464"/>
      <c r="JG351" s="464"/>
      <c r="JH351" s="464"/>
      <c r="JI351" s="464"/>
      <c r="JJ351" s="464"/>
      <c r="JK351" s="464"/>
      <c r="JL351" s="464"/>
      <c r="JM351" s="464"/>
      <c r="JN351" s="464"/>
      <c r="JO351" s="464"/>
      <c r="JP351" s="464"/>
      <c r="JQ351" s="464"/>
      <c r="JR351" s="464"/>
      <c r="JS351" s="464"/>
      <c r="JT351" s="464"/>
      <c r="JU351" s="464"/>
      <c r="JV351" s="464"/>
      <c r="JW351" s="464"/>
      <c r="JX351" s="464"/>
      <c r="JY351" s="464"/>
      <c r="JZ351" s="464"/>
      <c r="KA351" s="464"/>
      <c r="KB351" s="464"/>
      <c r="KC351" s="464"/>
      <c r="KD351" s="464"/>
      <c r="KE351" s="464"/>
      <c r="KF351" s="464"/>
      <c r="KG351" s="464"/>
      <c r="KH351" s="464"/>
      <c r="KI351" s="464"/>
      <c r="KJ351" s="464"/>
      <c r="KK351" s="464"/>
      <c r="KL351" s="464"/>
      <c r="KM351" s="464"/>
      <c r="KN351" s="464"/>
      <c r="KO351" s="464"/>
      <c r="KP351" s="464"/>
      <c r="KQ351" s="464"/>
      <c r="KR351" s="464"/>
      <c r="KS351" s="464"/>
      <c r="KT351" s="464"/>
      <c r="KU351" s="464"/>
      <c r="KV351" s="464"/>
      <c r="KW351" s="464"/>
      <c r="KX351" s="464"/>
      <c r="KY351" s="464"/>
      <c r="KZ351" s="464"/>
      <c r="LA351" s="464"/>
      <c r="LB351" s="464"/>
      <c r="LC351" s="464"/>
      <c r="LD351" s="464"/>
      <c r="LE351" s="464"/>
      <c r="LF351" s="464"/>
      <c r="LG351" s="464"/>
      <c r="LH351" s="464"/>
      <c r="LI351" s="464"/>
      <c r="LJ351" s="464"/>
      <c r="LK351" s="464"/>
      <c r="LL351" s="464"/>
      <c r="LM351" s="464"/>
      <c r="LN351" s="464"/>
      <c r="LO351" s="464"/>
      <c r="LP351" s="464"/>
      <c r="LQ351" s="464"/>
      <c r="LR351" s="464"/>
      <c r="LS351" s="464"/>
      <c r="LT351" s="464"/>
      <c r="LU351" s="464"/>
      <c r="LV351" s="464"/>
      <c r="LW351" s="464"/>
      <c r="LX351" s="464"/>
      <c r="LY351" s="464"/>
      <c r="LZ351" s="464"/>
      <c r="MA351" s="464"/>
      <c r="MB351" s="464"/>
      <c r="MC351" s="464"/>
      <c r="MD351" s="464"/>
      <c r="ME351" s="464"/>
      <c r="MF351" s="464"/>
      <c r="MG351" s="464"/>
      <c r="MH351" s="464"/>
      <c r="MI351" s="464"/>
      <c r="MJ351" s="464"/>
      <c r="MK351" s="464"/>
      <c r="ML351" s="464"/>
      <c r="MM351" s="464"/>
      <c r="MN351" s="464"/>
      <c r="MO351" s="464"/>
      <c r="MP351" s="464"/>
      <c r="MQ351" s="464"/>
      <c r="MR351" s="464"/>
      <c r="MS351" s="464"/>
      <c r="MT351" s="464"/>
      <c r="MU351" s="464"/>
      <c r="MV351" s="464"/>
      <c r="MW351" s="464"/>
      <c r="MX351" s="464"/>
      <c r="MY351" s="464"/>
      <c r="MZ351" s="464"/>
      <c r="NA351" s="464"/>
      <c r="NB351" s="464"/>
      <c r="NC351" s="464"/>
      <c r="ND351" s="464"/>
      <c r="NE351" s="464"/>
      <c r="NF351" s="464"/>
      <c r="NG351" s="464"/>
      <c r="NH351" s="464"/>
      <c r="NI351" s="464"/>
      <c r="NJ351" s="464"/>
      <c r="NK351" s="464"/>
      <c r="NL351" s="464"/>
      <c r="NM351" s="464"/>
      <c r="NN351" s="464"/>
      <c r="NO351" s="464"/>
      <c r="NP351" s="464"/>
      <c r="NQ351" s="464"/>
      <c r="NR351" s="464"/>
      <c r="NS351" s="464"/>
      <c r="NT351" s="464"/>
      <c r="NU351" s="464"/>
      <c r="NV351" s="464"/>
      <c r="NW351" s="464"/>
      <c r="NX351" s="464"/>
      <c r="NY351" s="464"/>
      <c r="NZ351" s="464"/>
      <c r="OA351" s="464"/>
      <c r="OB351" s="464"/>
      <c r="OC351" s="464"/>
      <c r="OD351" s="464"/>
      <c r="OE351" s="464"/>
      <c r="OF351" s="464"/>
      <c r="OG351" s="464"/>
      <c r="OH351" s="464"/>
      <c r="OI351" s="464"/>
      <c r="OJ351" s="464"/>
      <c r="OK351" s="464"/>
      <c r="OL351" s="464"/>
      <c r="OM351" s="464"/>
      <c r="ON351" s="464"/>
      <c r="OO351" s="464"/>
      <c r="OP351" s="464"/>
      <c r="OQ351" s="464"/>
      <c r="OR351" s="464"/>
      <c r="OS351" s="464"/>
      <c r="OT351" s="464"/>
      <c r="OU351" s="464"/>
      <c r="OV351" s="464"/>
      <c r="OW351" s="464"/>
      <c r="OX351" s="464"/>
      <c r="OY351" s="464"/>
      <c r="OZ351" s="464"/>
      <c r="PA351" s="464"/>
      <c r="PB351" s="464"/>
      <c r="PC351" s="464"/>
      <c r="PD351" s="464"/>
      <c r="PE351" s="464"/>
      <c r="PF351" s="464"/>
      <c r="PG351" s="464"/>
      <c r="PH351" s="464"/>
      <c r="PI351" s="464"/>
      <c r="PJ351" s="464"/>
      <c r="PK351" s="464"/>
      <c r="PL351" s="464"/>
      <c r="PM351" s="464"/>
      <c r="PN351" s="464"/>
      <c r="PO351" s="464"/>
      <c r="PP351" s="464"/>
      <c r="PQ351" s="464"/>
      <c r="PR351" s="464"/>
      <c r="PS351" s="464"/>
      <c r="PT351" s="464"/>
      <c r="PU351" s="464"/>
      <c r="PV351" s="464"/>
      <c r="PW351" s="464"/>
      <c r="PX351" s="464"/>
      <c r="PY351" s="464"/>
      <c r="PZ351" s="464"/>
      <c r="QA351" s="464"/>
      <c r="QB351" s="464"/>
      <c r="QC351" s="464"/>
      <c r="QD351" s="464"/>
      <c r="QE351" s="464"/>
      <c r="QF351" s="464"/>
      <c r="QG351" s="464"/>
      <c r="QH351" s="464"/>
      <c r="QI351" s="464"/>
      <c r="QJ351" s="464"/>
      <c r="QK351" s="464"/>
      <c r="QL351" s="464"/>
      <c r="QM351" s="464"/>
      <c r="QN351" s="464"/>
      <c r="QO351" s="464"/>
      <c r="QP351" s="464"/>
      <c r="QQ351" s="464"/>
      <c r="QR351" s="464"/>
      <c r="QS351" s="464"/>
      <c r="QT351" s="464"/>
      <c r="QU351" s="464"/>
      <c r="QV351" s="464"/>
      <c r="QW351" s="464"/>
      <c r="QX351" s="464"/>
      <c r="QY351" s="464"/>
      <c r="QZ351" s="464"/>
      <c r="RA351" s="464"/>
      <c r="RB351" s="464"/>
      <c r="RC351" s="464"/>
      <c r="RD351" s="464"/>
      <c r="RE351" s="464"/>
      <c r="RF351" s="464"/>
      <c r="RG351" s="464"/>
      <c r="RH351" s="464"/>
      <c r="RI351" s="464"/>
      <c r="RJ351" s="464"/>
      <c r="RK351" s="464"/>
      <c r="RL351" s="464"/>
      <c r="RM351" s="464"/>
      <c r="RN351" s="464"/>
      <c r="RO351" s="464"/>
      <c r="RP351" s="464"/>
      <c r="RQ351" s="464"/>
      <c r="RR351" s="464"/>
      <c r="RS351" s="464"/>
      <c r="RT351" s="464"/>
      <c r="RU351" s="464"/>
      <c r="RV351" s="464"/>
      <c r="RW351" s="464"/>
      <c r="RX351" s="464"/>
      <c r="RY351" s="464"/>
      <c r="RZ351" s="464"/>
      <c r="SA351" s="464"/>
      <c r="SB351" s="464"/>
      <c r="SC351" s="464"/>
      <c r="SD351" s="464"/>
      <c r="SE351" s="464"/>
      <c r="SF351" s="464"/>
      <c r="SG351" s="464"/>
      <c r="SH351" s="464"/>
      <c r="SI351" s="464"/>
      <c r="SJ351" s="464"/>
      <c r="SK351" s="464"/>
      <c r="SL351" s="464"/>
      <c r="SM351" s="464"/>
      <c r="SN351" s="464"/>
      <c r="SO351" s="464"/>
      <c r="SP351" s="464"/>
      <c r="SQ351" s="464"/>
      <c r="SR351" s="464"/>
      <c r="SS351" s="464"/>
      <c r="ST351" s="464"/>
      <c r="SU351" s="464"/>
      <c r="SV351" s="464"/>
      <c r="SW351" s="464"/>
      <c r="SX351" s="464"/>
      <c r="SY351" s="464"/>
      <c r="SZ351" s="464"/>
      <c r="TA351" s="464"/>
      <c r="TB351" s="464"/>
      <c r="TC351" s="464"/>
      <c r="TD351" s="464"/>
      <c r="TE351" s="464"/>
      <c r="TF351" s="464"/>
      <c r="TG351" s="464"/>
      <c r="TH351" s="464"/>
      <c r="TI351" s="464"/>
      <c r="TJ351" s="464"/>
      <c r="TK351" s="464"/>
      <c r="TL351" s="464"/>
      <c r="TM351" s="464"/>
      <c r="TN351" s="464"/>
      <c r="TO351" s="464"/>
      <c r="TP351" s="464"/>
      <c r="TQ351" s="464"/>
      <c r="TR351" s="464"/>
      <c r="TS351" s="464"/>
      <c r="TT351" s="464"/>
      <c r="TU351" s="464"/>
      <c r="TV351" s="464"/>
      <c r="TW351" s="464"/>
      <c r="TX351" s="464"/>
      <c r="TY351" s="464"/>
      <c r="TZ351" s="464"/>
      <c r="UA351" s="464"/>
      <c r="UB351" s="464"/>
      <c r="UC351" s="464"/>
      <c r="UD351" s="464"/>
      <c r="UE351" s="464"/>
      <c r="UF351" s="464"/>
      <c r="UG351" s="464"/>
      <c r="UH351" s="464"/>
      <c r="UI351" s="464"/>
      <c r="UJ351" s="464"/>
      <c r="UK351" s="464"/>
      <c r="UL351" s="464"/>
      <c r="UM351" s="464"/>
      <c r="UN351" s="464"/>
      <c r="UO351" s="464"/>
      <c r="UP351" s="464"/>
      <c r="UQ351" s="464"/>
      <c r="UR351" s="464"/>
      <c r="US351" s="464"/>
      <c r="UT351" s="464"/>
      <c r="UU351" s="464"/>
      <c r="UV351" s="464"/>
      <c r="UW351" s="464"/>
      <c r="UX351" s="464"/>
      <c r="UY351" s="464"/>
      <c r="UZ351" s="464"/>
      <c r="VA351" s="464"/>
      <c r="VB351" s="464"/>
      <c r="VC351" s="464"/>
      <c r="VD351" s="464"/>
      <c r="VE351" s="464"/>
      <c r="VF351" s="464"/>
      <c r="VG351" s="464"/>
      <c r="VH351" s="464"/>
      <c r="VI351" s="464"/>
      <c r="VJ351" s="464"/>
      <c r="VK351" s="464"/>
      <c r="VL351" s="464"/>
      <c r="VM351" s="464"/>
      <c r="VN351" s="464"/>
      <c r="VO351" s="464"/>
      <c r="VP351" s="464"/>
      <c r="VQ351" s="464"/>
      <c r="VR351" s="464"/>
      <c r="VS351" s="464"/>
      <c r="VT351" s="464"/>
      <c r="VU351" s="464"/>
      <c r="VV351" s="464"/>
      <c r="VW351" s="464"/>
      <c r="VX351" s="464"/>
      <c r="VY351" s="464"/>
      <c r="VZ351" s="464"/>
      <c r="WA351" s="464"/>
      <c r="WB351" s="464"/>
      <c r="WC351" s="464"/>
      <c r="WD351" s="464"/>
      <c r="WE351" s="464"/>
      <c r="WF351" s="464"/>
      <c r="WG351" s="464"/>
      <c r="WH351" s="464"/>
      <c r="WI351" s="464"/>
      <c r="WJ351" s="464"/>
      <c r="WK351" s="464"/>
      <c r="WL351" s="464"/>
      <c r="WM351" s="464"/>
      <c r="WN351" s="464"/>
      <c r="WO351" s="464"/>
      <c r="WP351" s="464"/>
      <c r="WQ351" s="464"/>
      <c r="WR351" s="464"/>
      <c r="WS351" s="464"/>
      <c r="WT351" s="464"/>
      <c r="WU351" s="464"/>
      <c r="WV351" s="464"/>
      <c r="WW351" s="464"/>
      <c r="WX351" s="464"/>
      <c r="WY351" s="464"/>
      <c r="WZ351" s="464"/>
      <c r="XA351" s="464"/>
      <c r="XB351" s="464"/>
      <c r="XC351" s="464"/>
      <c r="XD351" s="464"/>
      <c r="XE351" s="464"/>
      <c r="XF351" s="464"/>
      <c r="XG351" s="464"/>
      <c r="XH351" s="464"/>
      <c r="XI351" s="464"/>
      <c r="XJ351" s="464"/>
      <c r="XK351" s="464"/>
      <c r="XL351" s="464"/>
      <c r="XM351" s="464"/>
      <c r="XN351" s="464"/>
      <c r="XO351" s="464"/>
      <c r="XP351" s="464"/>
      <c r="XQ351" s="464"/>
      <c r="XR351" s="464"/>
      <c r="XS351" s="464"/>
      <c r="XT351" s="464"/>
      <c r="XU351" s="464"/>
      <c r="XV351" s="464"/>
      <c r="XW351" s="464"/>
      <c r="XX351" s="464"/>
      <c r="XY351" s="464"/>
      <c r="XZ351" s="464"/>
      <c r="YA351" s="464"/>
      <c r="YB351" s="464"/>
      <c r="YC351" s="464"/>
      <c r="YD351" s="464"/>
      <c r="YE351" s="464"/>
      <c r="YF351" s="464"/>
      <c r="YG351" s="464"/>
      <c r="YH351" s="464"/>
      <c r="YI351" s="464"/>
      <c r="YJ351" s="464"/>
      <c r="YK351" s="464"/>
      <c r="YL351" s="464"/>
      <c r="YM351" s="464"/>
      <c r="YN351" s="464"/>
      <c r="YO351" s="464"/>
      <c r="YP351" s="464"/>
      <c r="YQ351" s="464"/>
      <c r="YR351" s="464"/>
      <c r="YS351" s="464"/>
      <c r="YT351" s="464"/>
      <c r="YU351" s="464"/>
      <c r="YV351" s="464"/>
      <c r="YW351" s="464"/>
      <c r="YX351" s="464"/>
      <c r="YY351" s="464"/>
      <c r="YZ351" s="464"/>
      <c r="ZA351" s="464"/>
      <c r="ZB351" s="464"/>
      <c r="ZC351" s="464"/>
      <c r="ZD351" s="464"/>
      <c r="ZE351" s="464"/>
      <c r="ZF351" s="464"/>
      <c r="ZG351" s="464"/>
      <c r="ZH351" s="464"/>
      <c r="ZI351" s="464"/>
      <c r="ZJ351" s="464"/>
      <c r="ZK351" s="464"/>
      <c r="ZL351" s="464"/>
      <c r="ZM351" s="464"/>
      <c r="ZN351" s="464"/>
      <c r="ZO351" s="464"/>
      <c r="ZP351" s="464"/>
      <c r="ZQ351" s="464"/>
      <c r="ZR351" s="464"/>
      <c r="ZS351" s="464"/>
      <c r="ZT351" s="464"/>
      <c r="ZU351" s="464"/>
      <c r="ZV351" s="464"/>
      <c r="ZW351" s="464"/>
      <c r="ZX351" s="464"/>
      <c r="ZY351" s="464"/>
      <c r="ZZ351" s="464"/>
      <c r="AAA351" s="464"/>
      <c r="AAB351" s="464"/>
      <c r="AAC351" s="464"/>
      <c r="AAD351" s="464"/>
      <c r="AAE351" s="464"/>
      <c r="AAF351" s="464"/>
      <c r="AAG351" s="464"/>
      <c r="AAH351" s="464"/>
      <c r="AAI351" s="464"/>
      <c r="AAJ351" s="464"/>
      <c r="AAK351" s="464"/>
      <c r="AAL351" s="464"/>
      <c r="AAM351" s="464"/>
      <c r="AAN351" s="464"/>
      <c r="AAO351" s="464"/>
      <c r="AAP351" s="464"/>
      <c r="AAQ351" s="464"/>
      <c r="AAR351" s="464"/>
      <c r="AAS351" s="464"/>
      <c r="AAT351" s="464"/>
      <c r="AAU351" s="464"/>
      <c r="AAV351" s="464"/>
      <c r="AAW351" s="464"/>
      <c r="AAX351" s="464"/>
      <c r="AAY351" s="464"/>
      <c r="AAZ351" s="464"/>
      <c r="ABA351" s="464"/>
      <c r="ABB351" s="464"/>
      <c r="ABC351" s="464"/>
      <c r="ABD351" s="464"/>
      <c r="ABE351" s="464"/>
      <c r="ABF351" s="464"/>
      <c r="ABG351" s="464"/>
      <c r="ABH351" s="464"/>
      <c r="ABI351" s="464"/>
      <c r="ABJ351" s="464"/>
      <c r="ABK351" s="464"/>
      <c r="ABL351" s="464"/>
      <c r="ABM351" s="464"/>
      <c r="ABN351" s="464"/>
      <c r="ABO351" s="464"/>
      <c r="ABP351" s="464"/>
      <c r="ABQ351" s="464"/>
      <c r="ABR351" s="464"/>
      <c r="ABS351" s="464"/>
      <c r="ABT351" s="464"/>
      <c r="ABU351" s="464"/>
      <c r="ABV351" s="464"/>
      <c r="ABW351" s="464"/>
      <c r="ABX351" s="464"/>
      <c r="ABY351" s="464"/>
      <c r="ABZ351" s="464"/>
      <c r="ACA351" s="464"/>
      <c r="ACB351" s="464"/>
      <c r="ACC351" s="464"/>
      <c r="ACD351" s="464"/>
      <c r="ACE351" s="464"/>
      <c r="ACF351" s="464"/>
      <c r="ACG351" s="464"/>
      <c r="ACH351" s="464"/>
      <c r="ACI351" s="464"/>
      <c r="ACJ351" s="464"/>
      <c r="ACK351" s="464"/>
      <c r="ACL351" s="464"/>
      <c r="ACM351" s="464"/>
      <c r="ACN351" s="464"/>
      <c r="ACO351" s="464"/>
      <c r="ACP351" s="464"/>
      <c r="ACQ351" s="464"/>
      <c r="ACR351" s="464"/>
      <c r="ACS351" s="464"/>
      <c r="ACT351" s="464"/>
      <c r="ACU351" s="464"/>
      <c r="ACV351" s="464"/>
      <c r="ACW351" s="464"/>
      <c r="ACX351" s="464"/>
      <c r="ACY351" s="464"/>
      <c r="ACZ351" s="464"/>
      <c r="ADA351" s="464"/>
      <c r="ADB351" s="464"/>
      <c r="ADC351" s="464"/>
      <c r="ADD351" s="464"/>
      <c r="ADE351" s="464"/>
      <c r="ADF351" s="464"/>
      <c r="ADG351" s="464"/>
      <c r="ADH351" s="464"/>
      <c r="ADI351" s="464"/>
      <c r="ADJ351" s="464"/>
      <c r="ADK351" s="464"/>
      <c r="ADL351" s="464"/>
      <c r="ADM351" s="464"/>
      <c r="ADN351" s="464"/>
      <c r="ADO351" s="464"/>
      <c r="ADP351" s="464"/>
      <c r="ADQ351" s="464"/>
      <c r="ADR351" s="464"/>
      <c r="ADS351" s="464"/>
      <c r="ADT351" s="464"/>
      <c r="ADU351" s="464"/>
      <c r="ADV351" s="464"/>
      <c r="ADW351" s="464"/>
      <c r="ADX351" s="464"/>
      <c r="ADY351" s="464"/>
      <c r="ADZ351" s="464"/>
      <c r="AEA351" s="464"/>
      <c r="AEB351" s="464"/>
      <c r="AEC351" s="464"/>
      <c r="AED351" s="464"/>
      <c r="AEE351" s="464"/>
      <c r="AEF351" s="464"/>
      <c r="AEG351" s="464"/>
      <c r="AEH351" s="464"/>
      <c r="AEI351" s="464"/>
      <c r="AEJ351" s="464"/>
      <c r="AEK351" s="464"/>
      <c r="AEL351" s="464"/>
      <c r="AEM351" s="464"/>
      <c r="AEN351" s="464"/>
      <c r="AEO351" s="464"/>
      <c r="AEP351" s="464"/>
      <c r="AEQ351" s="464"/>
      <c r="AER351" s="464"/>
      <c r="AES351" s="464"/>
      <c r="AET351" s="464"/>
      <c r="AEU351" s="464"/>
      <c r="AEV351" s="464"/>
      <c r="AEW351" s="464"/>
      <c r="AEX351" s="464"/>
      <c r="AEY351" s="464"/>
      <c r="AEZ351" s="464"/>
      <c r="AFA351" s="464"/>
      <c r="AFB351" s="464"/>
      <c r="AFC351" s="464"/>
      <c r="AFD351" s="464"/>
      <c r="AFE351" s="464"/>
      <c r="AFF351" s="464"/>
      <c r="AFG351" s="464"/>
      <c r="AFH351" s="464"/>
      <c r="AFI351" s="464"/>
      <c r="AFJ351" s="464"/>
      <c r="AFK351" s="464"/>
      <c r="AFL351" s="464"/>
      <c r="AFM351" s="464"/>
      <c r="AFN351" s="464"/>
      <c r="AFO351" s="464"/>
      <c r="AFP351" s="464"/>
      <c r="AFQ351" s="464"/>
      <c r="AFR351" s="464"/>
      <c r="AFS351" s="464"/>
      <c r="AFT351" s="464"/>
      <c r="AFU351" s="464"/>
      <c r="AFV351" s="464"/>
      <c r="AFW351" s="464"/>
      <c r="AFX351" s="464"/>
      <c r="AFY351" s="464"/>
      <c r="AFZ351" s="464"/>
      <c r="AGA351" s="464"/>
      <c r="AGB351" s="464"/>
      <c r="AGC351" s="464"/>
      <c r="AGD351" s="464"/>
      <c r="AGE351" s="464"/>
      <c r="AGF351" s="464"/>
      <c r="AGG351" s="464"/>
      <c r="AGH351" s="464"/>
      <c r="AGI351" s="464"/>
      <c r="AGJ351" s="464"/>
      <c r="AGK351" s="464"/>
      <c r="AGL351" s="464"/>
      <c r="AGM351" s="464"/>
      <c r="AGN351" s="464"/>
      <c r="AGO351" s="464"/>
      <c r="AGP351" s="464"/>
      <c r="AGQ351" s="464"/>
      <c r="AGR351" s="464"/>
      <c r="AGS351" s="464"/>
      <c r="AGT351" s="464"/>
      <c r="AGU351" s="464"/>
      <c r="AGV351" s="464"/>
      <c r="AGW351" s="464"/>
      <c r="AGX351" s="464"/>
      <c r="AGY351" s="464"/>
      <c r="AGZ351" s="464"/>
      <c r="AHA351" s="464"/>
      <c r="AHB351" s="464"/>
      <c r="AHC351" s="464"/>
      <c r="AHD351" s="464"/>
      <c r="AHE351" s="464"/>
      <c r="AHF351" s="464"/>
      <c r="AHG351" s="464"/>
      <c r="AHH351" s="464"/>
      <c r="AHI351" s="464"/>
      <c r="AHJ351" s="464"/>
      <c r="AHK351" s="464"/>
      <c r="AHL351" s="464"/>
      <c r="AHM351" s="464"/>
      <c r="AHN351" s="464"/>
      <c r="AHO351" s="464"/>
      <c r="AHP351" s="464"/>
      <c r="AHQ351" s="464"/>
      <c r="AHR351" s="464"/>
      <c r="AHS351" s="464"/>
      <c r="AHT351" s="464"/>
      <c r="AHU351" s="464"/>
      <c r="AHV351" s="464"/>
      <c r="AHW351" s="464"/>
      <c r="AHX351" s="464"/>
      <c r="AHY351" s="464"/>
      <c r="AHZ351" s="464"/>
      <c r="AIA351" s="464"/>
      <c r="AIB351" s="464"/>
      <c r="AIC351" s="464"/>
      <c r="AID351" s="464"/>
      <c r="AIE351" s="464"/>
      <c r="AIF351" s="464"/>
      <c r="AIG351" s="464"/>
      <c r="AIH351" s="464"/>
      <c r="AII351" s="464"/>
      <c r="AIJ351" s="464"/>
      <c r="AIK351" s="464"/>
      <c r="AIL351" s="464"/>
      <c r="AIM351" s="464"/>
      <c r="AIN351" s="464"/>
      <c r="AIO351" s="464"/>
      <c r="AIP351" s="464"/>
      <c r="AIQ351" s="464"/>
      <c r="AIR351" s="464"/>
      <c r="AIS351" s="464"/>
      <c r="AIT351" s="464"/>
      <c r="AIU351" s="464"/>
      <c r="AIV351" s="464"/>
      <c r="AIW351" s="464"/>
      <c r="AIX351" s="464"/>
      <c r="AIY351" s="464"/>
      <c r="AIZ351" s="464"/>
      <c r="AJA351" s="464"/>
      <c r="AJB351" s="464"/>
      <c r="AJC351" s="464"/>
      <c r="AJD351" s="464"/>
      <c r="AJE351" s="464"/>
      <c r="AJF351" s="464"/>
      <c r="AJG351" s="464"/>
      <c r="AJH351" s="464"/>
      <c r="AJI351" s="464"/>
      <c r="AJJ351" s="464"/>
      <c r="AJK351" s="464"/>
      <c r="AJL351" s="464"/>
      <c r="AJM351" s="464"/>
      <c r="AJN351" s="464"/>
      <c r="AJO351" s="464"/>
      <c r="AJP351" s="464"/>
      <c r="AJQ351" s="464"/>
      <c r="AJR351" s="464"/>
      <c r="AJS351" s="464"/>
      <c r="AJT351" s="464"/>
      <c r="AJU351" s="464"/>
      <c r="AJV351" s="464"/>
      <c r="AJW351" s="464"/>
      <c r="AJX351" s="464"/>
      <c r="AJY351" s="464"/>
      <c r="AJZ351" s="464"/>
      <c r="AKA351" s="464"/>
      <c r="AKB351" s="464"/>
      <c r="AKC351" s="464"/>
      <c r="AKD351" s="464"/>
      <c r="AKE351" s="464"/>
      <c r="AKF351" s="464"/>
      <c r="AKG351" s="464"/>
      <c r="AKH351" s="464"/>
      <c r="AKI351" s="464"/>
      <c r="AKJ351" s="464"/>
      <c r="AKK351" s="464"/>
      <c r="AKL351" s="464"/>
      <c r="AKM351" s="464"/>
      <c r="AKN351" s="464"/>
      <c r="AKO351" s="464"/>
      <c r="AKP351" s="464"/>
      <c r="AKQ351" s="464"/>
      <c r="AKR351" s="464"/>
      <c r="AKS351" s="464"/>
      <c r="AKT351" s="464"/>
      <c r="AKU351" s="464"/>
      <c r="AKV351" s="464"/>
      <c r="AKW351" s="464"/>
      <c r="AKX351" s="464"/>
      <c r="AKY351" s="464"/>
      <c r="AKZ351" s="464"/>
      <c r="ALA351" s="464"/>
      <c r="ALB351" s="464"/>
      <c r="ALC351" s="464"/>
      <c r="ALD351" s="464"/>
      <c r="ALE351" s="464"/>
      <c r="ALF351" s="464"/>
      <c r="ALG351" s="464"/>
      <c r="ALH351" s="464"/>
      <c r="ALI351" s="464"/>
      <c r="ALJ351" s="464"/>
      <c r="ALK351" s="464"/>
      <c r="ALL351" s="464"/>
      <c r="ALM351" s="464"/>
      <c r="ALN351" s="464"/>
      <c r="ALO351" s="464"/>
      <c r="ALP351" s="464"/>
      <c r="ALQ351" s="464"/>
      <c r="ALR351" s="464"/>
      <c r="ALS351" s="464"/>
      <c r="ALT351" s="464"/>
      <c r="ALU351" s="464"/>
      <c r="ALV351" s="464"/>
      <c r="ALW351" s="464"/>
      <c r="ALX351" s="464"/>
      <c r="ALY351" s="464"/>
      <c r="ALZ351" s="464"/>
      <c r="AMA351" s="464"/>
      <c r="AMB351" s="464"/>
      <c r="AMC351" s="464"/>
      <c r="AMD351" s="464"/>
      <c r="AME351" s="464"/>
      <c r="AMF351" s="464"/>
      <c r="AMG351" s="464"/>
      <c r="AMH351" s="464"/>
      <c r="AMI351" s="464"/>
      <c r="AMJ351" s="464"/>
      <c r="AMK351" s="464"/>
    </row>
    <row r="352" spans="1:1028" s="142" customFormat="1" ht="15.6" customHeight="1" x14ac:dyDescent="0.2">
      <c r="A352" s="647"/>
      <c r="B352" s="648"/>
      <c r="C352" s="648"/>
      <c r="D352" s="648"/>
      <c r="E352" s="648"/>
      <c r="F352" s="648"/>
      <c r="G352" s="648"/>
      <c r="H352" s="648"/>
      <c r="I352" s="649"/>
      <c r="J352" s="120"/>
      <c r="K352" s="262"/>
      <c r="L352" s="262"/>
      <c r="M352" s="262"/>
      <c r="N352" s="262"/>
      <c r="O352" s="262"/>
      <c r="P352" s="262"/>
      <c r="Q352" s="262"/>
      <c r="R352" s="262"/>
      <c r="S352" s="262"/>
      <c r="T352" s="262"/>
      <c r="U352" s="262"/>
      <c r="V352" s="262"/>
      <c r="W352" s="262"/>
      <c r="X352" s="262"/>
      <c r="Y352" s="262"/>
      <c r="Z352" s="262"/>
      <c r="AA352" s="262"/>
      <c r="AB352" s="262"/>
      <c r="AC352" s="262"/>
      <c r="AD352" s="262"/>
      <c r="AE352" s="262"/>
      <c r="AF352" s="262"/>
      <c r="AG352" s="262"/>
      <c r="AH352" s="262"/>
      <c r="AI352" s="262"/>
      <c r="AJ352" s="262"/>
      <c r="AK352" s="262"/>
      <c r="AL352" s="262"/>
      <c r="AM352" s="262"/>
      <c r="AN352" s="262"/>
      <c r="AO352" s="262"/>
      <c r="AP352" s="262"/>
      <c r="AQ352" s="262"/>
      <c r="AR352" s="262"/>
      <c r="AS352" s="262"/>
      <c r="AT352" s="262"/>
      <c r="AU352" s="262"/>
      <c r="AV352" s="262"/>
      <c r="AW352" s="262"/>
      <c r="AX352" s="262"/>
      <c r="AY352" s="262"/>
      <c r="AZ352" s="262"/>
      <c r="BA352" s="262"/>
      <c r="BB352" s="262"/>
      <c r="BC352" s="262"/>
      <c r="BD352" s="262"/>
      <c r="BE352" s="262"/>
      <c r="BF352" s="262"/>
      <c r="BG352" s="262"/>
      <c r="BH352" s="262"/>
      <c r="BI352" s="262"/>
      <c r="BJ352" s="262"/>
      <c r="BK352" s="262"/>
      <c r="BL352" s="262"/>
      <c r="BM352" s="262"/>
      <c r="BN352" s="262"/>
      <c r="BO352" s="262"/>
      <c r="BP352" s="262"/>
      <c r="BQ352" s="262"/>
      <c r="BR352" s="262"/>
      <c r="BS352" s="262"/>
      <c r="BT352" s="262"/>
      <c r="BU352" s="262"/>
      <c r="BV352" s="262"/>
      <c r="BW352" s="262"/>
      <c r="BX352" s="262"/>
      <c r="BY352" s="262"/>
      <c r="BZ352" s="262"/>
      <c r="CA352" s="262"/>
      <c r="CB352" s="262"/>
      <c r="CC352" s="262"/>
      <c r="CD352" s="262"/>
      <c r="CE352" s="262"/>
      <c r="CF352" s="262"/>
      <c r="CG352" s="262"/>
      <c r="CH352" s="262"/>
      <c r="CI352" s="262"/>
      <c r="CJ352" s="262"/>
      <c r="CK352" s="262"/>
      <c r="CL352" s="262"/>
      <c r="CM352" s="262"/>
      <c r="CN352" s="262"/>
      <c r="CO352" s="262"/>
      <c r="CP352" s="262"/>
      <c r="CQ352" s="262"/>
      <c r="CR352" s="262"/>
      <c r="CS352" s="262"/>
      <c r="CT352" s="262"/>
      <c r="CU352" s="262"/>
      <c r="CV352" s="262"/>
      <c r="CW352" s="262"/>
      <c r="CX352" s="262"/>
      <c r="CY352" s="262"/>
      <c r="CZ352" s="262"/>
      <c r="DA352" s="262"/>
      <c r="DB352" s="262"/>
      <c r="DC352" s="262"/>
      <c r="DD352" s="262"/>
      <c r="DE352" s="262"/>
      <c r="DF352" s="262"/>
      <c r="DG352" s="262"/>
      <c r="DH352" s="262"/>
      <c r="DI352" s="262"/>
      <c r="DJ352" s="262"/>
      <c r="DK352" s="262"/>
      <c r="DL352" s="262"/>
      <c r="DM352" s="262"/>
      <c r="DN352" s="262"/>
      <c r="DO352" s="262"/>
      <c r="DP352" s="262"/>
      <c r="DQ352" s="262"/>
      <c r="DR352" s="262"/>
      <c r="DS352" s="262"/>
      <c r="DT352" s="262"/>
      <c r="DU352" s="262"/>
      <c r="DV352" s="262"/>
      <c r="DW352" s="262"/>
      <c r="DX352" s="262"/>
      <c r="DY352" s="262"/>
      <c r="DZ352" s="262"/>
      <c r="EA352" s="262"/>
      <c r="EB352" s="262"/>
      <c r="EC352" s="262"/>
      <c r="ED352" s="262"/>
      <c r="EE352" s="262"/>
      <c r="EF352" s="262"/>
      <c r="EG352" s="262"/>
      <c r="EH352" s="262"/>
      <c r="EI352" s="262"/>
      <c r="EJ352" s="262"/>
      <c r="EK352" s="262"/>
      <c r="EL352" s="262"/>
      <c r="EM352" s="262"/>
      <c r="EN352" s="262"/>
      <c r="EO352" s="262"/>
      <c r="EP352" s="262"/>
      <c r="EQ352" s="262"/>
      <c r="ER352" s="262"/>
      <c r="ES352" s="262"/>
      <c r="ET352" s="262"/>
      <c r="EU352" s="262"/>
      <c r="EV352" s="262"/>
      <c r="EW352" s="262"/>
      <c r="EX352" s="262"/>
      <c r="EY352" s="262"/>
      <c r="EZ352" s="262"/>
      <c r="FA352" s="262"/>
      <c r="FB352" s="262"/>
      <c r="FC352" s="262"/>
      <c r="FD352" s="262"/>
      <c r="FE352" s="262"/>
      <c r="FF352" s="262"/>
      <c r="FG352" s="262"/>
      <c r="FH352" s="262"/>
      <c r="FI352" s="262"/>
      <c r="FJ352" s="262"/>
      <c r="FK352" s="262"/>
      <c r="FL352" s="262"/>
      <c r="FM352" s="262"/>
      <c r="FN352" s="262"/>
      <c r="FO352" s="262"/>
      <c r="FP352" s="262"/>
      <c r="FQ352" s="262"/>
      <c r="FR352" s="262"/>
      <c r="FS352" s="262"/>
      <c r="FT352" s="262"/>
      <c r="FU352" s="262"/>
      <c r="FV352" s="262"/>
      <c r="FW352" s="262"/>
      <c r="FX352" s="262"/>
      <c r="FY352" s="262"/>
      <c r="FZ352" s="262"/>
      <c r="GA352" s="262"/>
      <c r="GB352" s="262"/>
      <c r="GC352" s="262"/>
      <c r="GD352" s="262"/>
      <c r="GE352" s="262"/>
      <c r="GF352" s="262"/>
      <c r="GG352" s="262"/>
      <c r="GH352" s="262"/>
      <c r="GI352" s="262"/>
      <c r="GJ352" s="262"/>
      <c r="GK352" s="262"/>
      <c r="GL352" s="262"/>
      <c r="GM352" s="262"/>
      <c r="GN352" s="262"/>
      <c r="GO352" s="262"/>
      <c r="GP352" s="262"/>
      <c r="GQ352" s="262"/>
      <c r="GR352" s="264"/>
      <c r="GS352" s="264"/>
      <c r="GT352" s="264"/>
      <c r="GU352" s="264"/>
      <c r="GV352" s="264"/>
      <c r="GW352" s="264"/>
      <c r="GX352" s="264"/>
      <c r="GY352" s="264"/>
      <c r="GZ352" s="264"/>
      <c r="HA352" s="264"/>
      <c r="HB352" s="264"/>
      <c r="HC352" s="264"/>
      <c r="HD352" s="264"/>
      <c r="HE352" s="264"/>
      <c r="HF352" s="264"/>
      <c r="HG352" s="264"/>
      <c r="HH352" s="264"/>
      <c r="HI352" s="264"/>
      <c r="HJ352" s="264"/>
      <c r="HK352" s="264"/>
      <c r="HL352" s="264"/>
      <c r="HM352" s="264"/>
      <c r="HN352" s="264"/>
      <c r="HO352" s="264"/>
      <c r="HP352" s="264"/>
      <c r="HQ352" s="264"/>
      <c r="HR352" s="264"/>
      <c r="HS352" s="264"/>
      <c r="HT352" s="264"/>
      <c r="HU352" s="264"/>
      <c r="HV352" s="264"/>
      <c r="HW352" s="264"/>
      <c r="HX352" s="264"/>
      <c r="HY352" s="264"/>
      <c r="HZ352" s="264"/>
      <c r="IA352" s="264"/>
      <c r="IB352" s="264"/>
      <c r="IC352" s="264"/>
      <c r="ID352" s="264"/>
      <c r="IE352" s="264"/>
      <c r="IF352" s="264"/>
      <c r="IG352" s="264"/>
      <c r="IH352" s="264"/>
      <c r="II352" s="264"/>
      <c r="IJ352" s="264"/>
      <c r="IK352" s="264"/>
      <c r="IL352" s="264"/>
      <c r="IM352" s="264"/>
      <c r="IN352" s="264"/>
      <c r="IO352" s="446"/>
      <c r="IP352" s="446"/>
      <c r="IQ352" s="446"/>
      <c r="IR352" s="446"/>
      <c r="IS352" s="446"/>
      <c r="IT352" s="446"/>
      <c r="IU352" s="446"/>
      <c r="IV352" s="446"/>
      <c r="IW352" s="446"/>
      <c r="IX352" s="446"/>
      <c r="IY352" s="446"/>
      <c r="IZ352" s="446"/>
      <c r="JA352" s="446"/>
      <c r="JB352" s="446"/>
      <c r="JC352" s="446"/>
      <c r="JD352" s="446"/>
      <c r="JE352" s="446"/>
      <c r="JF352" s="446"/>
      <c r="JG352" s="446"/>
      <c r="JH352" s="446"/>
      <c r="JI352" s="446"/>
      <c r="JJ352" s="446"/>
      <c r="JK352" s="446"/>
      <c r="JL352" s="446"/>
      <c r="JM352" s="446"/>
      <c r="JN352" s="446"/>
      <c r="JO352" s="446"/>
      <c r="JP352" s="446"/>
      <c r="JQ352" s="446"/>
      <c r="JR352" s="446"/>
      <c r="JS352" s="446"/>
      <c r="JT352" s="446"/>
      <c r="JU352" s="446"/>
      <c r="JV352" s="446"/>
      <c r="JW352" s="446"/>
      <c r="JX352" s="446"/>
      <c r="JY352" s="446"/>
      <c r="JZ352" s="446"/>
      <c r="KA352" s="446"/>
      <c r="KB352" s="446"/>
      <c r="KC352" s="446"/>
      <c r="KD352" s="446"/>
      <c r="KE352" s="446"/>
      <c r="KF352" s="446"/>
      <c r="KG352" s="446"/>
      <c r="KH352" s="446"/>
      <c r="KI352" s="446"/>
      <c r="KJ352" s="446"/>
      <c r="KK352" s="446"/>
      <c r="KL352" s="446"/>
      <c r="KM352" s="446"/>
      <c r="KN352" s="446"/>
      <c r="KO352" s="446"/>
      <c r="KP352" s="446"/>
      <c r="KQ352" s="446"/>
      <c r="KR352" s="446"/>
      <c r="KS352" s="446"/>
      <c r="KT352" s="446"/>
      <c r="KU352" s="446"/>
      <c r="KV352" s="446"/>
      <c r="KW352" s="446"/>
      <c r="KX352" s="446"/>
      <c r="KY352" s="446"/>
      <c r="KZ352" s="446"/>
      <c r="LA352" s="446"/>
      <c r="LB352" s="446"/>
      <c r="LC352" s="446"/>
      <c r="LD352" s="446"/>
      <c r="LE352" s="446"/>
      <c r="LF352" s="446"/>
      <c r="LG352" s="446"/>
      <c r="LH352" s="446"/>
      <c r="LI352" s="446"/>
      <c r="LJ352" s="446"/>
      <c r="LK352" s="446"/>
      <c r="LL352" s="446"/>
      <c r="LM352" s="446"/>
      <c r="LN352" s="446"/>
      <c r="LO352" s="446"/>
      <c r="LP352" s="446"/>
      <c r="LQ352" s="446"/>
      <c r="LR352" s="446"/>
      <c r="LS352" s="446"/>
      <c r="LT352" s="446"/>
      <c r="LU352" s="446"/>
      <c r="LV352" s="446"/>
      <c r="LW352" s="446"/>
      <c r="LX352" s="446"/>
      <c r="LY352" s="446"/>
      <c r="LZ352" s="446"/>
      <c r="MA352" s="446"/>
      <c r="MB352" s="446"/>
      <c r="MC352" s="446"/>
      <c r="MD352" s="446"/>
      <c r="ME352" s="446"/>
      <c r="MF352" s="446"/>
      <c r="MG352" s="446"/>
      <c r="MH352" s="446"/>
      <c r="MI352" s="446"/>
      <c r="MJ352" s="446"/>
      <c r="MK352" s="446"/>
      <c r="ML352" s="446"/>
      <c r="MM352" s="446"/>
      <c r="MN352" s="446"/>
      <c r="MO352" s="446"/>
      <c r="MP352" s="446"/>
      <c r="MQ352" s="446"/>
      <c r="MR352" s="446"/>
      <c r="MS352" s="446"/>
      <c r="MT352" s="446"/>
      <c r="MU352" s="446"/>
      <c r="MV352" s="446"/>
      <c r="MW352" s="446"/>
      <c r="MX352" s="446"/>
      <c r="MY352" s="446"/>
      <c r="MZ352" s="446"/>
      <c r="NA352" s="446"/>
      <c r="NB352" s="446"/>
      <c r="NC352" s="446"/>
      <c r="ND352" s="446"/>
      <c r="NE352" s="446"/>
      <c r="NF352" s="446"/>
      <c r="NG352" s="446"/>
      <c r="NH352" s="446"/>
      <c r="NI352" s="446"/>
      <c r="NJ352" s="446"/>
      <c r="NK352" s="446"/>
      <c r="NL352" s="446"/>
      <c r="NM352" s="446"/>
      <c r="NN352" s="446"/>
      <c r="NO352" s="446"/>
      <c r="NP352" s="446"/>
      <c r="NQ352" s="446"/>
      <c r="NR352" s="446"/>
      <c r="NS352" s="446"/>
      <c r="NT352" s="446"/>
      <c r="NU352" s="446"/>
      <c r="NV352" s="446"/>
      <c r="NW352" s="446"/>
      <c r="NX352" s="446"/>
      <c r="NY352" s="446"/>
      <c r="NZ352" s="446"/>
      <c r="OA352" s="446"/>
      <c r="OB352" s="446"/>
      <c r="OC352" s="446"/>
      <c r="OD352" s="446"/>
      <c r="OE352" s="446"/>
      <c r="OF352" s="446"/>
      <c r="OG352" s="446"/>
      <c r="OH352" s="446"/>
      <c r="OI352" s="446"/>
      <c r="OJ352" s="446"/>
      <c r="OK352" s="446"/>
      <c r="OL352" s="446"/>
      <c r="OM352" s="446"/>
      <c r="ON352" s="446"/>
      <c r="OO352" s="446"/>
      <c r="OP352" s="446"/>
      <c r="OQ352" s="446"/>
      <c r="OR352" s="446"/>
      <c r="OS352" s="446"/>
      <c r="OT352" s="446"/>
      <c r="OU352" s="446"/>
      <c r="OV352" s="446"/>
      <c r="OW352" s="446"/>
      <c r="OX352" s="446"/>
      <c r="OY352" s="446"/>
      <c r="OZ352" s="446"/>
      <c r="PA352" s="446"/>
      <c r="PB352" s="446"/>
      <c r="PC352" s="446"/>
      <c r="PD352" s="446"/>
      <c r="PE352" s="446"/>
      <c r="PF352" s="446"/>
      <c r="PG352" s="446"/>
      <c r="PH352" s="446"/>
      <c r="PI352" s="446"/>
      <c r="PJ352" s="446"/>
      <c r="PK352" s="446"/>
      <c r="PL352" s="446"/>
      <c r="PM352" s="446"/>
      <c r="PN352" s="446"/>
      <c r="PO352" s="446"/>
      <c r="PP352" s="446"/>
      <c r="PQ352" s="446"/>
      <c r="PR352" s="446"/>
      <c r="PS352" s="446"/>
      <c r="PT352" s="446"/>
      <c r="PU352" s="446"/>
      <c r="PV352" s="446"/>
      <c r="PW352" s="446"/>
      <c r="PX352" s="446"/>
      <c r="PY352" s="446"/>
      <c r="PZ352" s="446"/>
      <c r="QA352" s="446"/>
      <c r="QB352" s="446"/>
      <c r="QC352" s="446"/>
      <c r="QD352" s="446"/>
      <c r="QE352" s="446"/>
      <c r="QF352" s="446"/>
      <c r="QG352" s="446"/>
      <c r="QH352" s="446"/>
      <c r="QI352" s="446"/>
      <c r="QJ352" s="446"/>
      <c r="QK352" s="446"/>
      <c r="QL352" s="446"/>
      <c r="QM352" s="446"/>
      <c r="QN352" s="446"/>
      <c r="QO352" s="446"/>
      <c r="QP352" s="446"/>
      <c r="QQ352" s="446"/>
      <c r="QR352" s="446"/>
      <c r="QS352" s="446"/>
      <c r="QT352" s="446"/>
      <c r="QU352" s="446"/>
      <c r="QV352" s="446"/>
      <c r="QW352" s="446"/>
      <c r="QX352" s="446"/>
      <c r="QY352" s="446"/>
      <c r="QZ352" s="446"/>
      <c r="RA352" s="446"/>
      <c r="RB352" s="446"/>
      <c r="RC352" s="446"/>
      <c r="RD352" s="446"/>
      <c r="RE352" s="446"/>
      <c r="RF352" s="446"/>
      <c r="RG352" s="446"/>
      <c r="RH352" s="446"/>
      <c r="RI352" s="446"/>
      <c r="RJ352" s="446"/>
      <c r="RK352" s="446"/>
      <c r="RL352" s="446"/>
      <c r="RM352" s="446"/>
      <c r="RN352" s="446"/>
      <c r="RO352" s="446"/>
      <c r="RP352" s="446"/>
      <c r="RQ352" s="446"/>
      <c r="RR352" s="446"/>
      <c r="RS352" s="446"/>
      <c r="RT352" s="446"/>
      <c r="RU352" s="446"/>
      <c r="RV352" s="446"/>
      <c r="RW352" s="446"/>
      <c r="RX352" s="446"/>
      <c r="RY352" s="446"/>
      <c r="RZ352" s="446"/>
      <c r="SA352" s="446"/>
      <c r="SB352" s="446"/>
      <c r="SC352" s="446"/>
      <c r="SD352" s="446"/>
      <c r="SE352" s="446"/>
      <c r="SF352" s="446"/>
      <c r="SG352" s="446"/>
      <c r="SH352" s="446"/>
      <c r="SI352" s="446"/>
      <c r="SJ352" s="446"/>
      <c r="SK352" s="446"/>
      <c r="SL352" s="446"/>
      <c r="SM352" s="446"/>
      <c r="SN352" s="446"/>
      <c r="SO352" s="446"/>
      <c r="SP352" s="446"/>
      <c r="SQ352" s="446"/>
      <c r="SR352" s="446"/>
      <c r="SS352" s="446"/>
      <c r="ST352" s="446"/>
      <c r="SU352" s="446"/>
      <c r="SV352" s="446"/>
      <c r="SW352" s="446"/>
      <c r="SX352" s="446"/>
      <c r="SY352" s="446"/>
      <c r="SZ352" s="446"/>
      <c r="TA352" s="446"/>
      <c r="TB352" s="446"/>
      <c r="TC352" s="446"/>
      <c r="TD352" s="446"/>
      <c r="TE352" s="446"/>
      <c r="TF352" s="446"/>
      <c r="TG352" s="446"/>
      <c r="TH352" s="446"/>
      <c r="TI352" s="446"/>
      <c r="TJ352" s="446"/>
      <c r="TK352" s="446"/>
      <c r="TL352" s="446"/>
      <c r="TM352" s="446"/>
      <c r="TN352" s="446"/>
      <c r="TO352" s="446"/>
      <c r="TP352" s="446"/>
      <c r="TQ352" s="446"/>
      <c r="TR352" s="446"/>
      <c r="TS352" s="446"/>
      <c r="TT352" s="446"/>
      <c r="TU352" s="446"/>
      <c r="TV352" s="446"/>
      <c r="TW352" s="446"/>
      <c r="TX352" s="446"/>
      <c r="TY352" s="446"/>
      <c r="TZ352" s="446"/>
      <c r="UA352" s="446"/>
      <c r="UB352" s="446"/>
      <c r="UC352" s="446"/>
      <c r="UD352" s="446"/>
      <c r="UE352" s="446"/>
      <c r="UF352" s="446"/>
      <c r="UG352" s="446"/>
      <c r="UH352" s="446"/>
      <c r="UI352" s="446"/>
      <c r="UJ352" s="446"/>
      <c r="UK352" s="446"/>
      <c r="UL352" s="446"/>
      <c r="UM352" s="446"/>
      <c r="UN352" s="446"/>
      <c r="UO352" s="446"/>
      <c r="UP352" s="446"/>
      <c r="UQ352" s="446"/>
      <c r="UR352" s="446"/>
      <c r="US352" s="446"/>
      <c r="UT352" s="446"/>
      <c r="UU352" s="446"/>
      <c r="UV352" s="446"/>
      <c r="UW352" s="446"/>
      <c r="UX352" s="446"/>
      <c r="UY352" s="446"/>
      <c r="UZ352" s="446"/>
      <c r="VA352" s="446"/>
      <c r="VB352" s="446"/>
      <c r="VC352" s="446"/>
      <c r="VD352" s="446"/>
      <c r="VE352" s="446"/>
      <c r="VF352" s="446"/>
      <c r="VG352" s="446"/>
      <c r="VH352" s="446"/>
      <c r="VI352" s="446"/>
      <c r="VJ352" s="446"/>
      <c r="VK352" s="446"/>
      <c r="VL352" s="446"/>
      <c r="VM352" s="446"/>
      <c r="VN352" s="446"/>
      <c r="VO352" s="446"/>
      <c r="VP352" s="446"/>
      <c r="VQ352" s="446"/>
      <c r="VR352" s="446"/>
      <c r="VS352" s="446"/>
      <c r="VT352" s="446"/>
      <c r="VU352" s="446"/>
      <c r="VV352" s="446"/>
      <c r="VW352" s="446"/>
      <c r="VX352" s="446"/>
      <c r="VY352" s="446"/>
      <c r="VZ352" s="446"/>
      <c r="WA352" s="446"/>
      <c r="WB352" s="446"/>
      <c r="WC352" s="446"/>
      <c r="WD352" s="446"/>
      <c r="WE352" s="446"/>
      <c r="WF352" s="446"/>
      <c r="WG352" s="446"/>
      <c r="WH352" s="446"/>
      <c r="WI352" s="446"/>
      <c r="WJ352" s="446"/>
      <c r="WK352" s="446"/>
      <c r="WL352" s="446"/>
      <c r="WM352" s="446"/>
      <c r="WN352" s="446"/>
      <c r="WO352" s="446"/>
      <c r="WP352" s="446"/>
      <c r="WQ352" s="446"/>
      <c r="WR352" s="446"/>
      <c r="WS352" s="446"/>
      <c r="WT352" s="446"/>
      <c r="WU352" s="446"/>
      <c r="WV352" s="446"/>
      <c r="WW352" s="446"/>
      <c r="WX352" s="446"/>
      <c r="WY352" s="446"/>
      <c r="WZ352" s="446"/>
      <c r="XA352" s="446"/>
      <c r="XB352" s="446"/>
      <c r="XC352" s="446"/>
      <c r="XD352" s="446"/>
      <c r="XE352" s="446"/>
      <c r="XF352" s="446"/>
      <c r="XG352" s="446"/>
      <c r="XH352" s="446"/>
      <c r="XI352" s="446"/>
      <c r="XJ352" s="446"/>
      <c r="XK352" s="446"/>
      <c r="XL352" s="446"/>
      <c r="XM352" s="446"/>
      <c r="XN352" s="446"/>
      <c r="XO352" s="446"/>
      <c r="XP352" s="446"/>
      <c r="XQ352" s="446"/>
      <c r="XR352" s="446"/>
      <c r="XS352" s="446"/>
      <c r="XT352" s="446"/>
      <c r="XU352" s="446"/>
      <c r="XV352" s="446"/>
      <c r="XW352" s="446"/>
      <c r="XX352" s="446"/>
      <c r="XY352" s="446"/>
      <c r="XZ352" s="446"/>
      <c r="YA352" s="446"/>
      <c r="YB352" s="446"/>
      <c r="YC352" s="446"/>
      <c r="YD352" s="446"/>
      <c r="YE352" s="446"/>
      <c r="YF352" s="446"/>
      <c r="YG352" s="446"/>
      <c r="YH352" s="446"/>
      <c r="YI352" s="446"/>
      <c r="YJ352" s="446"/>
      <c r="YK352" s="446"/>
      <c r="YL352" s="446"/>
      <c r="YM352" s="446"/>
      <c r="YN352" s="446"/>
      <c r="YO352" s="446"/>
      <c r="YP352" s="446"/>
      <c r="YQ352" s="446"/>
      <c r="YR352" s="446"/>
      <c r="YS352" s="446"/>
      <c r="YT352" s="446"/>
      <c r="YU352" s="446"/>
      <c r="YV352" s="446"/>
      <c r="YW352" s="446"/>
      <c r="YX352" s="446"/>
      <c r="YY352" s="446"/>
      <c r="YZ352" s="446"/>
      <c r="ZA352" s="446"/>
      <c r="ZB352" s="446"/>
      <c r="ZC352" s="446"/>
      <c r="ZD352" s="446"/>
      <c r="ZE352" s="446"/>
      <c r="ZF352" s="446"/>
      <c r="ZG352" s="446"/>
      <c r="ZH352" s="446"/>
      <c r="ZI352" s="446"/>
      <c r="ZJ352" s="446"/>
      <c r="ZK352" s="446"/>
      <c r="ZL352" s="446"/>
      <c r="ZM352" s="446"/>
      <c r="ZN352" s="446"/>
      <c r="ZO352" s="446"/>
      <c r="ZP352" s="446"/>
      <c r="ZQ352" s="446"/>
      <c r="ZR352" s="446"/>
      <c r="ZS352" s="446"/>
      <c r="ZT352" s="446"/>
      <c r="ZU352" s="446"/>
      <c r="ZV352" s="446"/>
      <c r="ZW352" s="446"/>
      <c r="ZX352" s="446"/>
      <c r="ZY352" s="446"/>
      <c r="ZZ352" s="446"/>
      <c r="AAA352" s="446"/>
      <c r="AAB352" s="446"/>
      <c r="AAC352" s="446"/>
      <c r="AAD352" s="446"/>
      <c r="AAE352" s="446"/>
      <c r="AAF352" s="446"/>
      <c r="AAG352" s="446"/>
      <c r="AAH352" s="446"/>
      <c r="AAI352" s="446"/>
      <c r="AAJ352" s="446"/>
      <c r="AAK352" s="446"/>
      <c r="AAL352" s="446"/>
      <c r="AAM352" s="446"/>
      <c r="AAN352" s="446"/>
      <c r="AAO352" s="446"/>
      <c r="AAP352" s="446"/>
      <c r="AAQ352" s="446"/>
      <c r="AAR352" s="446"/>
      <c r="AAS352" s="446"/>
      <c r="AAT352" s="446"/>
      <c r="AAU352" s="446"/>
      <c r="AAV352" s="446"/>
      <c r="AAW352" s="446"/>
      <c r="AAX352" s="446"/>
      <c r="AAY352" s="446"/>
      <c r="AAZ352" s="446"/>
      <c r="ABA352" s="446"/>
      <c r="ABB352" s="446"/>
      <c r="ABC352" s="446"/>
      <c r="ABD352" s="446"/>
      <c r="ABE352" s="446"/>
      <c r="ABF352" s="446"/>
      <c r="ABG352" s="446"/>
      <c r="ABH352" s="446"/>
      <c r="ABI352" s="446"/>
      <c r="ABJ352" s="446"/>
      <c r="ABK352" s="446"/>
      <c r="ABL352" s="446"/>
      <c r="ABM352" s="446"/>
      <c r="ABN352" s="446"/>
      <c r="ABO352" s="446"/>
      <c r="ABP352" s="446"/>
      <c r="ABQ352" s="446"/>
      <c r="ABR352" s="446"/>
      <c r="ABS352" s="446"/>
      <c r="ABT352" s="446"/>
      <c r="ABU352" s="446"/>
      <c r="ABV352" s="446"/>
      <c r="ABW352" s="446"/>
      <c r="ABX352" s="446"/>
      <c r="ABY352" s="446"/>
      <c r="ABZ352" s="446"/>
      <c r="ACA352" s="446"/>
      <c r="ACB352" s="446"/>
      <c r="ACC352" s="446"/>
      <c r="ACD352" s="446"/>
      <c r="ACE352" s="446"/>
      <c r="ACF352" s="446"/>
      <c r="ACG352" s="446"/>
      <c r="ACH352" s="446"/>
      <c r="ACI352" s="446"/>
      <c r="ACJ352" s="446"/>
      <c r="ACK352" s="446"/>
      <c r="ACL352" s="446"/>
      <c r="ACM352" s="446"/>
      <c r="ACN352" s="446"/>
      <c r="ACO352" s="446"/>
      <c r="ACP352" s="446"/>
      <c r="ACQ352" s="446"/>
      <c r="ACR352" s="446"/>
      <c r="ACS352" s="446"/>
      <c r="ACT352" s="446"/>
      <c r="ACU352" s="446"/>
      <c r="ACV352" s="446"/>
      <c r="ACW352" s="446"/>
      <c r="ACX352" s="446"/>
      <c r="ACY352" s="446"/>
      <c r="ACZ352" s="446"/>
      <c r="ADA352" s="446"/>
      <c r="ADB352" s="446"/>
      <c r="ADC352" s="446"/>
      <c r="ADD352" s="446"/>
      <c r="ADE352" s="446"/>
      <c r="ADF352" s="446"/>
      <c r="ADG352" s="446"/>
      <c r="ADH352" s="446"/>
      <c r="ADI352" s="446"/>
      <c r="ADJ352" s="446"/>
      <c r="ADK352" s="446"/>
      <c r="ADL352" s="446"/>
      <c r="ADM352" s="446"/>
      <c r="ADN352" s="446"/>
      <c r="ADO352" s="446"/>
      <c r="ADP352" s="446"/>
      <c r="ADQ352" s="446"/>
      <c r="ADR352" s="446"/>
      <c r="ADS352" s="446"/>
      <c r="ADT352" s="446"/>
      <c r="ADU352" s="446"/>
      <c r="ADV352" s="446"/>
      <c r="ADW352" s="446"/>
      <c r="ADX352" s="446"/>
      <c r="ADY352" s="446"/>
      <c r="ADZ352" s="446"/>
      <c r="AEA352" s="446"/>
      <c r="AEB352" s="446"/>
      <c r="AEC352" s="446"/>
      <c r="AED352" s="446"/>
      <c r="AEE352" s="446"/>
      <c r="AEF352" s="446"/>
      <c r="AEG352" s="446"/>
      <c r="AEH352" s="446"/>
      <c r="AEI352" s="446"/>
      <c r="AEJ352" s="446"/>
      <c r="AEK352" s="446"/>
      <c r="AEL352" s="446"/>
      <c r="AEM352" s="446"/>
      <c r="AEN352" s="446"/>
      <c r="AEO352" s="446"/>
      <c r="AEP352" s="446"/>
      <c r="AEQ352" s="446"/>
      <c r="AER352" s="446"/>
      <c r="AES352" s="446"/>
      <c r="AET352" s="446"/>
      <c r="AEU352" s="446"/>
      <c r="AEV352" s="446"/>
      <c r="AEW352" s="446"/>
      <c r="AEX352" s="446"/>
      <c r="AEY352" s="446"/>
      <c r="AEZ352" s="446"/>
      <c r="AFA352" s="446"/>
      <c r="AFB352" s="446"/>
      <c r="AFC352" s="446"/>
      <c r="AFD352" s="446"/>
      <c r="AFE352" s="446"/>
      <c r="AFF352" s="446"/>
      <c r="AFG352" s="446"/>
      <c r="AFH352" s="446"/>
      <c r="AFI352" s="446"/>
      <c r="AFJ352" s="446"/>
      <c r="AFK352" s="446"/>
      <c r="AFL352" s="446"/>
      <c r="AFM352" s="446"/>
      <c r="AFN352" s="446"/>
      <c r="AFO352" s="446"/>
      <c r="AFP352" s="446"/>
      <c r="AFQ352" s="446"/>
      <c r="AFR352" s="446"/>
      <c r="AFS352" s="446"/>
      <c r="AFT352" s="446"/>
      <c r="AFU352" s="446"/>
      <c r="AFV352" s="446"/>
      <c r="AFW352" s="446"/>
      <c r="AFX352" s="446"/>
      <c r="AFY352" s="446"/>
      <c r="AFZ352" s="446"/>
      <c r="AGA352" s="446"/>
      <c r="AGB352" s="446"/>
      <c r="AGC352" s="446"/>
      <c r="AGD352" s="446"/>
      <c r="AGE352" s="446"/>
      <c r="AGF352" s="446"/>
      <c r="AGG352" s="446"/>
      <c r="AGH352" s="446"/>
      <c r="AGI352" s="446"/>
      <c r="AGJ352" s="446"/>
      <c r="AGK352" s="446"/>
      <c r="AGL352" s="446"/>
      <c r="AGM352" s="446"/>
      <c r="AGN352" s="446"/>
      <c r="AGO352" s="446"/>
      <c r="AGP352" s="446"/>
      <c r="AGQ352" s="446"/>
      <c r="AGR352" s="446"/>
      <c r="AGS352" s="446"/>
      <c r="AGT352" s="446"/>
      <c r="AGU352" s="446"/>
      <c r="AGV352" s="446"/>
      <c r="AGW352" s="446"/>
      <c r="AGX352" s="446"/>
      <c r="AGY352" s="446"/>
      <c r="AGZ352" s="446"/>
      <c r="AHA352" s="446"/>
      <c r="AHB352" s="446"/>
      <c r="AHC352" s="446"/>
      <c r="AHD352" s="446"/>
      <c r="AHE352" s="446"/>
      <c r="AHF352" s="446"/>
      <c r="AHG352" s="446"/>
      <c r="AHH352" s="446"/>
      <c r="AHI352" s="446"/>
      <c r="AHJ352" s="446"/>
      <c r="AHK352" s="446"/>
      <c r="AHL352" s="446"/>
      <c r="AHM352" s="446"/>
      <c r="AHN352" s="446"/>
      <c r="AHO352" s="446"/>
      <c r="AHP352" s="446"/>
      <c r="AHQ352" s="446"/>
      <c r="AHR352" s="446"/>
      <c r="AHS352" s="446"/>
      <c r="AHT352" s="446"/>
      <c r="AHU352" s="446"/>
      <c r="AHV352" s="446"/>
      <c r="AHW352" s="446"/>
      <c r="AHX352" s="446"/>
      <c r="AHY352" s="446"/>
      <c r="AHZ352" s="446"/>
      <c r="AIA352" s="446"/>
      <c r="AIB352" s="446"/>
      <c r="AIC352" s="446"/>
      <c r="AID352" s="446"/>
      <c r="AIE352" s="446"/>
      <c r="AIF352" s="446"/>
      <c r="AIG352" s="446"/>
      <c r="AIH352" s="446"/>
      <c r="AII352" s="446"/>
      <c r="AIJ352" s="446"/>
      <c r="AIK352" s="446"/>
      <c r="AIL352" s="446"/>
      <c r="AIM352" s="446"/>
      <c r="AIN352" s="446"/>
      <c r="AIO352" s="446"/>
      <c r="AIP352" s="446"/>
      <c r="AIQ352" s="446"/>
      <c r="AIR352" s="446"/>
      <c r="AIS352" s="446"/>
      <c r="AIT352" s="446"/>
      <c r="AIU352" s="446"/>
      <c r="AIV352" s="446"/>
      <c r="AIW352" s="446"/>
      <c r="AIX352" s="446"/>
      <c r="AIY352" s="446"/>
      <c r="AIZ352" s="446"/>
      <c r="AJA352" s="446"/>
      <c r="AJB352" s="446"/>
      <c r="AJC352" s="446"/>
      <c r="AJD352" s="446"/>
      <c r="AJE352" s="446"/>
      <c r="AJF352" s="446"/>
      <c r="AJG352" s="446"/>
      <c r="AJH352" s="446"/>
      <c r="AJI352" s="446"/>
      <c r="AJJ352" s="446"/>
      <c r="AJK352" s="446"/>
      <c r="AJL352" s="446"/>
      <c r="AJM352" s="446"/>
      <c r="AJN352" s="446"/>
      <c r="AJO352" s="446"/>
      <c r="AJP352" s="446"/>
      <c r="AJQ352" s="446"/>
      <c r="AJR352" s="446"/>
      <c r="AJS352" s="446"/>
      <c r="AJT352" s="446"/>
      <c r="AJU352" s="446"/>
      <c r="AJV352" s="446"/>
      <c r="AJW352" s="446"/>
      <c r="AJX352" s="446"/>
      <c r="AJY352" s="446"/>
      <c r="AJZ352" s="446"/>
      <c r="AKA352" s="446"/>
      <c r="AKB352" s="446"/>
      <c r="AKC352" s="446"/>
      <c r="AKD352" s="446"/>
      <c r="AKE352" s="446"/>
      <c r="AKF352" s="446"/>
      <c r="AKG352" s="446"/>
      <c r="AKH352" s="446"/>
      <c r="AKI352" s="446"/>
      <c r="AKJ352" s="446"/>
      <c r="AKK352" s="446"/>
      <c r="AKL352" s="446"/>
      <c r="AKM352" s="446"/>
      <c r="AKN352" s="446"/>
      <c r="AKO352" s="446"/>
      <c r="AKP352" s="446"/>
      <c r="AKQ352" s="446"/>
      <c r="AKR352" s="446"/>
      <c r="AKS352" s="446"/>
      <c r="AKT352" s="446"/>
      <c r="AKU352" s="446"/>
      <c r="AKV352" s="446"/>
      <c r="AKW352" s="446"/>
      <c r="AKX352" s="446"/>
      <c r="AKY352" s="446"/>
      <c r="AKZ352" s="446"/>
      <c r="ALA352" s="446"/>
      <c r="ALB352" s="446"/>
      <c r="ALC352" s="446"/>
      <c r="ALD352" s="446"/>
      <c r="ALE352" s="446"/>
      <c r="ALF352" s="446"/>
      <c r="ALG352" s="446"/>
      <c r="ALH352" s="446"/>
      <c r="ALI352" s="446"/>
      <c r="ALJ352" s="446"/>
      <c r="ALK352" s="446"/>
      <c r="ALL352" s="446"/>
      <c r="ALM352" s="446"/>
      <c r="ALN352" s="446"/>
      <c r="ALO352" s="446"/>
      <c r="ALP352" s="446"/>
      <c r="ALQ352" s="446"/>
      <c r="ALR352" s="446"/>
      <c r="ALS352" s="446"/>
      <c r="ALT352" s="446"/>
      <c r="ALU352" s="446"/>
      <c r="ALV352" s="446"/>
      <c r="ALW352" s="446"/>
      <c r="ALX352" s="446"/>
      <c r="ALY352" s="446"/>
      <c r="ALZ352" s="446"/>
      <c r="AMA352" s="446"/>
      <c r="AMB352" s="446"/>
      <c r="AMC352" s="446"/>
      <c r="AMD352" s="446"/>
      <c r="AME352" s="446"/>
      <c r="AMF352" s="446"/>
      <c r="AMG352" s="446"/>
      <c r="AMH352" s="446"/>
      <c r="AMI352" s="446"/>
      <c r="AMJ352" s="446"/>
      <c r="AMK352" s="446"/>
      <c r="AML352" s="447"/>
      <c r="AMM352" s="447"/>
      <c r="AMN352" s="447"/>
    </row>
    <row r="353" spans="1:1028" s="142" customFormat="1" ht="15.6" customHeight="1" x14ac:dyDescent="0.2">
      <c r="A353" s="653"/>
      <c r="B353" s="654"/>
      <c r="C353" s="654"/>
      <c r="D353" s="654"/>
      <c r="E353" s="654"/>
      <c r="F353" s="654"/>
      <c r="G353" s="655"/>
      <c r="H353" s="121">
        <f>SUM(H351)</f>
        <v>366.7</v>
      </c>
      <c r="I353" s="121">
        <f>SUM(I351)</f>
        <v>457.79</v>
      </c>
      <c r="J353" s="139">
        <f>SUM(J351:J351)</f>
        <v>5.1875059193591045E-4</v>
      </c>
      <c r="K353" s="262"/>
      <c r="L353" s="262"/>
      <c r="M353" s="262"/>
      <c r="N353" s="262"/>
      <c r="O353" s="262"/>
      <c r="P353" s="262"/>
      <c r="Q353" s="262"/>
      <c r="R353" s="262"/>
      <c r="S353" s="262"/>
      <c r="T353" s="262"/>
      <c r="U353" s="262"/>
      <c r="V353" s="262"/>
      <c r="W353" s="262"/>
      <c r="X353" s="262"/>
      <c r="Y353" s="262"/>
      <c r="Z353" s="262"/>
      <c r="AA353" s="262"/>
      <c r="AB353" s="262"/>
      <c r="AC353" s="262"/>
      <c r="AD353" s="262"/>
      <c r="AE353" s="262"/>
      <c r="AF353" s="262"/>
      <c r="AG353" s="262"/>
      <c r="AH353" s="262"/>
      <c r="AI353" s="262"/>
      <c r="AJ353" s="262"/>
      <c r="AK353" s="262"/>
      <c r="AL353" s="262"/>
      <c r="AM353" s="262"/>
      <c r="AN353" s="262"/>
      <c r="AO353" s="262"/>
      <c r="AP353" s="262"/>
      <c r="AQ353" s="262"/>
      <c r="AR353" s="262"/>
      <c r="AS353" s="262"/>
      <c r="AT353" s="262"/>
      <c r="AU353" s="262"/>
      <c r="AV353" s="262"/>
      <c r="AW353" s="262"/>
      <c r="AX353" s="262"/>
      <c r="AY353" s="262"/>
      <c r="AZ353" s="262"/>
      <c r="BA353" s="262"/>
      <c r="BB353" s="262"/>
      <c r="BC353" s="262"/>
      <c r="BD353" s="262"/>
      <c r="BE353" s="262"/>
      <c r="BF353" s="262"/>
      <c r="BG353" s="262"/>
      <c r="BH353" s="262"/>
      <c r="BI353" s="262"/>
      <c r="BJ353" s="262"/>
      <c r="BK353" s="262"/>
      <c r="BL353" s="262"/>
      <c r="BM353" s="262"/>
      <c r="BN353" s="262"/>
      <c r="BO353" s="262"/>
      <c r="BP353" s="262"/>
      <c r="BQ353" s="262"/>
      <c r="BR353" s="262"/>
      <c r="BS353" s="262"/>
      <c r="BT353" s="262"/>
      <c r="BU353" s="262"/>
      <c r="BV353" s="262"/>
      <c r="BW353" s="262"/>
      <c r="BX353" s="262"/>
      <c r="BY353" s="262"/>
      <c r="BZ353" s="262"/>
      <c r="CA353" s="262"/>
      <c r="CB353" s="262"/>
      <c r="CC353" s="262"/>
      <c r="CD353" s="262"/>
      <c r="CE353" s="262"/>
      <c r="CF353" s="262"/>
      <c r="CG353" s="262"/>
      <c r="CH353" s="262"/>
      <c r="CI353" s="262"/>
      <c r="CJ353" s="262"/>
      <c r="CK353" s="262"/>
      <c r="CL353" s="262"/>
      <c r="CM353" s="262"/>
      <c r="CN353" s="262"/>
      <c r="CO353" s="262"/>
      <c r="CP353" s="262"/>
      <c r="CQ353" s="262"/>
      <c r="CR353" s="262"/>
      <c r="CS353" s="262"/>
      <c r="CT353" s="262"/>
      <c r="CU353" s="262"/>
      <c r="CV353" s="262"/>
      <c r="CW353" s="262"/>
      <c r="CX353" s="262"/>
      <c r="CY353" s="262"/>
      <c r="CZ353" s="262"/>
      <c r="DA353" s="262"/>
      <c r="DB353" s="262"/>
      <c r="DC353" s="262"/>
      <c r="DD353" s="262"/>
      <c r="DE353" s="262"/>
      <c r="DF353" s="262"/>
      <c r="DG353" s="262"/>
      <c r="DH353" s="262"/>
      <c r="DI353" s="262"/>
      <c r="DJ353" s="262"/>
      <c r="DK353" s="262"/>
      <c r="DL353" s="262"/>
      <c r="DM353" s="262"/>
      <c r="DN353" s="262"/>
      <c r="DO353" s="262"/>
      <c r="DP353" s="262"/>
      <c r="DQ353" s="262"/>
      <c r="DR353" s="262"/>
      <c r="DS353" s="262"/>
      <c r="DT353" s="262"/>
      <c r="DU353" s="262"/>
      <c r="DV353" s="262"/>
      <c r="DW353" s="262"/>
      <c r="DX353" s="262"/>
      <c r="DY353" s="262"/>
      <c r="DZ353" s="262"/>
      <c r="EA353" s="262"/>
      <c r="EB353" s="262"/>
      <c r="EC353" s="262"/>
      <c r="ED353" s="262"/>
      <c r="EE353" s="262"/>
      <c r="EF353" s="262"/>
      <c r="EG353" s="262"/>
      <c r="EH353" s="262"/>
      <c r="EI353" s="262"/>
      <c r="EJ353" s="262"/>
      <c r="EK353" s="262"/>
      <c r="EL353" s="262"/>
      <c r="EM353" s="262"/>
      <c r="EN353" s="262"/>
      <c r="EO353" s="262"/>
      <c r="EP353" s="262"/>
      <c r="EQ353" s="262"/>
      <c r="ER353" s="262"/>
      <c r="ES353" s="262"/>
      <c r="ET353" s="262"/>
      <c r="EU353" s="262"/>
      <c r="EV353" s="262"/>
      <c r="EW353" s="262"/>
      <c r="EX353" s="262"/>
      <c r="EY353" s="262"/>
      <c r="EZ353" s="262"/>
      <c r="FA353" s="262"/>
      <c r="FB353" s="262"/>
      <c r="FC353" s="262"/>
      <c r="FD353" s="262"/>
      <c r="FE353" s="262"/>
      <c r="FF353" s="262"/>
      <c r="FG353" s="262"/>
      <c r="FH353" s="262"/>
      <c r="FI353" s="262"/>
      <c r="FJ353" s="262"/>
      <c r="FK353" s="262"/>
      <c r="FL353" s="262"/>
      <c r="FM353" s="262"/>
      <c r="FN353" s="262"/>
      <c r="FO353" s="262"/>
      <c r="FP353" s="262"/>
      <c r="FQ353" s="262"/>
      <c r="FR353" s="262"/>
      <c r="FS353" s="262"/>
      <c r="FT353" s="262"/>
      <c r="FU353" s="262"/>
      <c r="FV353" s="262"/>
      <c r="FW353" s="262"/>
      <c r="FX353" s="262"/>
      <c r="FY353" s="262"/>
      <c r="FZ353" s="262"/>
      <c r="GA353" s="262"/>
      <c r="GB353" s="262"/>
      <c r="GC353" s="262"/>
      <c r="GD353" s="262"/>
      <c r="GE353" s="262"/>
      <c r="GF353" s="262"/>
      <c r="GG353" s="262"/>
      <c r="GH353" s="262"/>
      <c r="GI353" s="262"/>
      <c r="GJ353" s="262"/>
      <c r="GK353" s="262"/>
      <c r="GL353" s="262"/>
      <c r="GM353" s="262"/>
      <c r="GN353" s="262"/>
      <c r="GO353" s="262"/>
      <c r="GP353" s="262"/>
      <c r="GQ353" s="262"/>
      <c r="GR353" s="264"/>
      <c r="GS353" s="264"/>
      <c r="GT353" s="264"/>
      <c r="GU353" s="264"/>
      <c r="GV353" s="264"/>
      <c r="GW353" s="264"/>
      <c r="GX353" s="264"/>
      <c r="GY353" s="264"/>
      <c r="GZ353" s="264"/>
      <c r="HA353" s="264"/>
      <c r="HB353" s="264"/>
      <c r="HC353" s="264"/>
      <c r="HD353" s="264"/>
      <c r="HE353" s="264"/>
      <c r="HF353" s="264"/>
      <c r="HG353" s="264"/>
      <c r="HH353" s="264"/>
      <c r="HI353" s="264"/>
      <c r="HJ353" s="264"/>
      <c r="HK353" s="264"/>
      <c r="HL353" s="264"/>
      <c r="HM353" s="264"/>
      <c r="HN353" s="264"/>
      <c r="HO353" s="264"/>
      <c r="HP353" s="264"/>
      <c r="HQ353" s="264"/>
      <c r="HR353" s="264"/>
      <c r="HS353" s="264"/>
      <c r="HT353" s="264"/>
      <c r="HU353" s="264"/>
      <c r="HV353" s="264"/>
      <c r="HW353" s="264"/>
      <c r="HX353" s="264"/>
      <c r="HY353" s="264"/>
      <c r="HZ353" s="264"/>
      <c r="IA353" s="264"/>
      <c r="IB353" s="264"/>
      <c r="IC353" s="264"/>
      <c r="ID353" s="264"/>
      <c r="IE353" s="264"/>
      <c r="IF353" s="264"/>
      <c r="IG353" s="264"/>
      <c r="IH353" s="264"/>
      <c r="II353" s="264"/>
      <c r="IJ353" s="264"/>
      <c r="IK353" s="264"/>
      <c r="IL353" s="264"/>
      <c r="IM353" s="264"/>
      <c r="IN353" s="264"/>
      <c r="IO353" s="446"/>
      <c r="IP353" s="446"/>
      <c r="IQ353" s="446"/>
      <c r="IR353" s="446"/>
      <c r="IS353" s="446"/>
      <c r="IT353" s="446"/>
      <c r="IU353" s="446"/>
      <c r="IV353" s="446"/>
      <c r="IW353" s="446"/>
      <c r="IX353" s="446"/>
      <c r="IY353" s="446"/>
      <c r="IZ353" s="446"/>
      <c r="JA353" s="446"/>
      <c r="JB353" s="446"/>
      <c r="JC353" s="446"/>
      <c r="JD353" s="446"/>
      <c r="JE353" s="446"/>
      <c r="JF353" s="446"/>
      <c r="JG353" s="446"/>
      <c r="JH353" s="446"/>
      <c r="JI353" s="446"/>
      <c r="JJ353" s="446"/>
      <c r="JK353" s="446"/>
      <c r="JL353" s="446"/>
      <c r="JM353" s="446"/>
      <c r="JN353" s="446"/>
      <c r="JO353" s="446"/>
      <c r="JP353" s="446"/>
      <c r="JQ353" s="446"/>
      <c r="JR353" s="446"/>
      <c r="JS353" s="446"/>
      <c r="JT353" s="446"/>
      <c r="JU353" s="446"/>
      <c r="JV353" s="446"/>
      <c r="JW353" s="446"/>
      <c r="JX353" s="446"/>
      <c r="JY353" s="446"/>
      <c r="JZ353" s="446"/>
      <c r="KA353" s="446"/>
      <c r="KB353" s="446"/>
      <c r="KC353" s="446"/>
      <c r="KD353" s="446"/>
      <c r="KE353" s="446"/>
      <c r="KF353" s="446"/>
      <c r="KG353" s="446"/>
      <c r="KH353" s="446"/>
      <c r="KI353" s="446"/>
      <c r="KJ353" s="446"/>
      <c r="KK353" s="446"/>
      <c r="KL353" s="446"/>
      <c r="KM353" s="446"/>
      <c r="KN353" s="446"/>
      <c r="KO353" s="446"/>
      <c r="KP353" s="446"/>
      <c r="KQ353" s="446"/>
      <c r="KR353" s="446"/>
      <c r="KS353" s="446"/>
      <c r="KT353" s="446"/>
      <c r="KU353" s="446"/>
      <c r="KV353" s="446"/>
      <c r="KW353" s="446"/>
      <c r="KX353" s="446"/>
      <c r="KY353" s="446"/>
      <c r="KZ353" s="446"/>
      <c r="LA353" s="446"/>
      <c r="LB353" s="446"/>
      <c r="LC353" s="446"/>
      <c r="LD353" s="446"/>
      <c r="LE353" s="446"/>
      <c r="LF353" s="446"/>
      <c r="LG353" s="446"/>
      <c r="LH353" s="446"/>
      <c r="LI353" s="446"/>
      <c r="LJ353" s="446"/>
      <c r="LK353" s="446"/>
      <c r="LL353" s="446"/>
      <c r="LM353" s="446"/>
      <c r="LN353" s="446"/>
      <c r="LO353" s="446"/>
      <c r="LP353" s="446"/>
      <c r="LQ353" s="446"/>
      <c r="LR353" s="446"/>
      <c r="LS353" s="446"/>
      <c r="LT353" s="446"/>
      <c r="LU353" s="446"/>
      <c r="LV353" s="446"/>
      <c r="LW353" s="446"/>
      <c r="LX353" s="446"/>
      <c r="LY353" s="446"/>
      <c r="LZ353" s="446"/>
      <c r="MA353" s="446"/>
      <c r="MB353" s="446"/>
      <c r="MC353" s="446"/>
      <c r="MD353" s="446"/>
      <c r="ME353" s="446"/>
      <c r="MF353" s="446"/>
      <c r="MG353" s="446"/>
      <c r="MH353" s="446"/>
      <c r="MI353" s="446"/>
      <c r="MJ353" s="446"/>
      <c r="MK353" s="446"/>
      <c r="ML353" s="446"/>
      <c r="MM353" s="446"/>
      <c r="MN353" s="446"/>
      <c r="MO353" s="446"/>
      <c r="MP353" s="446"/>
      <c r="MQ353" s="446"/>
      <c r="MR353" s="446"/>
      <c r="MS353" s="446"/>
      <c r="MT353" s="446"/>
      <c r="MU353" s="446"/>
      <c r="MV353" s="446"/>
      <c r="MW353" s="446"/>
      <c r="MX353" s="446"/>
      <c r="MY353" s="446"/>
      <c r="MZ353" s="446"/>
      <c r="NA353" s="446"/>
      <c r="NB353" s="446"/>
      <c r="NC353" s="446"/>
      <c r="ND353" s="446"/>
      <c r="NE353" s="446"/>
      <c r="NF353" s="446"/>
      <c r="NG353" s="446"/>
      <c r="NH353" s="446"/>
      <c r="NI353" s="446"/>
      <c r="NJ353" s="446"/>
      <c r="NK353" s="446"/>
      <c r="NL353" s="446"/>
      <c r="NM353" s="446"/>
      <c r="NN353" s="446"/>
      <c r="NO353" s="446"/>
      <c r="NP353" s="446"/>
      <c r="NQ353" s="446"/>
      <c r="NR353" s="446"/>
      <c r="NS353" s="446"/>
      <c r="NT353" s="446"/>
      <c r="NU353" s="446"/>
      <c r="NV353" s="446"/>
      <c r="NW353" s="446"/>
      <c r="NX353" s="446"/>
      <c r="NY353" s="446"/>
      <c r="NZ353" s="446"/>
      <c r="OA353" s="446"/>
      <c r="OB353" s="446"/>
      <c r="OC353" s="446"/>
      <c r="OD353" s="446"/>
      <c r="OE353" s="446"/>
      <c r="OF353" s="446"/>
      <c r="OG353" s="446"/>
      <c r="OH353" s="446"/>
      <c r="OI353" s="446"/>
      <c r="OJ353" s="446"/>
      <c r="OK353" s="446"/>
      <c r="OL353" s="446"/>
      <c r="OM353" s="446"/>
      <c r="ON353" s="446"/>
      <c r="OO353" s="446"/>
      <c r="OP353" s="446"/>
      <c r="OQ353" s="446"/>
      <c r="OR353" s="446"/>
      <c r="OS353" s="446"/>
      <c r="OT353" s="446"/>
      <c r="OU353" s="446"/>
      <c r="OV353" s="446"/>
      <c r="OW353" s="446"/>
      <c r="OX353" s="446"/>
      <c r="OY353" s="446"/>
      <c r="OZ353" s="446"/>
      <c r="PA353" s="446"/>
      <c r="PB353" s="446"/>
      <c r="PC353" s="446"/>
      <c r="PD353" s="446"/>
      <c r="PE353" s="446"/>
      <c r="PF353" s="446"/>
      <c r="PG353" s="446"/>
      <c r="PH353" s="446"/>
      <c r="PI353" s="446"/>
      <c r="PJ353" s="446"/>
      <c r="PK353" s="446"/>
      <c r="PL353" s="446"/>
      <c r="PM353" s="446"/>
      <c r="PN353" s="446"/>
      <c r="PO353" s="446"/>
      <c r="PP353" s="446"/>
      <c r="PQ353" s="446"/>
      <c r="PR353" s="446"/>
      <c r="PS353" s="446"/>
      <c r="PT353" s="446"/>
      <c r="PU353" s="446"/>
      <c r="PV353" s="446"/>
      <c r="PW353" s="446"/>
      <c r="PX353" s="446"/>
      <c r="PY353" s="446"/>
      <c r="PZ353" s="446"/>
      <c r="QA353" s="446"/>
      <c r="QB353" s="446"/>
      <c r="QC353" s="446"/>
      <c r="QD353" s="446"/>
      <c r="QE353" s="446"/>
      <c r="QF353" s="446"/>
      <c r="QG353" s="446"/>
      <c r="QH353" s="446"/>
      <c r="QI353" s="446"/>
      <c r="QJ353" s="446"/>
      <c r="QK353" s="446"/>
      <c r="QL353" s="446"/>
      <c r="QM353" s="446"/>
      <c r="QN353" s="446"/>
      <c r="QO353" s="446"/>
      <c r="QP353" s="446"/>
      <c r="QQ353" s="446"/>
      <c r="QR353" s="446"/>
      <c r="QS353" s="446"/>
      <c r="QT353" s="446"/>
      <c r="QU353" s="446"/>
      <c r="QV353" s="446"/>
      <c r="QW353" s="446"/>
      <c r="QX353" s="446"/>
      <c r="QY353" s="446"/>
      <c r="QZ353" s="446"/>
      <c r="RA353" s="446"/>
      <c r="RB353" s="446"/>
      <c r="RC353" s="446"/>
      <c r="RD353" s="446"/>
      <c r="RE353" s="446"/>
      <c r="RF353" s="446"/>
      <c r="RG353" s="446"/>
      <c r="RH353" s="446"/>
      <c r="RI353" s="446"/>
      <c r="RJ353" s="446"/>
      <c r="RK353" s="446"/>
      <c r="RL353" s="446"/>
      <c r="RM353" s="446"/>
      <c r="RN353" s="446"/>
      <c r="RO353" s="446"/>
      <c r="RP353" s="446"/>
      <c r="RQ353" s="446"/>
      <c r="RR353" s="446"/>
      <c r="RS353" s="446"/>
      <c r="RT353" s="446"/>
      <c r="RU353" s="446"/>
      <c r="RV353" s="446"/>
      <c r="RW353" s="446"/>
      <c r="RX353" s="446"/>
      <c r="RY353" s="446"/>
      <c r="RZ353" s="446"/>
      <c r="SA353" s="446"/>
      <c r="SB353" s="446"/>
      <c r="SC353" s="446"/>
      <c r="SD353" s="446"/>
      <c r="SE353" s="446"/>
      <c r="SF353" s="446"/>
      <c r="SG353" s="446"/>
      <c r="SH353" s="446"/>
      <c r="SI353" s="446"/>
      <c r="SJ353" s="446"/>
      <c r="SK353" s="446"/>
      <c r="SL353" s="446"/>
      <c r="SM353" s="446"/>
      <c r="SN353" s="446"/>
      <c r="SO353" s="446"/>
      <c r="SP353" s="446"/>
      <c r="SQ353" s="446"/>
      <c r="SR353" s="446"/>
      <c r="SS353" s="446"/>
      <c r="ST353" s="446"/>
      <c r="SU353" s="446"/>
      <c r="SV353" s="446"/>
      <c r="SW353" s="446"/>
      <c r="SX353" s="446"/>
      <c r="SY353" s="446"/>
      <c r="SZ353" s="446"/>
      <c r="TA353" s="446"/>
      <c r="TB353" s="446"/>
      <c r="TC353" s="446"/>
      <c r="TD353" s="446"/>
      <c r="TE353" s="446"/>
      <c r="TF353" s="446"/>
      <c r="TG353" s="446"/>
      <c r="TH353" s="446"/>
      <c r="TI353" s="446"/>
      <c r="TJ353" s="446"/>
      <c r="TK353" s="446"/>
      <c r="TL353" s="446"/>
      <c r="TM353" s="446"/>
      <c r="TN353" s="446"/>
      <c r="TO353" s="446"/>
      <c r="TP353" s="446"/>
      <c r="TQ353" s="446"/>
      <c r="TR353" s="446"/>
      <c r="TS353" s="446"/>
      <c r="TT353" s="446"/>
      <c r="TU353" s="446"/>
      <c r="TV353" s="446"/>
      <c r="TW353" s="446"/>
      <c r="TX353" s="446"/>
      <c r="TY353" s="446"/>
      <c r="TZ353" s="446"/>
      <c r="UA353" s="446"/>
      <c r="UB353" s="446"/>
      <c r="UC353" s="446"/>
      <c r="UD353" s="446"/>
      <c r="UE353" s="446"/>
      <c r="UF353" s="446"/>
      <c r="UG353" s="446"/>
      <c r="UH353" s="446"/>
      <c r="UI353" s="446"/>
      <c r="UJ353" s="446"/>
      <c r="UK353" s="446"/>
      <c r="UL353" s="446"/>
      <c r="UM353" s="446"/>
      <c r="UN353" s="446"/>
      <c r="UO353" s="446"/>
      <c r="UP353" s="446"/>
      <c r="UQ353" s="446"/>
      <c r="UR353" s="446"/>
      <c r="US353" s="446"/>
      <c r="UT353" s="446"/>
      <c r="UU353" s="446"/>
      <c r="UV353" s="446"/>
      <c r="UW353" s="446"/>
      <c r="UX353" s="446"/>
      <c r="UY353" s="446"/>
      <c r="UZ353" s="446"/>
      <c r="VA353" s="446"/>
      <c r="VB353" s="446"/>
      <c r="VC353" s="446"/>
      <c r="VD353" s="446"/>
      <c r="VE353" s="446"/>
      <c r="VF353" s="446"/>
      <c r="VG353" s="446"/>
      <c r="VH353" s="446"/>
      <c r="VI353" s="446"/>
      <c r="VJ353" s="446"/>
      <c r="VK353" s="446"/>
      <c r="VL353" s="446"/>
      <c r="VM353" s="446"/>
      <c r="VN353" s="446"/>
      <c r="VO353" s="446"/>
      <c r="VP353" s="446"/>
      <c r="VQ353" s="446"/>
      <c r="VR353" s="446"/>
      <c r="VS353" s="446"/>
      <c r="VT353" s="446"/>
      <c r="VU353" s="446"/>
      <c r="VV353" s="446"/>
      <c r="VW353" s="446"/>
      <c r="VX353" s="446"/>
      <c r="VY353" s="446"/>
      <c r="VZ353" s="446"/>
      <c r="WA353" s="446"/>
      <c r="WB353" s="446"/>
      <c r="WC353" s="446"/>
      <c r="WD353" s="446"/>
      <c r="WE353" s="446"/>
      <c r="WF353" s="446"/>
      <c r="WG353" s="446"/>
      <c r="WH353" s="446"/>
      <c r="WI353" s="446"/>
      <c r="WJ353" s="446"/>
      <c r="WK353" s="446"/>
      <c r="WL353" s="446"/>
      <c r="WM353" s="446"/>
      <c r="WN353" s="446"/>
      <c r="WO353" s="446"/>
      <c r="WP353" s="446"/>
      <c r="WQ353" s="446"/>
      <c r="WR353" s="446"/>
      <c r="WS353" s="446"/>
      <c r="WT353" s="446"/>
      <c r="WU353" s="446"/>
      <c r="WV353" s="446"/>
      <c r="WW353" s="446"/>
      <c r="WX353" s="446"/>
      <c r="WY353" s="446"/>
      <c r="WZ353" s="446"/>
      <c r="XA353" s="446"/>
      <c r="XB353" s="446"/>
      <c r="XC353" s="446"/>
      <c r="XD353" s="446"/>
      <c r="XE353" s="446"/>
      <c r="XF353" s="446"/>
      <c r="XG353" s="446"/>
      <c r="XH353" s="446"/>
      <c r="XI353" s="446"/>
      <c r="XJ353" s="446"/>
      <c r="XK353" s="446"/>
      <c r="XL353" s="446"/>
      <c r="XM353" s="446"/>
      <c r="XN353" s="446"/>
      <c r="XO353" s="446"/>
      <c r="XP353" s="446"/>
      <c r="XQ353" s="446"/>
      <c r="XR353" s="446"/>
      <c r="XS353" s="446"/>
      <c r="XT353" s="446"/>
      <c r="XU353" s="446"/>
      <c r="XV353" s="446"/>
      <c r="XW353" s="446"/>
      <c r="XX353" s="446"/>
      <c r="XY353" s="446"/>
      <c r="XZ353" s="446"/>
      <c r="YA353" s="446"/>
      <c r="YB353" s="446"/>
      <c r="YC353" s="446"/>
      <c r="YD353" s="446"/>
      <c r="YE353" s="446"/>
      <c r="YF353" s="446"/>
      <c r="YG353" s="446"/>
      <c r="YH353" s="446"/>
      <c r="YI353" s="446"/>
      <c r="YJ353" s="446"/>
      <c r="YK353" s="446"/>
      <c r="YL353" s="446"/>
      <c r="YM353" s="446"/>
      <c r="YN353" s="446"/>
      <c r="YO353" s="446"/>
      <c r="YP353" s="446"/>
      <c r="YQ353" s="446"/>
      <c r="YR353" s="446"/>
      <c r="YS353" s="446"/>
      <c r="YT353" s="446"/>
      <c r="YU353" s="446"/>
      <c r="YV353" s="446"/>
      <c r="YW353" s="446"/>
      <c r="YX353" s="446"/>
      <c r="YY353" s="446"/>
      <c r="YZ353" s="446"/>
      <c r="ZA353" s="446"/>
      <c r="ZB353" s="446"/>
      <c r="ZC353" s="446"/>
      <c r="ZD353" s="446"/>
      <c r="ZE353" s="446"/>
      <c r="ZF353" s="446"/>
      <c r="ZG353" s="446"/>
      <c r="ZH353" s="446"/>
      <c r="ZI353" s="446"/>
      <c r="ZJ353" s="446"/>
      <c r="ZK353" s="446"/>
      <c r="ZL353" s="446"/>
      <c r="ZM353" s="446"/>
      <c r="ZN353" s="446"/>
      <c r="ZO353" s="446"/>
      <c r="ZP353" s="446"/>
      <c r="ZQ353" s="446"/>
      <c r="ZR353" s="446"/>
      <c r="ZS353" s="446"/>
      <c r="ZT353" s="446"/>
      <c r="ZU353" s="446"/>
      <c r="ZV353" s="446"/>
      <c r="ZW353" s="446"/>
      <c r="ZX353" s="446"/>
      <c r="ZY353" s="446"/>
      <c r="ZZ353" s="446"/>
      <c r="AAA353" s="446"/>
      <c r="AAB353" s="446"/>
      <c r="AAC353" s="446"/>
      <c r="AAD353" s="446"/>
      <c r="AAE353" s="446"/>
      <c r="AAF353" s="446"/>
      <c r="AAG353" s="446"/>
      <c r="AAH353" s="446"/>
      <c r="AAI353" s="446"/>
      <c r="AAJ353" s="446"/>
      <c r="AAK353" s="446"/>
      <c r="AAL353" s="446"/>
      <c r="AAM353" s="446"/>
      <c r="AAN353" s="446"/>
      <c r="AAO353" s="446"/>
      <c r="AAP353" s="446"/>
      <c r="AAQ353" s="446"/>
      <c r="AAR353" s="446"/>
      <c r="AAS353" s="446"/>
      <c r="AAT353" s="446"/>
      <c r="AAU353" s="446"/>
      <c r="AAV353" s="446"/>
      <c r="AAW353" s="446"/>
      <c r="AAX353" s="446"/>
      <c r="AAY353" s="446"/>
      <c r="AAZ353" s="446"/>
      <c r="ABA353" s="446"/>
      <c r="ABB353" s="446"/>
      <c r="ABC353" s="446"/>
      <c r="ABD353" s="446"/>
      <c r="ABE353" s="446"/>
      <c r="ABF353" s="446"/>
      <c r="ABG353" s="446"/>
      <c r="ABH353" s="446"/>
      <c r="ABI353" s="446"/>
      <c r="ABJ353" s="446"/>
      <c r="ABK353" s="446"/>
      <c r="ABL353" s="446"/>
      <c r="ABM353" s="446"/>
      <c r="ABN353" s="446"/>
      <c r="ABO353" s="446"/>
      <c r="ABP353" s="446"/>
      <c r="ABQ353" s="446"/>
      <c r="ABR353" s="446"/>
      <c r="ABS353" s="446"/>
      <c r="ABT353" s="446"/>
      <c r="ABU353" s="446"/>
      <c r="ABV353" s="446"/>
      <c r="ABW353" s="446"/>
      <c r="ABX353" s="446"/>
      <c r="ABY353" s="446"/>
      <c r="ABZ353" s="446"/>
      <c r="ACA353" s="446"/>
      <c r="ACB353" s="446"/>
      <c r="ACC353" s="446"/>
      <c r="ACD353" s="446"/>
      <c r="ACE353" s="446"/>
      <c r="ACF353" s="446"/>
      <c r="ACG353" s="446"/>
      <c r="ACH353" s="446"/>
      <c r="ACI353" s="446"/>
      <c r="ACJ353" s="446"/>
      <c r="ACK353" s="446"/>
      <c r="ACL353" s="446"/>
      <c r="ACM353" s="446"/>
      <c r="ACN353" s="446"/>
      <c r="ACO353" s="446"/>
      <c r="ACP353" s="446"/>
      <c r="ACQ353" s="446"/>
      <c r="ACR353" s="446"/>
      <c r="ACS353" s="446"/>
      <c r="ACT353" s="446"/>
      <c r="ACU353" s="446"/>
      <c r="ACV353" s="446"/>
      <c r="ACW353" s="446"/>
      <c r="ACX353" s="446"/>
      <c r="ACY353" s="446"/>
      <c r="ACZ353" s="446"/>
      <c r="ADA353" s="446"/>
      <c r="ADB353" s="446"/>
      <c r="ADC353" s="446"/>
      <c r="ADD353" s="446"/>
      <c r="ADE353" s="446"/>
      <c r="ADF353" s="446"/>
      <c r="ADG353" s="446"/>
      <c r="ADH353" s="446"/>
      <c r="ADI353" s="446"/>
      <c r="ADJ353" s="446"/>
      <c r="ADK353" s="446"/>
      <c r="ADL353" s="446"/>
      <c r="ADM353" s="446"/>
      <c r="ADN353" s="446"/>
      <c r="ADO353" s="446"/>
      <c r="ADP353" s="446"/>
      <c r="ADQ353" s="446"/>
      <c r="ADR353" s="446"/>
      <c r="ADS353" s="446"/>
      <c r="ADT353" s="446"/>
      <c r="ADU353" s="446"/>
      <c r="ADV353" s="446"/>
      <c r="ADW353" s="446"/>
      <c r="ADX353" s="446"/>
      <c r="ADY353" s="446"/>
      <c r="ADZ353" s="446"/>
      <c r="AEA353" s="446"/>
      <c r="AEB353" s="446"/>
      <c r="AEC353" s="446"/>
      <c r="AED353" s="446"/>
      <c r="AEE353" s="446"/>
      <c r="AEF353" s="446"/>
      <c r="AEG353" s="446"/>
      <c r="AEH353" s="446"/>
      <c r="AEI353" s="446"/>
      <c r="AEJ353" s="446"/>
      <c r="AEK353" s="446"/>
      <c r="AEL353" s="446"/>
      <c r="AEM353" s="446"/>
      <c r="AEN353" s="446"/>
      <c r="AEO353" s="446"/>
      <c r="AEP353" s="446"/>
      <c r="AEQ353" s="446"/>
      <c r="AER353" s="446"/>
      <c r="AES353" s="446"/>
      <c r="AET353" s="446"/>
      <c r="AEU353" s="446"/>
      <c r="AEV353" s="446"/>
      <c r="AEW353" s="446"/>
      <c r="AEX353" s="446"/>
      <c r="AEY353" s="446"/>
      <c r="AEZ353" s="446"/>
      <c r="AFA353" s="446"/>
      <c r="AFB353" s="446"/>
      <c r="AFC353" s="446"/>
      <c r="AFD353" s="446"/>
      <c r="AFE353" s="446"/>
      <c r="AFF353" s="446"/>
      <c r="AFG353" s="446"/>
      <c r="AFH353" s="446"/>
      <c r="AFI353" s="446"/>
      <c r="AFJ353" s="446"/>
      <c r="AFK353" s="446"/>
      <c r="AFL353" s="446"/>
      <c r="AFM353" s="446"/>
      <c r="AFN353" s="446"/>
      <c r="AFO353" s="446"/>
      <c r="AFP353" s="446"/>
      <c r="AFQ353" s="446"/>
      <c r="AFR353" s="446"/>
      <c r="AFS353" s="446"/>
      <c r="AFT353" s="446"/>
      <c r="AFU353" s="446"/>
      <c r="AFV353" s="446"/>
      <c r="AFW353" s="446"/>
      <c r="AFX353" s="446"/>
      <c r="AFY353" s="446"/>
      <c r="AFZ353" s="446"/>
      <c r="AGA353" s="446"/>
      <c r="AGB353" s="446"/>
      <c r="AGC353" s="446"/>
      <c r="AGD353" s="446"/>
      <c r="AGE353" s="446"/>
      <c r="AGF353" s="446"/>
      <c r="AGG353" s="446"/>
      <c r="AGH353" s="446"/>
      <c r="AGI353" s="446"/>
      <c r="AGJ353" s="446"/>
      <c r="AGK353" s="446"/>
      <c r="AGL353" s="446"/>
      <c r="AGM353" s="446"/>
      <c r="AGN353" s="446"/>
      <c r="AGO353" s="446"/>
      <c r="AGP353" s="446"/>
      <c r="AGQ353" s="446"/>
      <c r="AGR353" s="446"/>
      <c r="AGS353" s="446"/>
      <c r="AGT353" s="446"/>
      <c r="AGU353" s="446"/>
      <c r="AGV353" s="446"/>
      <c r="AGW353" s="446"/>
      <c r="AGX353" s="446"/>
      <c r="AGY353" s="446"/>
      <c r="AGZ353" s="446"/>
      <c r="AHA353" s="446"/>
      <c r="AHB353" s="446"/>
      <c r="AHC353" s="446"/>
      <c r="AHD353" s="446"/>
      <c r="AHE353" s="446"/>
      <c r="AHF353" s="446"/>
      <c r="AHG353" s="446"/>
      <c r="AHH353" s="446"/>
      <c r="AHI353" s="446"/>
      <c r="AHJ353" s="446"/>
      <c r="AHK353" s="446"/>
      <c r="AHL353" s="446"/>
      <c r="AHM353" s="446"/>
      <c r="AHN353" s="446"/>
      <c r="AHO353" s="446"/>
      <c r="AHP353" s="446"/>
      <c r="AHQ353" s="446"/>
      <c r="AHR353" s="446"/>
      <c r="AHS353" s="446"/>
      <c r="AHT353" s="446"/>
      <c r="AHU353" s="446"/>
      <c r="AHV353" s="446"/>
      <c r="AHW353" s="446"/>
      <c r="AHX353" s="446"/>
      <c r="AHY353" s="446"/>
      <c r="AHZ353" s="446"/>
      <c r="AIA353" s="446"/>
      <c r="AIB353" s="446"/>
      <c r="AIC353" s="446"/>
      <c r="AID353" s="446"/>
      <c r="AIE353" s="446"/>
      <c r="AIF353" s="446"/>
      <c r="AIG353" s="446"/>
      <c r="AIH353" s="446"/>
      <c r="AII353" s="446"/>
      <c r="AIJ353" s="446"/>
      <c r="AIK353" s="446"/>
      <c r="AIL353" s="446"/>
      <c r="AIM353" s="446"/>
      <c r="AIN353" s="446"/>
      <c r="AIO353" s="446"/>
      <c r="AIP353" s="446"/>
      <c r="AIQ353" s="446"/>
      <c r="AIR353" s="446"/>
      <c r="AIS353" s="446"/>
      <c r="AIT353" s="446"/>
      <c r="AIU353" s="446"/>
      <c r="AIV353" s="446"/>
      <c r="AIW353" s="446"/>
      <c r="AIX353" s="446"/>
      <c r="AIY353" s="446"/>
      <c r="AIZ353" s="446"/>
      <c r="AJA353" s="446"/>
      <c r="AJB353" s="446"/>
      <c r="AJC353" s="446"/>
      <c r="AJD353" s="446"/>
      <c r="AJE353" s="446"/>
      <c r="AJF353" s="446"/>
      <c r="AJG353" s="446"/>
      <c r="AJH353" s="446"/>
      <c r="AJI353" s="446"/>
      <c r="AJJ353" s="446"/>
      <c r="AJK353" s="446"/>
      <c r="AJL353" s="446"/>
      <c r="AJM353" s="446"/>
      <c r="AJN353" s="446"/>
      <c r="AJO353" s="446"/>
      <c r="AJP353" s="446"/>
      <c r="AJQ353" s="446"/>
      <c r="AJR353" s="446"/>
      <c r="AJS353" s="446"/>
      <c r="AJT353" s="446"/>
      <c r="AJU353" s="446"/>
      <c r="AJV353" s="446"/>
      <c r="AJW353" s="446"/>
      <c r="AJX353" s="446"/>
      <c r="AJY353" s="446"/>
      <c r="AJZ353" s="446"/>
      <c r="AKA353" s="446"/>
      <c r="AKB353" s="446"/>
      <c r="AKC353" s="446"/>
      <c r="AKD353" s="446"/>
      <c r="AKE353" s="446"/>
      <c r="AKF353" s="446"/>
      <c r="AKG353" s="446"/>
      <c r="AKH353" s="446"/>
      <c r="AKI353" s="446"/>
      <c r="AKJ353" s="446"/>
      <c r="AKK353" s="446"/>
      <c r="AKL353" s="446"/>
      <c r="AKM353" s="446"/>
      <c r="AKN353" s="446"/>
      <c r="AKO353" s="446"/>
      <c r="AKP353" s="446"/>
      <c r="AKQ353" s="446"/>
      <c r="AKR353" s="446"/>
      <c r="AKS353" s="446"/>
      <c r="AKT353" s="446"/>
      <c r="AKU353" s="446"/>
      <c r="AKV353" s="446"/>
      <c r="AKW353" s="446"/>
      <c r="AKX353" s="446"/>
      <c r="AKY353" s="446"/>
      <c r="AKZ353" s="446"/>
      <c r="ALA353" s="446"/>
      <c r="ALB353" s="446"/>
      <c r="ALC353" s="446"/>
      <c r="ALD353" s="446"/>
      <c r="ALE353" s="446"/>
      <c r="ALF353" s="446"/>
      <c r="ALG353" s="446"/>
      <c r="ALH353" s="446"/>
      <c r="ALI353" s="446"/>
      <c r="ALJ353" s="446"/>
      <c r="ALK353" s="446"/>
      <c r="ALL353" s="446"/>
      <c r="ALM353" s="446"/>
      <c r="ALN353" s="446"/>
      <c r="ALO353" s="446"/>
      <c r="ALP353" s="446"/>
      <c r="ALQ353" s="446"/>
      <c r="ALR353" s="446"/>
      <c r="ALS353" s="446"/>
      <c r="ALT353" s="446"/>
      <c r="ALU353" s="446"/>
      <c r="ALV353" s="446"/>
      <c r="ALW353" s="446"/>
      <c r="ALX353" s="446"/>
      <c r="ALY353" s="446"/>
      <c r="ALZ353" s="446"/>
      <c r="AMA353" s="446"/>
      <c r="AMB353" s="446"/>
      <c r="AMC353" s="446"/>
      <c r="AMD353" s="446"/>
      <c r="AME353" s="446"/>
      <c r="AMF353" s="446"/>
      <c r="AMG353" s="446"/>
      <c r="AMH353" s="446"/>
      <c r="AMI353" s="446"/>
      <c r="AMJ353" s="446"/>
      <c r="AMK353" s="446"/>
      <c r="AML353" s="447"/>
      <c r="AMM353" s="447"/>
      <c r="AMN353" s="447"/>
    </row>
    <row r="354" spans="1:1028" s="142" customFormat="1" ht="5.65" customHeight="1" x14ac:dyDescent="0.2">
      <c r="A354" s="644"/>
      <c r="B354" s="645"/>
      <c r="C354" s="645"/>
      <c r="D354" s="645"/>
      <c r="E354" s="645"/>
      <c r="F354" s="645"/>
      <c r="G354" s="645"/>
      <c r="H354" s="645"/>
      <c r="I354" s="645"/>
      <c r="J354" s="646"/>
      <c r="K354" s="262"/>
      <c r="L354" s="262"/>
      <c r="M354" s="262"/>
      <c r="N354" s="262"/>
      <c r="O354" s="262"/>
      <c r="P354" s="262"/>
      <c r="Q354" s="262"/>
      <c r="R354" s="262"/>
      <c r="S354" s="262"/>
      <c r="T354" s="262"/>
      <c r="U354" s="262"/>
      <c r="V354" s="262"/>
      <c r="W354" s="262"/>
      <c r="X354" s="262"/>
      <c r="Y354" s="262"/>
      <c r="Z354" s="262"/>
      <c r="AA354" s="262"/>
      <c r="AB354" s="262"/>
      <c r="AC354" s="262"/>
      <c r="AD354" s="262"/>
      <c r="AE354" s="262"/>
      <c r="AF354" s="262"/>
      <c r="AG354" s="262"/>
      <c r="AH354" s="262"/>
      <c r="AI354" s="262"/>
      <c r="AJ354" s="262"/>
      <c r="AK354" s="262"/>
      <c r="AL354" s="262"/>
      <c r="AM354" s="262"/>
      <c r="AN354" s="262"/>
      <c r="AO354" s="262"/>
      <c r="AP354" s="262"/>
      <c r="AQ354" s="262"/>
      <c r="AR354" s="262"/>
      <c r="AS354" s="262"/>
      <c r="AT354" s="262"/>
      <c r="AU354" s="262"/>
      <c r="AV354" s="262"/>
      <c r="AW354" s="262"/>
      <c r="AX354" s="262"/>
      <c r="AY354" s="262"/>
      <c r="AZ354" s="262"/>
      <c r="BA354" s="262"/>
      <c r="BB354" s="262"/>
      <c r="BC354" s="262"/>
      <c r="BD354" s="262"/>
      <c r="BE354" s="262"/>
      <c r="BF354" s="262"/>
      <c r="BG354" s="262"/>
      <c r="BH354" s="262"/>
      <c r="BI354" s="262"/>
      <c r="BJ354" s="262"/>
      <c r="BK354" s="262"/>
      <c r="BL354" s="262"/>
      <c r="BM354" s="262"/>
      <c r="BN354" s="262"/>
      <c r="BO354" s="262"/>
      <c r="BP354" s="262"/>
      <c r="BQ354" s="262"/>
      <c r="BR354" s="262"/>
      <c r="BS354" s="262"/>
      <c r="BT354" s="262"/>
      <c r="BU354" s="262"/>
      <c r="BV354" s="262"/>
      <c r="BW354" s="262"/>
      <c r="BX354" s="262"/>
      <c r="BY354" s="262"/>
      <c r="BZ354" s="262"/>
      <c r="CA354" s="262"/>
      <c r="CB354" s="262"/>
      <c r="CC354" s="262"/>
      <c r="CD354" s="262"/>
      <c r="CE354" s="262"/>
      <c r="CF354" s="262"/>
      <c r="CG354" s="262"/>
      <c r="CH354" s="262"/>
      <c r="CI354" s="262"/>
      <c r="CJ354" s="262"/>
      <c r="CK354" s="262"/>
      <c r="CL354" s="262"/>
      <c r="CM354" s="262"/>
      <c r="CN354" s="262"/>
      <c r="CO354" s="262"/>
      <c r="CP354" s="262"/>
      <c r="CQ354" s="262"/>
      <c r="CR354" s="262"/>
      <c r="CS354" s="262"/>
      <c r="CT354" s="262"/>
      <c r="CU354" s="262"/>
      <c r="CV354" s="262"/>
      <c r="CW354" s="262"/>
      <c r="CX354" s="262"/>
      <c r="CY354" s="262"/>
      <c r="CZ354" s="262"/>
      <c r="DA354" s="262"/>
      <c r="DB354" s="262"/>
      <c r="DC354" s="262"/>
      <c r="DD354" s="262"/>
      <c r="DE354" s="262"/>
      <c r="DF354" s="262"/>
      <c r="DG354" s="262"/>
      <c r="DH354" s="262"/>
      <c r="DI354" s="262"/>
      <c r="DJ354" s="262"/>
      <c r="DK354" s="262"/>
      <c r="DL354" s="262"/>
      <c r="DM354" s="262"/>
      <c r="DN354" s="262"/>
      <c r="DO354" s="262"/>
      <c r="DP354" s="262"/>
      <c r="DQ354" s="262"/>
      <c r="DR354" s="262"/>
      <c r="DS354" s="262"/>
      <c r="DT354" s="262"/>
      <c r="DU354" s="262"/>
      <c r="DV354" s="262"/>
      <c r="DW354" s="262"/>
      <c r="DX354" s="262"/>
      <c r="DY354" s="262"/>
      <c r="DZ354" s="262"/>
      <c r="EA354" s="262"/>
      <c r="EB354" s="262"/>
      <c r="EC354" s="262"/>
      <c r="ED354" s="262"/>
      <c r="EE354" s="262"/>
      <c r="EF354" s="262"/>
      <c r="EG354" s="262"/>
      <c r="EH354" s="262"/>
      <c r="EI354" s="262"/>
      <c r="EJ354" s="262"/>
      <c r="EK354" s="262"/>
      <c r="EL354" s="262"/>
      <c r="EM354" s="262"/>
      <c r="EN354" s="262"/>
      <c r="EO354" s="262"/>
      <c r="EP354" s="262"/>
      <c r="EQ354" s="262"/>
      <c r="ER354" s="262"/>
      <c r="ES354" s="262"/>
      <c r="ET354" s="262"/>
      <c r="EU354" s="262"/>
      <c r="EV354" s="262"/>
      <c r="EW354" s="262"/>
      <c r="EX354" s="262"/>
      <c r="EY354" s="262"/>
      <c r="EZ354" s="262"/>
      <c r="FA354" s="262"/>
      <c r="FB354" s="262"/>
      <c r="FC354" s="262"/>
      <c r="FD354" s="262"/>
      <c r="FE354" s="262"/>
      <c r="FF354" s="262"/>
      <c r="FG354" s="262"/>
      <c r="FH354" s="262"/>
      <c r="FI354" s="262"/>
      <c r="FJ354" s="262"/>
      <c r="FK354" s="262"/>
      <c r="FL354" s="262"/>
      <c r="FM354" s="262"/>
      <c r="FN354" s="262"/>
      <c r="FO354" s="262"/>
      <c r="FP354" s="262"/>
      <c r="FQ354" s="262"/>
      <c r="FR354" s="262"/>
      <c r="FS354" s="262"/>
      <c r="FT354" s="262"/>
      <c r="FU354" s="262"/>
      <c r="FV354" s="262"/>
      <c r="FW354" s="262"/>
      <c r="FX354" s="262"/>
      <c r="FY354" s="262"/>
      <c r="FZ354" s="262"/>
      <c r="GA354" s="262"/>
      <c r="GB354" s="262"/>
      <c r="GC354" s="262"/>
      <c r="GD354" s="262"/>
      <c r="GE354" s="262"/>
      <c r="GF354" s="262"/>
      <c r="GG354" s="262"/>
      <c r="GH354" s="262"/>
      <c r="GI354" s="262"/>
      <c r="GJ354" s="262"/>
      <c r="GK354" s="262"/>
      <c r="GL354" s="262"/>
      <c r="GM354" s="262"/>
      <c r="GN354" s="262"/>
      <c r="GO354" s="262"/>
      <c r="GP354" s="262"/>
      <c r="GQ354" s="262"/>
      <c r="GR354" s="264"/>
      <c r="GS354" s="264"/>
      <c r="GT354" s="264"/>
      <c r="GU354" s="264"/>
      <c r="GV354" s="264"/>
      <c r="GW354" s="264"/>
      <c r="GX354" s="264"/>
      <c r="GY354" s="264"/>
      <c r="GZ354" s="264"/>
      <c r="HA354" s="264"/>
      <c r="HB354" s="264"/>
      <c r="HC354" s="264"/>
      <c r="HD354" s="264"/>
      <c r="HE354" s="264"/>
      <c r="HF354" s="264"/>
      <c r="HG354" s="264"/>
      <c r="HH354" s="264"/>
      <c r="HI354" s="264"/>
      <c r="HJ354" s="264"/>
      <c r="HK354" s="264"/>
      <c r="HL354" s="264"/>
      <c r="HM354" s="264"/>
      <c r="HN354" s="264"/>
      <c r="HO354" s="264"/>
      <c r="HP354" s="264"/>
      <c r="HQ354" s="264"/>
      <c r="HR354" s="264"/>
      <c r="HS354" s="264"/>
      <c r="HT354" s="264"/>
      <c r="HU354" s="264"/>
      <c r="HV354" s="264"/>
      <c r="HW354" s="264"/>
      <c r="HX354" s="264"/>
      <c r="HY354" s="264"/>
      <c r="HZ354" s="264"/>
      <c r="IA354" s="264"/>
      <c r="IB354" s="264"/>
      <c r="IC354" s="264"/>
      <c r="ID354" s="264"/>
      <c r="IE354" s="264"/>
      <c r="IF354" s="264"/>
      <c r="IG354" s="264"/>
      <c r="IH354" s="264"/>
      <c r="II354" s="264"/>
      <c r="IJ354" s="264"/>
      <c r="IK354" s="264"/>
      <c r="IL354" s="264"/>
      <c r="IM354" s="264"/>
      <c r="IN354" s="264"/>
      <c r="IO354" s="446"/>
      <c r="IP354" s="446"/>
      <c r="IQ354" s="446"/>
      <c r="IR354" s="446"/>
      <c r="IS354" s="446"/>
      <c r="IT354" s="446"/>
      <c r="IU354" s="446"/>
      <c r="IV354" s="446"/>
      <c r="IW354" s="446"/>
      <c r="IX354" s="446"/>
      <c r="IY354" s="446"/>
      <c r="IZ354" s="446"/>
      <c r="JA354" s="446"/>
      <c r="JB354" s="446"/>
      <c r="JC354" s="446"/>
      <c r="JD354" s="446"/>
      <c r="JE354" s="446"/>
      <c r="JF354" s="446"/>
      <c r="JG354" s="446"/>
      <c r="JH354" s="446"/>
      <c r="JI354" s="446"/>
      <c r="JJ354" s="446"/>
      <c r="JK354" s="446"/>
      <c r="JL354" s="446"/>
      <c r="JM354" s="446"/>
      <c r="JN354" s="446"/>
      <c r="JO354" s="446"/>
      <c r="JP354" s="446"/>
      <c r="JQ354" s="446"/>
      <c r="JR354" s="446"/>
      <c r="JS354" s="446"/>
      <c r="JT354" s="446"/>
      <c r="JU354" s="446"/>
      <c r="JV354" s="446"/>
      <c r="JW354" s="446"/>
      <c r="JX354" s="446"/>
      <c r="JY354" s="446"/>
      <c r="JZ354" s="446"/>
      <c r="KA354" s="446"/>
      <c r="KB354" s="446"/>
      <c r="KC354" s="446"/>
      <c r="KD354" s="446"/>
      <c r="KE354" s="446"/>
      <c r="KF354" s="446"/>
      <c r="KG354" s="446"/>
      <c r="KH354" s="446"/>
      <c r="KI354" s="446"/>
      <c r="KJ354" s="446"/>
      <c r="KK354" s="446"/>
      <c r="KL354" s="446"/>
      <c r="KM354" s="446"/>
      <c r="KN354" s="446"/>
      <c r="KO354" s="446"/>
      <c r="KP354" s="446"/>
      <c r="KQ354" s="446"/>
      <c r="KR354" s="446"/>
      <c r="KS354" s="446"/>
      <c r="KT354" s="446"/>
      <c r="KU354" s="446"/>
      <c r="KV354" s="446"/>
      <c r="KW354" s="446"/>
      <c r="KX354" s="446"/>
      <c r="KY354" s="446"/>
      <c r="KZ354" s="446"/>
      <c r="LA354" s="446"/>
      <c r="LB354" s="446"/>
      <c r="LC354" s="446"/>
      <c r="LD354" s="446"/>
      <c r="LE354" s="446"/>
      <c r="LF354" s="446"/>
      <c r="LG354" s="446"/>
      <c r="LH354" s="446"/>
      <c r="LI354" s="446"/>
      <c r="LJ354" s="446"/>
      <c r="LK354" s="446"/>
      <c r="LL354" s="446"/>
      <c r="LM354" s="446"/>
      <c r="LN354" s="446"/>
      <c r="LO354" s="446"/>
      <c r="LP354" s="446"/>
      <c r="LQ354" s="446"/>
      <c r="LR354" s="446"/>
      <c r="LS354" s="446"/>
      <c r="LT354" s="446"/>
      <c r="LU354" s="446"/>
      <c r="LV354" s="446"/>
      <c r="LW354" s="446"/>
      <c r="LX354" s="446"/>
      <c r="LY354" s="446"/>
      <c r="LZ354" s="446"/>
      <c r="MA354" s="446"/>
      <c r="MB354" s="446"/>
      <c r="MC354" s="446"/>
      <c r="MD354" s="446"/>
      <c r="ME354" s="446"/>
      <c r="MF354" s="446"/>
      <c r="MG354" s="446"/>
      <c r="MH354" s="446"/>
      <c r="MI354" s="446"/>
      <c r="MJ354" s="446"/>
      <c r="MK354" s="446"/>
      <c r="ML354" s="446"/>
      <c r="MM354" s="446"/>
      <c r="MN354" s="446"/>
      <c r="MO354" s="446"/>
      <c r="MP354" s="446"/>
      <c r="MQ354" s="446"/>
      <c r="MR354" s="446"/>
      <c r="MS354" s="446"/>
      <c r="MT354" s="446"/>
      <c r="MU354" s="446"/>
      <c r="MV354" s="446"/>
      <c r="MW354" s="446"/>
      <c r="MX354" s="446"/>
      <c r="MY354" s="446"/>
      <c r="MZ354" s="446"/>
      <c r="NA354" s="446"/>
      <c r="NB354" s="446"/>
      <c r="NC354" s="446"/>
      <c r="ND354" s="446"/>
      <c r="NE354" s="446"/>
      <c r="NF354" s="446"/>
      <c r="NG354" s="446"/>
      <c r="NH354" s="446"/>
      <c r="NI354" s="446"/>
      <c r="NJ354" s="446"/>
      <c r="NK354" s="446"/>
      <c r="NL354" s="446"/>
      <c r="NM354" s="446"/>
      <c r="NN354" s="446"/>
      <c r="NO354" s="446"/>
      <c r="NP354" s="446"/>
      <c r="NQ354" s="446"/>
      <c r="NR354" s="446"/>
      <c r="NS354" s="446"/>
      <c r="NT354" s="446"/>
      <c r="NU354" s="446"/>
      <c r="NV354" s="446"/>
      <c r="NW354" s="446"/>
      <c r="NX354" s="446"/>
      <c r="NY354" s="446"/>
      <c r="NZ354" s="446"/>
      <c r="OA354" s="446"/>
      <c r="OB354" s="446"/>
      <c r="OC354" s="446"/>
      <c r="OD354" s="446"/>
      <c r="OE354" s="446"/>
      <c r="OF354" s="446"/>
      <c r="OG354" s="446"/>
      <c r="OH354" s="446"/>
      <c r="OI354" s="446"/>
      <c r="OJ354" s="446"/>
      <c r="OK354" s="446"/>
      <c r="OL354" s="446"/>
      <c r="OM354" s="446"/>
      <c r="ON354" s="446"/>
      <c r="OO354" s="446"/>
      <c r="OP354" s="446"/>
      <c r="OQ354" s="446"/>
      <c r="OR354" s="446"/>
      <c r="OS354" s="446"/>
      <c r="OT354" s="446"/>
      <c r="OU354" s="446"/>
      <c r="OV354" s="446"/>
      <c r="OW354" s="446"/>
      <c r="OX354" s="446"/>
      <c r="OY354" s="446"/>
      <c r="OZ354" s="446"/>
      <c r="PA354" s="446"/>
      <c r="PB354" s="446"/>
      <c r="PC354" s="446"/>
      <c r="PD354" s="446"/>
      <c r="PE354" s="446"/>
      <c r="PF354" s="446"/>
      <c r="PG354" s="446"/>
      <c r="PH354" s="446"/>
      <c r="PI354" s="446"/>
      <c r="PJ354" s="446"/>
      <c r="PK354" s="446"/>
      <c r="PL354" s="446"/>
      <c r="PM354" s="446"/>
      <c r="PN354" s="446"/>
      <c r="PO354" s="446"/>
      <c r="PP354" s="446"/>
      <c r="PQ354" s="446"/>
      <c r="PR354" s="446"/>
      <c r="PS354" s="446"/>
      <c r="PT354" s="446"/>
      <c r="PU354" s="446"/>
      <c r="PV354" s="446"/>
      <c r="PW354" s="446"/>
      <c r="PX354" s="446"/>
      <c r="PY354" s="446"/>
      <c r="PZ354" s="446"/>
      <c r="QA354" s="446"/>
      <c r="QB354" s="446"/>
      <c r="QC354" s="446"/>
      <c r="QD354" s="446"/>
      <c r="QE354" s="446"/>
      <c r="QF354" s="446"/>
      <c r="QG354" s="446"/>
      <c r="QH354" s="446"/>
      <c r="QI354" s="446"/>
      <c r="QJ354" s="446"/>
      <c r="QK354" s="446"/>
      <c r="QL354" s="446"/>
      <c r="QM354" s="446"/>
      <c r="QN354" s="446"/>
      <c r="QO354" s="446"/>
      <c r="QP354" s="446"/>
      <c r="QQ354" s="446"/>
      <c r="QR354" s="446"/>
      <c r="QS354" s="446"/>
      <c r="QT354" s="446"/>
      <c r="QU354" s="446"/>
      <c r="QV354" s="446"/>
      <c r="QW354" s="446"/>
      <c r="QX354" s="446"/>
      <c r="QY354" s="446"/>
      <c r="QZ354" s="446"/>
      <c r="RA354" s="446"/>
      <c r="RB354" s="446"/>
      <c r="RC354" s="446"/>
      <c r="RD354" s="446"/>
      <c r="RE354" s="446"/>
      <c r="RF354" s="446"/>
      <c r="RG354" s="446"/>
      <c r="RH354" s="446"/>
      <c r="RI354" s="446"/>
      <c r="RJ354" s="446"/>
      <c r="RK354" s="446"/>
      <c r="RL354" s="446"/>
      <c r="RM354" s="446"/>
      <c r="RN354" s="446"/>
      <c r="RO354" s="446"/>
      <c r="RP354" s="446"/>
      <c r="RQ354" s="446"/>
      <c r="RR354" s="446"/>
      <c r="RS354" s="446"/>
      <c r="RT354" s="446"/>
      <c r="RU354" s="446"/>
      <c r="RV354" s="446"/>
      <c r="RW354" s="446"/>
      <c r="RX354" s="446"/>
      <c r="RY354" s="446"/>
      <c r="RZ354" s="446"/>
      <c r="SA354" s="446"/>
      <c r="SB354" s="446"/>
      <c r="SC354" s="446"/>
      <c r="SD354" s="446"/>
      <c r="SE354" s="446"/>
      <c r="SF354" s="446"/>
      <c r="SG354" s="446"/>
      <c r="SH354" s="446"/>
      <c r="SI354" s="446"/>
      <c r="SJ354" s="446"/>
      <c r="SK354" s="446"/>
      <c r="SL354" s="446"/>
      <c r="SM354" s="446"/>
      <c r="SN354" s="446"/>
      <c r="SO354" s="446"/>
      <c r="SP354" s="446"/>
      <c r="SQ354" s="446"/>
      <c r="SR354" s="446"/>
      <c r="SS354" s="446"/>
      <c r="ST354" s="446"/>
      <c r="SU354" s="446"/>
      <c r="SV354" s="446"/>
      <c r="SW354" s="446"/>
      <c r="SX354" s="446"/>
      <c r="SY354" s="446"/>
      <c r="SZ354" s="446"/>
      <c r="TA354" s="446"/>
      <c r="TB354" s="446"/>
      <c r="TC354" s="446"/>
      <c r="TD354" s="446"/>
      <c r="TE354" s="446"/>
      <c r="TF354" s="446"/>
      <c r="TG354" s="446"/>
      <c r="TH354" s="446"/>
      <c r="TI354" s="446"/>
      <c r="TJ354" s="446"/>
      <c r="TK354" s="446"/>
      <c r="TL354" s="446"/>
      <c r="TM354" s="446"/>
      <c r="TN354" s="446"/>
      <c r="TO354" s="446"/>
      <c r="TP354" s="446"/>
      <c r="TQ354" s="446"/>
      <c r="TR354" s="446"/>
      <c r="TS354" s="446"/>
      <c r="TT354" s="446"/>
      <c r="TU354" s="446"/>
      <c r="TV354" s="446"/>
      <c r="TW354" s="446"/>
      <c r="TX354" s="446"/>
      <c r="TY354" s="446"/>
      <c r="TZ354" s="446"/>
      <c r="UA354" s="446"/>
      <c r="UB354" s="446"/>
      <c r="UC354" s="446"/>
      <c r="UD354" s="446"/>
      <c r="UE354" s="446"/>
      <c r="UF354" s="446"/>
      <c r="UG354" s="446"/>
      <c r="UH354" s="446"/>
      <c r="UI354" s="446"/>
      <c r="UJ354" s="446"/>
      <c r="UK354" s="446"/>
      <c r="UL354" s="446"/>
      <c r="UM354" s="446"/>
      <c r="UN354" s="446"/>
      <c r="UO354" s="446"/>
      <c r="UP354" s="446"/>
      <c r="UQ354" s="446"/>
      <c r="UR354" s="446"/>
      <c r="US354" s="446"/>
      <c r="UT354" s="446"/>
      <c r="UU354" s="446"/>
      <c r="UV354" s="446"/>
      <c r="UW354" s="446"/>
      <c r="UX354" s="446"/>
      <c r="UY354" s="446"/>
      <c r="UZ354" s="446"/>
      <c r="VA354" s="446"/>
      <c r="VB354" s="446"/>
      <c r="VC354" s="446"/>
      <c r="VD354" s="446"/>
      <c r="VE354" s="446"/>
      <c r="VF354" s="446"/>
      <c r="VG354" s="446"/>
      <c r="VH354" s="446"/>
      <c r="VI354" s="446"/>
      <c r="VJ354" s="446"/>
      <c r="VK354" s="446"/>
      <c r="VL354" s="446"/>
      <c r="VM354" s="446"/>
      <c r="VN354" s="446"/>
      <c r="VO354" s="446"/>
      <c r="VP354" s="446"/>
      <c r="VQ354" s="446"/>
      <c r="VR354" s="446"/>
      <c r="VS354" s="446"/>
      <c r="VT354" s="446"/>
      <c r="VU354" s="446"/>
      <c r="VV354" s="446"/>
      <c r="VW354" s="446"/>
      <c r="VX354" s="446"/>
      <c r="VY354" s="446"/>
      <c r="VZ354" s="446"/>
      <c r="WA354" s="446"/>
      <c r="WB354" s="446"/>
      <c r="WC354" s="446"/>
      <c r="WD354" s="446"/>
      <c r="WE354" s="446"/>
      <c r="WF354" s="446"/>
      <c r="WG354" s="446"/>
      <c r="WH354" s="446"/>
      <c r="WI354" s="446"/>
      <c r="WJ354" s="446"/>
      <c r="WK354" s="446"/>
      <c r="WL354" s="446"/>
      <c r="WM354" s="446"/>
      <c r="WN354" s="446"/>
      <c r="WO354" s="446"/>
      <c r="WP354" s="446"/>
      <c r="WQ354" s="446"/>
      <c r="WR354" s="446"/>
      <c r="WS354" s="446"/>
      <c r="WT354" s="446"/>
      <c r="WU354" s="446"/>
      <c r="WV354" s="446"/>
      <c r="WW354" s="446"/>
      <c r="WX354" s="446"/>
      <c r="WY354" s="446"/>
      <c r="WZ354" s="446"/>
      <c r="XA354" s="446"/>
      <c r="XB354" s="446"/>
      <c r="XC354" s="446"/>
      <c r="XD354" s="446"/>
      <c r="XE354" s="446"/>
      <c r="XF354" s="446"/>
      <c r="XG354" s="446"/>
      <c r="XH354" s="446"/>
      <c r="XI354" s="446"/>
      <c r="XJ354" s="446"/>
      <c r="XK354" s="446"/>
      <c r="XL354" s="446"/>
      <c r="XM354" s="446"/>
      <c r="XN354" s="446"/>
      <c r="XO354" s="446"/>
      <c r="XP354" s="446"/>
      <c r="XQ354" s="446"/>
      <c r="XR354" s="446"/>
      <c r="XS354" s="446"/>
      <c r="XT354" s="446"/>
      <c r="XU354" s="446"/>
      <c r="XV354" s="446"/>
      <c r="XW354" s="446"/>
      <c r="XX354" s="446"/>
      <c r="XY354" s="446"/>
      <c r="XZ354" s="446"/>
      <c r="YA354" s="446"/>
      <c r="YB354" s="446"/>
      <c r="YC354" s="446"/>
      <c r="YD354" s="446"/>
      <c r="YE354" s="446"/>
      <c r="YF354" s="446"/>
      <c r="YG354" s="446"/>
      <c r="YH354" s="446"/>
      <c r="YI354" s="446"/>
      <c r="YJ354" s="446"/>
      <c r="YK354" s="446"/>
      <c r="YL354" s="446"/>
      <c r="YM354" s="446"/>
      <c r="YN354" s="446"/>
      <c r="YO354" s="446"/>
      <c r="YP354" s="446"/>
      <c r="YQ354" s="446"/>
      <c r="YR354" s="446"/>
      <c r="YS354" s="446"/>
      <c r="YT354" s="446"/>
      <c r="YU354" s="446"/>
      <c r="YV354" s="446"/>
      <c r="YW354" s="446"/>
      <c r="YX354" s="446"/>
      <c r="YY354" s="446"/>
      <c r="YZ354" s="446"/>
      <c r="ZA354" s="446"/>
      <c r="ZB354" s="446"/>
      <c r="ZC354" s="446"/>
      <c r="ZD354" s="446"/>
      <c r="ZE354" s="446"/>
      <c r="ZF354" s="446"/>
      <c r="ZG354" s="446"/>
      <c r="ZH354" s="446"/>
      <c r="ZI354" s="446"/>
      <c r="ZJ354" s="446"/>
      <c r="ZK354" s="446"/>
      <c r="ZL354" s="446"/>
      <c r="ZM354" s="446"/>
      <c r="ZN354" s="446"/>
      <c r="ZO354" s="446"/>
      <c r="ZP354" s="446"/>
      <c r="ZQ354" s="446"/>
      <c r="ZR354" s="446"/>
      <c r="ZS354" s="446"/>
      <c r="ZT354" s="446"/>
      <c r="ZU354" s="446"/>
      <c r="ZV354" s="446"/>
      <c r="ZW354" s="446"/>
      <c r="ZX354" s="446"/>
      <c r="ZY354" s="446"/>
      <c r="ZZ354" s="446"/>
      <c r="AAA354" s="446"/>
      <c r="AAB354" s="446"/>
      <c r="AAC354" s="446"/>
      <c r="AAD354" s="446"/>
      <c r="AAE354" s="446"/>
      <c r="AAF354" s="446"/>
      <c r="AAG354" s="446"/>
      <c r="AAH354" s="446"/>
      <c r="AAI354" s="446"/>
      <c r="AAJ354" s="446"/>
      <c r="AAK354" s="446"/>
      <c r="AAL354" s="446"/>
      <c r="AAM354" s="446"/>
      <c r="AAN354" s="446"/>
      <c r="AAO354" s="446"/>
      <c r="AAP354" s="446"/>
      <c r="AAQ354" s="446"/>
      <c r="AAR354" s="446"/>
      <c r="AAS354" s="446"/>
      <c r="AAT354" s="446"/>
      <c r="AAU354" s="446"/>
      <c r="AAV354" s="446"/>
      <c r="AAW354" s="446"/>
      <c r="AAX354" s="446"/>
      <c r="AAY354" s="446"/>
      <c r="AAZ354" s="446"/>
      <c r="ABA354" s="446"/>
      <c r="ABB354" s="446"/>
      <c r="ABC354" s="446"/>
      <c r="ABD354" s="446"/>
      <c r="ABE354" s="446"/>
      <c r="ABF354" s="446"/>
      <c r="ABG354" s="446"/>
      <c r="ABH354" s="446"/>
      <c r="ABI354" s="446"/>
      <c r="ABJ354" s="446"/>
      <c r="ABK354" s="446"/>
      <c r="ABL354" s="446"/>
      <c r="ABM354" s="446"/>
      <c r="ABN354" s="446"/>
      <c r="ABO354" s="446"/>
      <c r="ABP354" s="446"/>
      <c r="ABQ354" s="446"/>
      <c r="ABR354" s="446"/>
      <c r="ABS354" s="446"/>
      <c r="ABT354" s="446"/>
      <c r="ABU354" s="446"/>
      <c r="ABV354" s="446"/>
      <c r="ABW354" s="446"/>
      <c r="ABX354" s="446"/>
      <c r="ABY354" s="446"/>
      <c r="ABZ354" s="446"/>
      <c r="ACA354" s="446"/>
      <c r="ACB354" s="446"/>
      <c r="ACC354" s="446"/>
      <c r="ACD354" s="446"/>
      <c r="ACE354" s="446"/>
      <c r="ACF354" s="446"/>
      <c r="ACG354" s="446"/>
      <c r="ACH354" s="446"/>
      <c r="ACI354" s="446"/>
      <c r="ACJ354" s="446"/>
      <c r="ACK354" s="446"/>
      <c r="ACL354" s="446"/>
      <c r="ACM354" s="446"/>
      <c r="ACN354" s="446"/>
      <c r="ACO354" s="446"/>
      <c r="ACP354" s="446"/>
      <c r="ACQ354" s="446"/>
      <c r="ACR354" s="446"/>
      <c r="ACS354" s="446"/>
      <c r="ACT354" s="446"/>
      <c r="ACU354" s="446"/>
      <c r="ACV354" s="446"/>
      <c r="ACW354" s="446"/>
      <c r="ACX354" s="446"/>
      <c r="ACY354" s="446"/>
      <c r="ACZ354" s="446"/>
      <c r="ADA354" s="446"/>
      <c r="ADB354" s="446"/>
      <c r="ADC354" s="446"/>
      <c r="ADD354" s="446"/>
      <c r="ADE354" s="446"/>
      <c r="ADF354" s="446"/>
      <c r="ADG354" s="446"/>
      <c r="ADH354" s="446"/>
      <c r="ADI354" s="446"/>
      <c r="ADJ354" s="446"/>
      <c r="ADK354" s="446"/>
      <c r="ADL354" s="446"/>
      <c r="ADM354" s="446"/>
      <c r="ADN354" s="446"/>
      <c r="ADO354" s="446"/>
      <c r="ADP354" s="446"/>
      <c r="ADQ354" s="446"/>
      <c r="ADR354" s="446"/>
      <c r="ADS354" s="446"/>
      <c r="ADT354" s="446"/>
      <c r="ADU354" s="446"/>
      <c r="ADV354" s="446"/>
      <c r="ADW354" s="446"/>
      <c r="ADX354" s="446"/>
      <c r="ADY354" s="446"/>
      <c r="ADZ354" s="446"/>
      <c r="AEA354" s="446"/>
      <c r="AEB354" s="446"/>
      <c r="AEC354" s="446"/>
      <c r="AED354" s="446"/>
      <c r="AEE354" s="446"/>
      <c r="AEF354" s="446"/>
      <c r="AEG354" s="446"/>
      <c r="AEH354" s="446"/>
      <c r="AEI354" s="446"/>
      <c r="AEJ354" s="446"/>
      <c r="AEK354" s="446"/>
      <c r="AEL354" s="446"/>
      <c r="AEM354" s="446"/>
      <c r="AEN354" s="446"/>
      <c r="AEO354" s="446"/>
      <c r="AEP354" s="446"/>
      <c r="AEQ354" s="446"/>
      <c r="AER354" s="446"/>
      <c r="AES354" s="446"/>
      <c r="AET354" s="446"/>
      <c r="AEU354" s="446"/>
      <c r="AEV354" s="446"/>
      <c r="AEW354" s="446"/>
      <c r="AEX354" s="446"/>
      <c r="AEY354" s="446"/>
      <c r="AEZ354" s="446"/>
      <c r="AFA354" s="446"/>
      <c r="AFB354" s="446"/>
      <c r="AFC354" s="446"/>
      <c r="AFD354" s="446"/>
      <c r="AFE354" s="446"/>
      <c r="AFF354" s="446"/>
      <c r="AFG354" s="446"/>
      <c r="AFH354" s="446"/>
      <c r="AFI354" s="446"/>
      <c r="AFJ354" s="446"/>
      <c r="AFK354" s="446"/>
      <c r="AFL354" s="446"/>
      <c r="AFM354" s="446"/>
      <c r="AFN354" s="446"/>
      <c r="AFO354" s="446"/>
      <c r="AFP354" s="446"/>
      <c r="AFQ354" s="446"/>
      <c r="AFR354" s="446"/>
      <c r="AFS354" s="446"/>
      <c r="AFT354" s="446"/>
      <c r="AFU354" s="446"/>
      <c r="AFV354" s="446"/>
      <c r="AFW354" s="446"/>
      <c r="AFX354" s="446"/>
      <c r="AFY354" s="446"/>
      <c r="AFZ354" s="446"/>
      <c r="AGA354" s="446"/>
      <c r="AGB354" s="446"/>
      <c r="AGC354" s="446"/>
      <c r="AGD354" s="446"/>
      <c r="AGE354" s="446"/>
      <c r="AGF354" s="446"/>
      <c r="AGG354" s="446"/>
      <c r="AGH354" s="446"/>
      <c r="AGI354" s="446"/>
      <c r="AGJ354" s="446"/>
      <c r="AGK354" s="446"/>
      <c r="AGL354" s="446"/>
      <c r="AGM354" s="446"/>
      <c r="AGN354" s="446"/>
      <c r="AGO354" s="446"/>
      <c r="AGP354" s="446"/>
      <c r="AGQ354" s="446"/>
      <c r="AGR354" s="446"/>
      <c r="AGS354" s="446"/>
      <c r="AGT354" s="446"/>
      <c r="AGU354" s="446"/>
      <c r="AGV354" s="446"/>
      <c r="AGW354" s="446"/>
      <c r="AGX354" s="446"/>
      <c r="AGY354" s="446"/>
      <c r="AGZ354" s="446"/>
      <c r="AHA354" s="446"/>
      <c r="AHB354" s="446"/>
      <c r="AHC354" s="446"/>
      <c r="AHD354" s="446"/>
      <c r="AHE354" s="446"/>
      <c r="AHF354" s="446"/>
      <c r="AHG354" s="446"/>
      <c r="AHH354" s="446"/>
      <c r="AHI354" s="446"/>
      <c r="AHJ354" s="446"/>
      <c r="AHK354" s="446"/>
      <c r="AHL354" s="446"/>
      <c r="AHM354" s="446"/>
      <c r="AHN354" s="446"/>
      <c r="AHO354" s="446"/>
      <c r="AHP354" s="446"/>
      <c r="AHQ354" s="446"/>
      <c r="AHR354" s="446"/>
      <c r="AHS354" s="446"/>
      <c r="AHT354" s="446"/>
      <c r="AHU354" s="446"/>
      <c r="AHV354" s="446"/>
      <c r="AHW354" s="446"/>
      <c r="AHX354" s="446"/>
      <c r="AHY354" s="446"/>
      <c r="AHZ354" s="446"/>
      <c r="AIA354" s="446"/>
      <c r="AIB354" s="446"/>
      <c r="AIC354" s="446"/>
      <c r="AID354" s="446"/>
      <c r="AIE354" s="446"/>
      <c r="AIF354" s="446"/>
      <c r="AIG354" s="446"/>
      <c r="AIH354" s="446"/>
      <c r="AII354" s="446"/>
      <c r="AIJ354" s="446"/>
      <c r="AIK354" s="446"/>
      <c r="AIL354" s="446"/>
      <c r="AIM354" s="446"/>
      <c r="AIN354" s="446"/>
      <c r="AIO354" s="446"/>
      <c r="AIP354" s="446"/>
      <c r="AIQ354" s="446"/>
      <c r="AIR354" s="446"/>
      <c r="AIS354" s="446"/>
      <c r="AIT354" s="446"/>
      <c r="AIU354" s="446"/>
      <c r="AIV354" s="446"/>
      <c r="AIW354" s="446"/>
      <c r="AIX354" s="446"/>
      <c r="AIY354" s="446"/>
      <c r="AIZ354" s="446"/>
      <c r="AJA354" s="446"/>
      <c r="AJB354" s="446"/>
      <c r="AJC354" s="446"/>
      <c r="AJD354" s="446"/>
      <c r="AJE354" s="446"/>
      <c r="AJF354" s="446"/>
      <c r="AJG354" s="446"/>
      <c r="AJH354" s="446"/>
      <c r="AJI354" s="446"/>
      <c r="AJJ354" s="446"/>
      <c r="AJK354" s="446"/>
      <c r="AJL354" s="446"/>
      <c r="AJM354" s="446"/>
      <c r="AJN354" s="446"/>
      <c r="AJO354" s="446"/>
      <c r="AJP354" s="446"/>
      <c r="AJQ354" s="446"/>
      <c r="AJR354" s="446"/>
      <c r="AJS354" s="446"/>
      <c r="AJT354" s="446"/>
      <c r="AJU354" s="446"/>
      <c r="AJV354" s="446"/>
      <c r="AJW354" s="446"/>
      <c r="AJX354" s="446"/>
      <c r="AJY354" s="446"/>
      <c r="AJZ354" s="446"/>
      <c r="AKA354" s="446"/>
      <c r="AKB354" s="446"/>
      <c r="AKC354" s="446"/>
      <c r="AKD354" s="446"/>
      <c r="AKE354" s="446"/>
      <c r="AKF354" s="446"/>
      <c r="AKG354" s="446"/>
      <c r="AKH354" s="446"/>
      <c r="AKI354" s="446"/>
      <c r="AKJ354" s="446"/>
      <c r="AKK354" s="446"/>
      <c r="AKL354" s="446"/>
      <c r="AKM354" s="446"/>
      <c r="AKN354" s="446"/>
      <c r="AKO354" s="446"/>
      <c r="AKP354" s="446"/>
      <c r="AKQ354" s="446"/>
      <c r="AKR354" s="446"/>
      <c r="AKS354" s="446"/>
      <c r="AKT354" s="446"/>
      <c r="AKU354" s="446"/>
      <c r="AKV354" s="446"/>
      <c r="AKW354" s="446"/>
      <c r="AKX354" s="446"/>
      <c r="AKY354" s="446"/>
      <c r="AKZ354" s="446"/>
      <c r="ALA354" s="446"/>
      <c r="ALB354" s="446"/>
      <c r="ALC354" s="446"/>
      <c r="ALD354" s="446"/>
      <c r="ALE354" s="446"/>
      <c r="ALF354" s="446"/>
      <c r="ALG354" s="446"/>
      <c r="ALH354" s="446"/>
      <c r="ALI354" s="446"/>
      <c r="ALJ354" s="446"/>
      <c r="ALK354" s="446"/>
      <c r="ALL354" s="446"/>
      <c r="ALM354" s="446"/>
      <c r="ALN354" s="446"/>
      <c r="ALO354" s="446"/>
      <c r="ALP354" s="446"/>
      <c r="ALQ354" s="446"/>
      <c r="ALR354" s="446"/>
      <c r="ALS354" s="446"/>
      <c r="ALT354" s="446"/>
      <c r="ALU354" s="446"/>
      <c r="ALV354" s="446"/>
      <c r="ALW354" s="446"/>
      <c r="ALX354" s="446"/>
      <c r="ALY354" s="446"/>
      <c r="ALZ354" s="446"/>
      <c r="AMA354" s="446"/>
      <c r="AMB354" s="446"/>
      <c r="AMC354" s="446"/>
      <c r="AMD354" s="446"/>
      <c r="AME354" s="446"/>
      <c r="AMF354" s="446"/>
      <c r="AMG354" s="446"/>
      <c r="AMH354" s="446"/>
      <c r="AMI354" s="446"/>
      <c r="AMJ354" s="446"/>
      <c r="AMK354" s="446"/>
      <c r="AML354" s="447"/>
      <c r="AMM354" s="447"/>
      <c r="AMN354" s="447"/>
    </row>
    <row r="355" spans="1:1028" s="142" customFormat="1" ht="14.1" customHeight="1" x14ac:dyDescent="0.2">
      <c r="A355" s="647"/>
      <c r="B355" s="648"/>
      <c r="C355" s="648"/>
      <c r="D355" s="648"/>
      <c r="E355" s="648"/>
      <c r="F355" s="648"/>
      <c r="G355" s="648"/>
      <c r="H355" s="648"/>
      <c r="I355" s="648"/>
      <c r="J355" s="649"/>
      <c r="K355" s="262"/>
      <c r="L355" s="262"/>
      <c r="M355" s="262"/>
      <c r="N355" s="262"/>
      <c r="O355" s="262"/>
      <c r="P355" s="262"/>
      <c r="Q355" s="262"/>
      <c r="R355" s="262"/>
      <c r="S355" s="262"/>
      <c r="T355" s="262"/>
      <c r="U355" s="262"/>
      <c r="V355" s="262"/>
      <c r="W355" s="262"/>
      <c r="X355" s="262"/>
      <c r="Y355" s="262"/>
      <c r="Z355" s="262"/>
      <c r="AA355" s="262"/>
      <c r="AB355" s="262"/>
      <c r="AC355" s="262"/>
      <c r="AD355" s="262"/>
      <c r="AE355" s="262"/>
      <c r="AF355" s="262"/>
      <c r="AG355" s="262"/>
      <c r="AH355" s="262"/>
      <c r="AI355" s="262"/>
      <c r="AJ355" s="262"/>
      <c r="AK355" s="262"/>
      <c r="AL355" s="262"/>
      <c r="AM355" s="262"/>
      <c r="AN355" s="262"/>
      <c r="AO355" s="262"/>
      <c r="AP355" s="262"/>
      <c r="AQ355" s="262"/>
      <c r="AR355" s="262"/>
      <c r="AS355" s="262"/>
      <c r="AT355" s="262"/>
      <c r="AU355" s="262"/>
      <c r="AV355" s="262"/>
      <c r="AW355" s="262"/>
      <c r="AX355" s="262"/>
      <c r="AY355" s="262"/>
      <c r="AZ355" s="262"/>
      <c r="BA355" s="262"/>
      <c r="BB355" s="262"/>
      <c r="BC355" s="262"/>
      <c r="BD355" s="262"/>
      <c r="BE355" s="262"/>
      <c r="BF355" s="262"/>
      <c r="BG355" s="262"/>
      <c r="BH355" s="262"/>
      <c r="BI355" s="262"/>
      <c r="BJ355" s="262"/>
      <c r="BK355" s="262"/>
      <c r="BL355" s="262"/>
      <c r="BM355" s="262"/>
      <c r="BN355" s="262"/>
      <c r="BO355" s="262"/>
      <c r="BP355" s="262"/>
      <c r="BQ355" s="262"/>
      <c r="BR355" s="262"/>
      <c r="BS355" s="262"/>
      <c r="BT355" s="262"/>
      <c r="BU355" s="262"/>
      <c r="BV355" s="262"/>
      <c r="BW355" s="262"/>
      <c r="BX355" s="262"/>
      <c r="BY355" s="262"/>
      <c r="BZ355" s="262"/>
      <c r="CA355" s="262"/>
      <c r="CB355" s="262"/>
      <c r="CC355" s="262"/>
      <c r="CD355" s="262"/>
      <c r="CE355" s="262"/>
      <c r="CF355" s="262"/>
      <c r="CG355" s="262"/>
      <c r="CH355" s="262"/>
      <c r="CI355" s="262"/>
      <c r="CJ355" s="262"/>
      <c r="CK355" s="262"/>
      <c r="CL355" s="262"/>
      <c r="CM355" s="262"/>
      <c r="CN355" s="262"/>
      <c r="CO355" s="262"/>
      <c r="CP355" s="262"/>
      <c r="CQ355" s="262"/>
      <c r="CR355" s="262"/>
      <c r="CS355" s="262"/>
      <c r="CT355" s="262"/>
      <c r="CU355" s="262"/>
      <c r="CV355" s="262"/>
      <c r="CW355" s="262"/>
      <c r="CX355" s="262"/>
      <c r="CY355" s="262"/>
      <c r="CZ355" s="262"/>
      <c r="DA355" s="262"/>
      <c r="DB355" s="262"/>
      <c r="DC355" s="262"/>
      <c r="DD355" s="262"/>
      <c r="DE355" s="262"/>
      <c r="DF355" s="262"/>
      <c r="DG355" s="262"/>
      <c r="DH355" s="262"/>
      <c r="DI355" s="262"/>
      <c r="DJ355" s="262"/>
      <c r="DK355" s="262"/>
      <c r="DL355" s="262"/>
      <c r="DM355" s="262"/>
      <c r="DN355" s="262"/>
      <c r="DO355" s="262"/>
      <c r="DP355" s="262"/>
      <c r="DQ355" s="262"/>
      <c r="DR355" s="262"/>
      <c r="DS355" s="262"/>
      <c r="DT355" s="262"/>
      <c r="DU355" s="262"/>
      <c r="DV355" s="262"/>
      <c r="DW355" s="262"/>
      <c r="DX355" s="262"/>
      <c r="DY355" s="262"/>
      <c r="DZ355" s="262"/>
      <c r="EA355" s="262"/>
      <c r="EB355" s="262"/>
      <c r="EC355" s="262"/>
      <c r="ED355" s="262"/>
      <c r="EE355" s="262"/>
      <c r="EF355" s="262"/>
      <c r="EG355" s="262"/>
      <c r="EH355" s="262"/>
      <c r="EI355" s="262"/>
      <c r="EJ355" s="262"/>
      <c r="EK355" s="262"/>
      <c r="EL355" s="262"/>
      <c r="EM355" s="262"/>
      <c r="EN355" s="262"/>
      <c r="EO355" s="262"/>
      <c r="EP355" s="262"/>
      <c r="EQ355" s="262"/>
      <c r="ER355" s="262"/>
      <c r="ES355" s="262"/>
      <c r="ET355" s="262"/>
      <c r="EU355" s="262"/>
      <c r="EV355" s="262"/>
      <c r="EW355" s="262"/>
      <c r="EX355" s="262"/>
      <c r="EY355" s="262"/>
      <c r="EZ355" s="262"/>
      <c r="FA355" s="262"/>
      <c r="FB355" s="262"/>
      <c r="FC355" s="262"/>
      <c r="FD355" s="262"/>
      <c r="FE355" s="262"/>
      <c r="FF355" s="262"/>
      <c r="FG355" s="262"/>
      <c r="FH355" s="262"/>
      <c r="FI355" s="262"/>
      <c r="FJ355" s="262"/>
      <c r="FK355" s="262"/>
      <c r="FL355" s="262"/>
      <c r="FM355" s="262"/>
      <c r="FN355" s="262"/>
      <c r="FO355" s="262"/>
      <c r="FP355" s="262"/>
      <c r="FQ355" s="262"/>
      <c r="FR355" s="262"/>
      <c r="FS355" s="262"/>
      <c r="FT355" s="262"/>
      <c r="FU355" s="262"/>
      <c r="FV355" s="262"/>
      <c r="FW355" s="262"/>
      <c r="FX355" s="262"/>
      <c r="FY355" s="262"/>
      <c r="FZ355" s="262"/>
      <c r="GA355" s="262"/>
      <c r="GB355" s="262"/>
      <c r="GC355" s="262"/>
      <c r="GD355" s="262"/>
      <c r="GE355" s="262"/>
      <c r="GF355" s="262"/>
      <c r="GG355" s="262"/>
      <c r="GH355" s="262"/>
      <c r="GI355" s="262"/>
      <c r="GJ355" s="262"/>
      <c r="GK355" s="262"/>
      <c r="GL355" s="262"/>
      <c r="GM355" s="262"/>
      <c r="GN355" s="262"/>
      <c r="GO355" s="262"/>
      <c r="GP355" s="262"/>
      <c r="GQ355" s="262"/>
      <c r="GR355" s="264"/>
      <c r="GS355" s="264"/>
      <c r="GT355" s="264"/>
      <c r="GU355" s="264"/>
      <c r="GV355" s="264"/>
      <c r="GW355" s="264"/>
      <c r="GX355" s="264"/>
      <c r="GY355" s="264"/>
      <c r="GZ355" s="264"/>
      <c r="HA355" s="264"/>
      <c r="HB355" s="264"/>
      <c r="HC355" s="264"/>
      <c r="HD355" s="264"/>
      <c r="HE355" s="264"/>
      <c r="HF355" s="264"/>
      <c r="HG355" s="264"/>
      <c r="HH355" s="264"/>
      <c r="HI355" s="264"/>
      <c r="HJ355" s="264"/>
      <c r="HK355" s="264"/>
      <c r="HL355" s="264"/>
      <c r="HM355" s="264"/>
      <c r="HN355" s="264"/>
      <c r="HO355" s="264"/>
      <c r="HP355" s="264"/>
      <c r="HQ355" s="264"/>
      <c r="HR355" s="264"/>
      <c r="HS355" s="264"/>
      <c r="HT355" s="264"/>
      <c r="HU355" s="264"/>
      <c r="HV355" s="264"/>
      <c r="HW355" s="264"/>
      <c r="HX355" s="264"/>
      <c r="HY355" s="264"/>
      <c r="HZ355" s="264"/>
      <c r="IA355" s="264"/>
      <c r="IB355" s="264"/>
      <c r="IC355" s="264"/>
      <c r="ID355" s="264"/>
      <c r="IE355" s="264"/>
      <c r="IF355" s="264"/>
      <c r="IG355" s="264"/>
      <c r="IH355" s="264"/>
      <c r="II355" s="264"/>
      <c r="IJ355" s="264"/>
      <c r="IK355" s="264"/>
      <c r="IL355" s="264"/>
      <c r="IM355" s="264"/>
      <c r="IN355" s="264"/>
      <c r="IO355" s="446"/>
      <c r="IP355" s="446"/>
      <c r="IQ355" s="446"/>
      <c r="IR355" s="446"/>
      <c r="IS355" s="446"/>
      <c r="IT355" s="446"/>
      <c r="IU355" s="446"/>
      <c r="IV355" s="446"/>
      <c r="IW355" s="446"/>
      <c r="IX355" s="446"/>
      <c r="IY355" s="446"/>
      <c r="IZ355" s="446"/>
      <c r="JA355" s="446"/>
      <c r="JB355" s="446"/>
      <c r="JC355" s="446"/>
      <c r="JD355" s="446"/>
      <c r="JE355" s="446"/>
      <c r="JF355" s="446"/>
      <c r="JG355" s="446"/>
      <c r="JH355" s="446"/>
      <c r="JI355" s="446"/>
      <c r="JJ355" s="446"/>
      <c r="JK355" s="446"/>
      <c r="JL355" s="446"/>
      <c r="JM355" s="446"/>
      <c r="JN355" s="446"/>
      <c r="JO355" s="446"/>
      <c r="JP355" s="446"/>
      <c r="JQ355" s="446"/>
      <c r="JR355" s="446"/>
      <c r="JS355" s="446"/>
      <c r="JT355" s="446"/>
      <c r="JU355" s="446"/>
      <c r="JV355" s="446"/>
      <c r="JW355" s="446"/>
      <c r="JX355" s="446"/>
      <c r="JY355" s="446"/>
      <c r="JZ355" s="446"/>
      <c r="KA355" s="446"/>
      <c r="KB355" s="446"/>
      <c r="KC355" s="446"/>
      <c r="KD355" s="446"/>
      <c r="KE355" s="446"/>
      <c r="KF355" s="446"/>
      <c r="KG355" s="446"/>
      <c r="KH355" s="446"/>
      <c r="KI355" s="446"/>
      <c r="KJ355" s="446"/>
      <c r="KK355" s="446"/>
      <c r="KL355" s="446"/>
      <c r="KM355" s="446"/>
      <c r="KN355" s="446"/>
      <c r="KO355" s="446"/>
      <c r="KP355" s="446"/>
      <c r="KQ355" s="446"/>
      <c r="KR355" s="446"/>
      <c r="KS355" s="446"/>
      <c r="KT355" s="446"/>
      <c r="KU355" s="446"/>
      <c r="KV355" s="446"/>
      <c r="KW355" s="446"/>
      <c r="KX355" s="446"/>
      <c r="KY355" s="446"/>
      <c r="KZ355" s="446"/>
      <c r="LA355" s="446"/>
      <c r="LB355" s="446"/>
      <c r="LC355" s="446"/>
      <c r="LD355" s="446"/>
      <c r="LE355" s="446"/>
      <c r="LF355" s="446"/>
      <c r="LG355" s="446"/>
      <c r="LH355" s="446"/>
      <c r="LI355" s="446"/>
      <c r="LJ355" s="446"/>
      <c r="LK355" s="446"/>
      <c r="LL355" s="446"/>
      <c r="LM355" s="446"/>
      <c r="LN355" s="446"/>
      <c r="LO355" s="446"/>
      <c r="LP355" s="446"/>
      <c r="LQ355" s="446"/>
      <c r="LR355" s="446"/>
      <c r="LS355" s="446"/>
      <c r="LT355" s="446"/>
      <c r="LU355" s="446"/>
      <c r="LV355" s="446"/>
      <c r="LW355" s="446"/>
      <c r="LX355" s="446"/>
      <c r="LY355" s="446"/>
      <c r="LZ355" s="446"/>
      <c r="MA355" s="446"/>
      <c r="MB355" s="446"/>
      <c r="MC355" s="446"/>
      <c r="MD355" s="446"/>
      <c r="ME355" s="446"/>
      <c r="MF355" s="446"/>
      <c r="MG355" s="446"/>
      <c r="MH355" s="446"/>
      <c r="MI355" s="446"/>
      <c r="MJ355" s="446"/>
      <c r="MK355" s="446"/>
      <c r="ML355" s="446"/>
      <c r="MM355" s="446"/>
      <c r="MN355" s="446"/>
      <c r="MO355" s="446"/>
      <c r="MP355" s="446"/>
      <c r="MQ355" s="446"/>
      <c r="MR355" s="446"/>
      <c r="MS355" s="446"/>
      <c r="MT355" s="446"/>
      <c r="MU355" s="446"/>
      <c r="MV355" s="446"/>
      <c r="MW355" s="446"/>
      <c r="MX355" s="446"/>
      <c r="MY355" s="446"/>
      <c r="MZ355" s="446"/>
      <c r="NA355" s="446"/>
      <c r="NB355" s="446"/>
      <c r="NC355" s="446"/>
      <c r="ND355" s="446"/>
      <c r="NE355" s="446"/>
      <c r="NF355" s="446"/>
      <c r="NG355" s="446"/>
      <c r="NH355" s="446"/>
      <c r="NI355" s="446"/>
      <c r="NJ355" s="446"/>
      <c r="NK355" s="446"/>
      <c r="NL355" s="446"/>
      <c r="NM355" s="446"/>
      <c r="NN355" s="446"/>
      <c r="NO355" s="446"/>
      <c r="NP355" s="446"/>
      <c r="NQ355" s="446"/>
      <c r="NR355" s="446"/>
      <c r="NS355" s="446"/>
      <c r="NT355" s="446"/>
      <c r="NU355" s="446"/>
      <c r="NV355" s="446"/>
      <c r="NW355" s="446"/>
      <c r="NX355" s="446"/>
      <c r="NY355" s="446"/>
      <c r="NZ355" s="446"/>
      <c r="OA355" s="446"/>
      <c r="OB355" s="446"/>
      <c r="OC355" s="446"/>
      <c r="OD355" s="446"/>
      <c r="OE355" s="446"/>
      <c r="OF355" s="446"/>
      <c r="OG355" s="446"/>
      <c r="OH355" s="446"/>
      <c r="OI355" s="446"/>
      <c r="OJ355" s="446"/>
      <c r="OK355" s="446"/>
      <c r="OL355" s="446"/>
      <c r="OM355" s="446"/>
      <c r="ON355" s="446"/>
      <c r="OO355" s="446"/>
      <c r="OP355" s="446"/>
      <c r="OQ355" s="446"/>
      <c r="OR355" s="446"/>
      <c r="OS355" s="446"/>
      <c r="OT355" s="446"/>
      <c r="OU355" s="446"/>
      <c r="OV355" s="446"/>
      <c r="OW355" s="446"/>
      <c r="OX355" s="446"/>
      <c r="OY355" s="446"/>
      <c r="OZ355" s="446"/>
      <c r="PA355" s="446"/>
      <c r="PB355" s="446"/>
      <c r="PC355" s="446"/>
      <c r="PD355" s="446"/>
      <c r="PE355" s="446"/>
      <c r="PF355" s="446"/>
      <c r="PG355" s="446"/>
      <c r="PH355" s="446"/>
      <c r="PI355" s="446"/>
      <c r="PJ355" s="446"/>
      <c r="PK355" s="446"/>
      <c r="PL355" s="446"/>
      <c r="PM355" s="446"/>
      <c r="PN355" s="446"/>
      <c r="PO355" s="446"/>
      <c r="PP355" s="446"/>
      <c r="PQ355" s="446"/>
      <c r="PR355" s="446"/>
      <c r="PS355" s="446"/>
      <c r="PT355" s="446"/>
      <c r="PU355" s="446"/>
      <c r="PV355" s="446"/>
      <c r="PW355" s="446"/>
      <c r="PX355" s="446"/>
      <c r="PY355" s="446"/>
      <c r="PZ355" s="446"/>
      <c r="QA355" s="446"/>
      <c r="QB355" s="446"/>
      <c r="QC355" s="446"/>
      <c r="QD355" s="446"/>
      <c r="QE355" s="446"/>
      <c r="QF355" s="446"/>
      <c r="QG355" s="446"/>
      <c r="QH355" s="446"/>
      <c r="QI355" s="446"/>
      <c r="QJ355" s="446"/>
      <c r="QK355" s="446"/>
      <c r="QL355" s="446"/>
      <c r="QM355" s="446"/>
      <c r="QN355" s="446"/>
      <c r="QO355" s="446"/>
      <c r="QP355" s="446"/>
      <c r="QQ355" s="446"/>
      <c r="QR355" s="446"/>
      <c r="QS355" s="446"/>
      <c r="QT355" s="446"/>
      <c r="QU355" s="446"/>
      <c r="QV355" s="446"/>
      <c r="QW355" s="446"/>
      <c r="QX355" s="446"/>
      <c r="QY355" s="446"/>
      <c r="QZ355" s="446"/>
      <c r="RA355" s="446"/>
      <c r="RB355" s="446"/>
      <c r="RC355" s="446"/>
      <c r="RD355" s="446"/>
      <c r="RE355" s="446"/>
      <c r="RF355" s="446"/>
      <c r="RG355" s="446"/>
      <c r="RH355" s="446"/>
      <c r="RI355" s="446"/>
      <c r="RJ355" s="446"/>
      <c r="RK355" s="446"/>
      <c r="RL355" s="446"/>
      <c r="RM355" s="446"/>
      <c r="RN355" s="446"/>
      <c r="RO355" s="446"/>
      <c r="RP355" s="446"/>
      <c r="RQ355" s="446"/>
      <c r="RR355" s="446"/>
      <c r="RS355" s="446"/>
      <c r="RT355" s="446"/>
      <c r="RU355" s="446"/>
      <c r="RV355" s="446"/>
      <c r="RW355" s="446"/>
      <c r="RX355" s="446"/>
      <c r="RY355" s="446"/>
      <c r="RZ355" s="446"/>
      <c r="SA355" s="446"/>
      <c r="SB355" s="446"/>
      <c r="SC355" s="446"/>
      <c r="SD355" s="446"/>
      <c r="SE355" s="446"/>
      <c r="SF355" s="446"/>
      <c r="SG355" s="446"/>
      <c r="SH355" s="446"/>
      <c r="SI355" s="446"/>
      <c r="SJ355" s="446"/>
      <c r="SK355" s="446"/>
      <c r="SL355" s="446"/>
      <c r="SM355" s="446"/>
      <c r="SN355" s="446"/>
      <c r="SO355" s="446"/>
      <c r="SP355" s="446"/>
      <c r="SQ355" s="446"/>
      <c r="SR355" s="446"/>
      <c r="SS355" s="446"/>
      <c r="ST355" s="446"/>
      <c r="SU355" s="446"/>
      <c r="SV355" s="446"/>
      <c r="SW355" s="446"/>
      <c r="SX355" s="446"/>
      <c r="SY355" s="446"/>
      <c r="SZ355" s="446"/>
      <c r="TA355" s="446"/>
      <c r="TB355" s="446"/>
      <c r="TC355" s="446"/>
      <c r="TD355" s="446"/>
      <c r="TE355" s="446"/>
      <c r="TF355" s="446"/>
      <c r="TG355" s="446"/>
      <c r="TH355" s="446"/>
      <c r="TI355" s="446"/>
      <c r="TJ355" s="446"/>
      <c r="TK355" s="446"/>
      <c r="TL355" s="446"/>
      <c r="TM355" s="446"/>
      <c r="TN355" s="446"/>
      <c r="TO355" s="446"/>
      <c r="TP355" s="446"/>
      <c r="TQ355" s="446"/>
      <c r="TR355" s="446"/>
      <c r="TS355" s="446"/>
      <c r="TT355" s="446"/>
      <c r="TU355" s="446"/>
      <c r="TV355" s="446"/>
      <c r="TW355" s="446"/>
      <c r="TX355" s="446"/>
      <c r="TY355" s="446"/>
      <c r="TZ355" s="446"/>
      <c r="UA355" s="446"/>
      <c r="UB355" s="446"/>
      <c r="UC355" s="446"/>
      <c r="UD355" s="446"/>
      <c r="UE355" s="446"/>
      <c r="UF355" s="446"/>
      <c r="UG355" s="446"/>
      <c r="UH355" s="446"/>
      <c r="UI355" s="446"/>
      <c r="UJ355" s="446"/>
      <c r="UK355" s="446"/>
      <c r="UL355" s="446"/>
      <c r="UM355" s="446"/>
      <c r="UN355" s="446"/>
      <c r="UO355" s="446"/>
      <c r="UP355" s="446"/>
      <c r="UQ355" s="446"/>
      <c r="UR355" s="446"/>
      <c r="US355" s="446"/>
      <c r="UT355" s="446"/>
      <c r="UU355" s="446"/>
      <c r="UV355" s="446"/>
      <c r="UW355" s="446"/>
      <c r="UX355" s="446"/>
      <c r="UY355" s="446"/>
      <c r="UZ355" s="446"/>
      <c r="VA355" s="446"/>
      <c r="VB355" s="446"/>
      <c r="VC355" s="446"/>
      <c r="VD355" s="446"/>
      <c r="VE355" s="446"/>
      <c r="VF355" s="446"/>
      <c r="VG355" s="446"/>
      <c r="VH355" s="446"/>
      <c r="VI355" s="446"/>
      <c r="VJ355" s="446"/>
      <c r="VK355" s="446"/>
      <c r="VL355" s="446"/>
      <c r="VM355" s="446"/>
      <c r="VN355" s="446"/>
      <c r="VO355" s="446"/>
      <c r="VP355" s="446"/>
      <c r="VQ355" s="446"/>
      <c r="VR355" s="446"/>
      <c r="VS355" s="446"/>
      <c r="VT355" s="446"/>
      <c r="VU355" s="446"/>
      <c r="VV355" s="446"/>
      <c r="VW355" s="446"/>
      <c r="VX355" s="446"/>
      <c r="VY355" s="446"/>
      <c r="VZ355" s="446"/>
      <c r="WA355" s="446"/>
      <c r="WB355" s="446"/>
      <c r="WC355" s="446"/>
      <c r="WD355" s="446"/>
      <c r="WE355" s="446"/>
      <c r="WF355" s="446"/>
      <c r="WG355" s="446"/>
      <c r="WH355" s="446"/>
      <c r="WI355" s="446"/>
      <c r="WJ355" s="446"/>
      <c r="WK355" s="446"/>
      <c r="WL355" s="446"/>
      <c r="WM355" s="446"/>
      <c r="WN355" s="446"/>
      <c r="WO355" s="446"/>
      <c r="WP355" s="446"/>
      <c r="WQ355" s="446"/>
      <c r="WR355" s="446"/>
      <c r="WS355" s="446"/>
      <c r="WT355" s="446"/>
      <c r="WU355" s="446"/>
      <c r="WV355" s="446"/>
      <c r="WW355" s="446"/>
      <c r="WX355" s="446"/>
      <c r="WY355" s="446"/>
      <c r="WZ355" s="446"/>
      <c r="XA355" s="446"/>
      <c r="XB355" s="446"/>
      <c r="XC355" s="446"/>
      <c r="XD355" s="446"/>
      <c r="XE355" s="446"/>
      <c r="XF355" s="446"/>
      <c r="XG355" s="446"/>
      <c r="XH355" s="446"/>
      <c r="XI355" s="446"/>
      <c r="XJ355" s="446"/>
      <c r="XK355" s="446"/>
      <c r="XL355" s="446"/>
      <c r="XM355" s="446"/>
      <c r="XN355" s="446"/>
      <c r="XO355" s="446"/>
      <c r="XP355" s="446"/>
      <c r="XQ355" s="446"/>
      <c r="XR355" s="446"/>
      <c r="XS355" s="446"/>
      <c r="XT355" s="446"/>
      <c r="XU355" s="446"/>
      <c r="XV355" s="446"/>
      <c r="XW355" s="446"/>
      <c r="XX355" s="446"/>
      <c r="XY355" s="446"/>
      <c r="XZ355" s="446"/>
      <c r="YA355" s="446"/>
      <c r="YB355" s="446"/>
      <c r="YC355" s="446"/>
      <c r="YD355" s="446"/>
      <c r="YE355" s="446"/>
      <c r="YF355" s="446"/>
      <c r="YG355" s="446"/>
      <c r="YH355" s="446"/>
      <c r="YI355" s="446"/>
      <c r="YJ355" s="446"/>
      <c r="YK355" s="446"/>
      <c r="YL355" s="446"/>
      <c r="YM355" s="446"/>
      <c r="YN355" s="446"/>
      <c r="YO355" s="446"/>
      <c r="YP355" s="446"/>
      <c r="YQ355" s="446"/>
      <c r="YR355" s="446"/>
      <c r="YS355" s="446"/>
      <c r="YT355" s="446"/>
      <c r="YU355" s="446"/>
      <c r="YV355" s="446"/>
      <c r="YW355" s="446"/>
      <c r="YX355" s="446"/>
      <c r="YY355" s="446"/>
      <c r="YZ355" s="446"/>
      <c r="ZA355" s="446"/>
      <c r="ZB355" s="446"/>
      <c r="ZC355" s="446"/>
      <c r="ZD355" s="446"/>
      <c r="ZE355" s="446"/>
      <c r="ZF355" s="446"/>
      <c r="ZG355" s="446"/>
      <c r="ZH355" s="446"/>
      <c r="ZI355" s="446"/>
      <c r="ZJ355" s="446"/>
      <c r="ZK355" s="446"/>
      <c r="ZL355" s="446"/>
      <c r="ZM355" s="446"/>
      <c r="ZN355" s="446"/>
      <c r="ZO355" s="446"/>
      <c r="ZP355" s="446"/>
      <c r="ZQ355" s="446"/>
      <c r="ZR355" s="446"/>
      <c r="ZS355" s="446"/>
      <c r="ZT355" s="446"/>
      <c r="ZU355" s="446"/>
      <c r="ZV355" s="446"/>
      <c r="ZW355" s="446"/>
      <c r="ZX355" s="446"/>
      <c r="ZY355" s="446"/>
      <c r="ZZ355" s="446"/>
      <c r="AAA355" s="446"/>
      <c r="AAB355" s="446"/>
      <c r="AAC355" s="446"/>
      <c r="AAD355" s="446"/>
      <c r="AAE355" s="446"/>
      <c r="AAF355" s="446"/>
      <c r="AAG355" s="446"/>
      <c r="AAH355" s="446"/>
      <c r="AAI355" s="446"/>
      <c r="AAJ355" s="446"/>
      <c r="AAK355" s="446"/>
      <c r="AAL355" s="446"/>
      <c r="AAM355" s="446"/>
      <c r="AAN355" s="446"/>
      <c r="AAO355" s="446"/>
      <c r="AAP355" s="446"/>
      <c r="AAQ355" s="446"/>
      <c r="AAR355" s="446"/>
      <c r="AAS355" s="446"/>
      <c r="AAT355" s="446"/>
      <c r="AAU355" s="446"/>
      <c r="AAV355" s="446"/>
      <c r="AAW355" s="446"/>
      <c r="AAX355" s="446"/>
      <c r="AAY355" s="446"/>
      <c r="AAZ355" s="446"/>
      <c r="ABA355" s="446"/>
      <c r="ABB355" s="446"/>
      <c r="ABC355" s="446"/>
      <c r="ABD355" s="446"/>
      <c r="ABE355" s="446"/>
      <c r="ABF355" s="446"/>
      <c r="ABG355" s="446"/>
      <c r="ABH355" s="446"/>
      <c r="ABI355" s="446"/>
      <c r="ABJ355" s="446"/>
      <c r="ABK355" s="446"/>
      <c r="ABL355" s="446"/>
      <c r="ABM355" s="446"/>
      <c r="ABN355" s="446"/>
      <c r="ABO355" s="446"/>
      <c r="ABP355" s="446"/>
      <c r="ABQ355" s="446"/>
      <c r="ABR355" s="446"/>
      <c r="ABS355" s="446"/>
      <c r="ABT355" s="446"/>
      <c r="ABU355" s="446"/>
      <c r="ABV355" s="446"/>
      <c r="ABW355" s="446"/>
      <c r="ABX355" s="446"/>
      <c r="ABY355" s="446"/>
      <c r="ABZ355" s="446"/>
      <c r="ACA355" s="446"/>
      <c r="ACB355" s="446"/>
      <c r="ACC355" s="446"/>
      <c r="ACD355" s="446"/>
      <c r="ACE355" s="446"/>
      <c r="ACF355" s="446"/>
      <c r="ACG355" s="446"/>
      <c r="ACH355" s="446"/>
      <c r="ACI355" s="446"/>
      <c r="ACJ355" s="446"/>
      <c r="ACK355" s="446"/>
      <c r="ACL355" s="446"/>
      <c r="ACM355" s="446"/>
      <c r="ACN355" s="446"/>
      <c r="ACO355" s="446"/>
      <c r="ACP355" s="446"/>
      <c r="ACQ355" s="446"/>
      <c r="ACR355" s="446"/>
      <c r="ACS355" s="446"/>
      <c r="ACT355" s="446"/>
      <c r="ACU355" s="446"/>
      <c r="ACV355" s="446"/>
      <c r="ACW355" s="446"/>
      <c r="ACX355" s="446"/>
      <c r="ACY355" s="446"/>
      <c r="ACZ355" s="446"/>
      <c r="ADA355" s="446"/>
      <c r="ADB355" s="446"/>
      <c r="ADC355" s="446"/>
      <c r="ADD355" s="446"/>
      <c r="ADE355" s="446"/>
      <c r="ADF355" s="446"/>
      <c r="ADG355" s="446"/>
      <c r="ADH355" s="446"/>
      <c r="ADI355" s="446"/>
      <c r="ADJ355" s="446"/>
      <c r="ADK355" s="446"/>
      <c r="ADL355" s="446"/>
      <c r="ADM355" s="446"/>
      <c r="ADN355" s="446"/>
      <c r="ADO355" s="446"/>
      <c r="ADP355" s="446"/>
      <c r="ADQ355" s="446"/>
      <c r="ADR355" s="446"/>
      <c r="ADS355" s="446"/>
      <c r="ADT355" s="446"/>
      <c r="ADU355" s="446"/>
      <c r="ADV355" s="446"/>
      <c r="ADW355" s="446"/>
      <c r="ADX355" s="446"/>
      <c r="ADY355" s="446"/>
      <c r="ADZ355" s="446"/>
      <c r="AEA355" s="446"/>
      <c r="AEB355" s="446"/>
      <c r="AEC355" s="446"/>
      <c r="AED355" s="446"/>
      <c r="AEE355" s="446"/>
      <c r="AEF355" s="446"/>
      <c r="AEG355" s="446"/>
      <c r="AEH355" s="446"/>
      <c r="AEI355" s="446"/>
      <c r="AEJ355" s="446"/>
      <c r="AEK355" s="446"/>
      <c r="AEL355" s="446"/>
      <c r="AEM355" s="446"/>
      <c r="AEN355" s="446"/>
      <c r="AEO355" s="446"/>
      <c r="AEP355" s="446"/>
      <c r="AEQ355" s="446"/>
      <c r="AER355" s="446"/>
      <c r="AES355" s="446"/>
      <c r="AET355" s="446"/>
      <c r="AEU355" s="446"/>
      <c r="AEV355" s="446"/>
      <c r="AEW355" s="446"/>
      <c r="AEX355" s="446"/>
      <c r="AEY355" s="446"/>
      <c r="AEZ355" s="446"/>
      <c r="AFA355" s="446"/>
      <c r="AFB355" s="446"/>
      <c r="AFC355" s="446"/>
      <c r="AFD355" s="446"/>
      <c r="AFE355" s="446"/>
      <c r="AFF355" s="446"/>
      <c r="AFG355" s="446"/>
      <c r="AFH355" s="446"/>
      <c r="AFI355" s="446"/>
      <c r="AFJ355" s="446"/>
      <c r="AFK355" s="446"/>
      <c r="AFL355" s="446"/>
      <c r="AFM355" s="446"/>
      <c r="AFN355" s="446"/>
      <c r="AFO355" s="446"/>
      <c r="AFP355" s="446"/>
      <c r="AFQ355" s="446"/>
      <c r="AFR355" s="446"/>
      <c r="AFS355" s="446"/>
      <c r="AFT355" s="446"/>
      <c r="AFU355" s="446"/>
      <c r="AFV355" s="446"/>
      <c r="AFW355" s="446"/>
      <c r="AFX355" s="446"/>
      <c r="AFY355" s="446"/>
      <c r="AFZ355" s="446"/>
      <c r="AGA355" s="446"/>
      <c r="AGB355" s="446"/>
      <c r="AGC355" s="446"/>
      <c r="AGD355" s="446"/>
      <c r="AGE355" s="446"/>
      <c r="AGF355" s="446"/>
      <c r="AGG355" s="446"/>
      <c r="AGH355" s="446"/>
      <c r="AGI355" s="446"/>
      <c r="AGJ355" s="446"/>
      <c r="AGK355" s="446"/>
      <c r="AGL355" s="446"/>
      <c r="AGM355" s="446"/>
      <c r="AGN355" s="446"/>
      <c r="AGO355" s="446"/>
      <c r="AGP355" s="446"/>
      <c r="AGQ355" s="446"/>
      <c r="AGR355" s="446"/>
      <c r="AGS355" s="446"/>
      <c r="AGT355" s="446"/>
      <c r="AGU355" s="446"/>
      <c r="AGV355" s="446"/>
      <c r="AGW355" s="446"/>
      <c r="AGX355" s="446"/>
      <c r="AGY355" s="446"/>
      <c r="AGZ355" s="446"/>
      <c r="AHA355" s="446"/>
      <c r="AHB355" s="446"/>
      <c r="AHC355" s="446"/>
      <c r="AHD355" s="446"/>
      <c r="AHE355" s="446"/>
      <c r="AHF355" s="446"/>
      <c r="AHG355" s="446"/>
      <c r="AHH355" s="446"/>
      <c r="AHI355" s="446"/>
      <c r="AHJ355" s="446"/>
      <c r="AHK355" s="446"/>
      <c r="AHL355" s="446"/>
      <c r="AHM355" s="446"/>
      <c r="AHN355" s="446"/>
      <c r="AHO355" s="446"/>
      <c r="AHP355" s="446"/>
      <c r="AHQ355" s="446"/>
      <c r="AHR355" s="446"/>
      <c r="AHS355" s="446"/>
      <c r="AHT355" s="446"/>
      <c r="AHU355" s="446"/>
      <c r="AHV355" s="446"/>
      <c r="AHW355" s="446"/>
      <c r="AHX355" s="446"/>
      <c r="AHY355" s="446"/>
      <c r="AHZ355" s="446"/>
      <c r="AIA355" s="446"/>
      <c r="AIB355" s="446"/>
      <c r="AIC355" s="446"/>
      <c r="AID355" s="446"/>
      <c r="AIE355" s="446"/>
      <c r="AIF355" s="446"/>
      <c r="AIG355" s="446"/>
      <c r="AIH355" s="446"/>
      <c r="AII355" s="446"/>
      <c r="AIJ355" s="446"/>
      <c r="AIK355" s="446"/>
      <c r="AIL355" s="446"/>
      <c r="AIM355" s="446"/>
      <c r="AIN355" s="446"/>
      <c r="AIO355" s="446"/>
      <c r="AIP355" s="446"/>
      <c r="AIQ355" s="446"/>
      <c r="AIR355" s="446"/>
      <c r="AIS355" s="446"/>
      <c r="AIT355" s="446"/>
      <c r="AIU355" s="446"/>
      <c r="AIV355" s="446"/>
      <c r="AIW355" s="446"/>
      <c r="AIX355" s="446"/>
      <c r="AIY355" s="446"/>
      <c r="AIZ355" s="446"/>
      <c r="AJA355" s="446"/>
      <c r="AJB355" s="446"/>
      <c r="AJC355" s="446"/>
      <c r="AJD355" s="446"/>
      <c r="AJE355" s="446"/>
      <c r="AJF355" s="446"/>
      <c r="AJG355" s="446"/>
      <c r="AJH355" s="446"/>
      <c r="AJI355" s="446"/>
      <c r="AJJ355" s="446"/>
      <c r="AJK355" s="446"/>
      <c r="AJL355" s="446"/>
      <c r="AJM355" s="446"/>
      <c r="AJN355" s="446"/>
      <c r="AJO355" s="446"/>
      <c r="AJP355" s="446"/>
      <c r="AJQ355" s="446"/>
      <c r="AJR355" s="446"/>
      <c r="AJS355" s="446"/>
      <c r="AJT355" s="446"/>
      <c r="AJU355" s="446"/>
      <c r="AJV355" s="446"/>
      <c r="AJW355" s="446"/>
      <c r="AJX355" s="446"/>
      <c r="AJY355" s="446"/>
      <c r="AJZ355" s="446"/>
      <c r="AKA355" s="446"/>
      <c r="AKB355" s="446"/>
      <c r="AKC355" s="446"/>
      <c r="AKD355" s="446"/>
      <c r="AKE355" s="446"/>
      <c r="AKF355" s="446"/>
      <c r="AKG355" s="446"/>
      <c r="AKH355" s="446"/>
      <c r="AKI355" s="446"/>
      <c r="AKJ355" s="446"/>
      <c r="AKK355" s="446"/>
      <c r="AKL355" s="446"/>
      <c r="AKM355" s="446"/>
      <c r="AKN355" s="446"/>
      <c r="AKO355" s="446"/>
      <c r="AKP355" s="446"/>
      <c r="AKQ355" s="446"/>
      <c r="AKR355" s="446"/>
      <c r="AKS355" s="446"/>
      <c r="AKT355" s="446"/>
      <c r="AKU355" s="446"/>
      <c r="AKV355" s="446"/>
      <c r="AKW355" s="446"/>
      <c r="AKX355" s="446"/>
      <c r="AKY355" s="446"/>
      <c r="AKZ355" s="446"/>
      <c r="ALA355" s="446"/>
      <c r="ALB355" s="446"/>
      <c r="ALC355" s="446"/>
      <c r="ALD355" s="446"/>
      <c r="ALE355" s="446"/>
      <c r="ALF355" s="446"/>
      <c r="ALG355" s="446"/>
      <c r="ALH355" s="446"/>
      <c r="ALI355" s="446"/>
      <c r="ALJ355" s="446"/>
      <c r="ALK355" s="446"/>
      <c r="ALL355" s="446"/>
      <c r="ALM355" s="446"/>
      <c r="ALN355" s="446"/>
      <c r="ALO355" s="446"/>
      <c r="ALP355" s="446"/>
      <c r="ALQ355" s="446"/>
      <c r="ALR355" s="446"/>
      <c r="ALS355" s="446"/>
      <c r="ALT355" s="446"/>
      <c r="ALU355" s="446"/>
      <c r="ALV355" s="446"/>
      <c r="ALW355" s="446"/>
      <c r="ALX355" s="446"/>
      <c r="ALY355" s="446"/>
      <c r="ALZ355" s="446"/>
      <c r="AMA355" s="446"/>
      <c r="AMB355" s="446"/>
      <c r="AMC355" s="446"/>
      <c r="AMD355" s="446"/>
      <c r="AME355" s="446"/>
      <c r="AMF355" s="446"/>
      <c r="AMG355" s="446"/>
      <c r="AMH355" s="446"/>
      <c r="AMI355" s="446"/>
      <c r="AMJ355" s="446"/>
      <c r="AMK355" s="446"/>
      <c r="AML355" s="447"/>
      <c r="AMM355" s="447"/>
      <c r="AMN355" s="447"/>
    </row>
    <row r="356" spans="1:1028" s="142" customFormat="1" ht="19.899999999999999" customHeight="1" x14ac:dyDescent="0.2">
      <c r="A356" s="650" t="s">
        <v>163</v>
      </c>
      <c r="B356" s="651"/>
      <c r="C356" s="651"/>
      <c r="D356" s="651"/>
      <c r="E356" s="651"/>
      <c r="F356" s="651"/>
      <c r="G356" s="652"/>
      <c r="H356" s="140">
        <f>SUM(H41,H51,H63,H77,H89,H105,H120,H137,H149,H166,H176,H206,H216,H249,H334,H348,H353)</f>
        <v>706895.2699999999</v>
      </c>
      <c r="I356" s="140">
        <f>SUM(I41,I51,I63,I77,I89,I105,I120,I137,I149,I166,I176,I206,I216,I249,I334,I348,I353)</f>
        <v>882485.74000000011</v>
      </c>
      <c r="J356" s="141">
        <f>SUM(J41,J51,J63,J77,J89,J105,J120,J137,J149,J166,J176,J206,J216,J249,J334,J348,J353)</f>
        <v>0.99999999999999989</v>
      </c>
      <c r="K356" s="262"/>
      <c r="L356" s="262"/>
      <c r="M356" s="262"/>
      <c r="N356" s="262"/>
      <c r="O356" s="262"/>
      <c r="P356" s="262"/>
      <c r="Q356" s="262"/>
      <c r="R356" s="262"/>
      <c r="S356" s="262"/>
      <c r="T356" s="262"/>
      <c r="U356" s="262"/>
      <c r="V356" s="262"/>
      <c r="W356" s="262"/>
      <c r="X356" s="262"/>
      <c r="Y356" s="262"/>
      <c r="Z356" s="262"/>
      <c r="AA356" s="262"/>
      <c r="AB356" s="262"/>
      <c r="AC356" s="262"/>
      <c r="AD356" s="262"/>
      <c r="AE356" s="262"/>
      <c r="AF356" s="262"/>
      <c r="AG356" s="262"/>
      <c r="AH356" s="262"/>
      <c r="AI356" s="262"/>
      <c r="AJ356" s="262"/>
      <c r="AK356" s="262"/>
      <c r="AL356" s="262"/>
      <c r="AM356" s="262"/>
      <c r="AN356" s="262"/>
      <c r="AO356" s="262"/>
      <c r="AP356" s="262"/>
      <c r="AQ356" s="262"/>
      <c r="AR356" s="262"/>
      <c r="AS356" s="262"/>
      <c r="AT356" s="262"/>
      <c r="AU356" s="262"/>
      <c r="AV356" s="262"/>
      <c r="AW356" s="262"/>
      <c r="AX356" s="262"/>
      <c r="AY356" s="262"/>
      <c r="AZ356" s="262"/>
      <c r="BA356" s="262"/>
      <c r="BB356" s="262"/>
      <c r="BC356" s="262"/>
      <c r="BD356" s="262"/>
      <c r="BE356" s="262"/>
      <c r="BF356" s="262"/>
      <c r="BG356" s="262"/>
      <c r="BH356" s="262"/>
      <c r="BI356" s="262"/>
      <c r="BJ356" s="262"/>
      <c r="BK356" s="262"/>
      <c r="BL356" s="262"/>
      <c r="BM356" s="262"/>
      <c r="BN356" s="262"/>
      <c r="BO356" s="262"/>
      <c r="BP356" s="262"/>
      <c r="BQ356" s="262"/>
      <c r="BR356" s="262"/>
      <c r="BS356" s="262"/>
      <c r="BT356" s="262"/>
      <c r="BU356" s="262"/>
      <c r="BV356" s="262"/>
      <c r="BW356" s="262"/>
      <c r="BX356" s="262"/>
      <c r="BY356" s="262"/>
      <c r="BZ356" s="262"/>
      <c r="CA356" s="262"/>
      <c r="CB356" s="262"/>
      <c r="CC356" s="262"/>
      <c r="CD356" s="262"/>
      <c r="CE356" s="262"/>
      <c r="CF356" s="262"/>
      <c r="CG356" s="262"/>
      <c r="CH356" s="262"/>
      <c r="CI356" s="262"/>
      <c r="CJ356" s="262"/>
      <c r="CK356" s="262"/>
      <c r="CL356" s="262"/>
      <c r="CM356" s="262"/>
      <c r="CN356" s="262"/>
      <c r="CO356" s="262"/>
      <c r="CP356" s="262"/>
      <c r="CQ356" s="262"/>
      <c r="CR356" s="262"/>
      <c r="CS356" s="262"/>
      <c r="CT356" s="262"/>
      <c r="CU356" s="262"/>
      <c r="CV356" s="262"/>
      <c r="CW356" s="262"/>
      <c r="CX356" s="262"/>
      <c r="CY356" s="262"/>
      <c r="CZ356" s="262"/>
      <c r="DA356" s="262"/>
      <c r="DB356" s="262"/>
      <c r="DC356" s="262"/>
      <c r="DD356" s="262"/>
      <c r="DE356" s="262"/>
      <c r="DF356" s="262"/>
      <c r="DG356" s="262"/>
      <c r="DH356" s="262"/>
      <c r="DI356" s="262"/>
      <c r="DJ356" s="262"/>
      <c r="DK356" s="262"/>
      <c r="DL356" s="262"/>
      <c r="DM356" s="262"/>
      <c r="DN356" s="262"/>
      <c r="DO356" s="262"/>
      <c r="DP356" s="262"/>
      <c r="DQ356" s="262"/>
      <c r="DR356" s="262"/>
      <c r="DS356" s="262"/>
      <c r="DT356" s="262"/>
      <c r="DU356" s="262"/>
      <c r="DV356" s="262"/>
      <c r="DW356" s="262"/>
      <c r="DX356" s="262"/>
      <c r="DY356" s="262"/>
      <c r="DZ356" s="262"/>
      <c r="EA356" s="262"/>
      <c r="EB356" s="262"/>
      <c r="EC356" s="262"/>
      <c r="ED356" s="262"/>
      <c r="EE356" s="262"/>
      <c r="EF356" s="262"/>
      <c r="EG356" s="262"/>
      <c r="EH356" s="262"/>
      <c r="EI356" s="262"/>
      <c r="EJ356" s="262"/>
      <c r="EK356" s="262"/>
      <c r="EL356" s="262"/>
      <c r="EM356" s="262"/>
      <c r="EN356" s="262"/>
      <c r="EO356" s="262"/>
      <c r="EP356" s="262"/>
      <c r="EQ356" s="262"/>
      <c r="ER356" s="262"/>
      <c r="ES356" s="262"/>
      <c r="ET356" s="262"/>
      <c r="EU356" s="262"/>
      <c r="EV356" s="262"/>
      <c r="EW356" s="262"/>
      <c r="EX356" s="262"/>
      <c r="EY356" s="262"/>
      <c r="EZ356" s="262"/>
      <c r="FA356" s="262"/>
      <c r="FB356" s="262"/>
      <c r="FC356" s="262"/>
      <c r="FD356" s="262"/>
      <c r="FE356" s="262"/>
      <c r="FF356" s="262"/>
      <c r="FG356" s="262"/>
      <c r="FH356" s="262"/>
      <c r="FI356" s="262"/>
      <c r="FJ356" s="262"/>
      <c r="FK356" s="262"/>
      <c r="FL356" s="262"/>
      <c r="FM356" s="262"/>
      <c r="FN356" s="262"/>
      <c r="FO356" s="262"/>
      <c r="FP356" s="262"/>
      <c r="FQ356" s="262"/>
      <c r="FR356" s="262"/>
      <c r="FS356" s="262"/>
      <c r="FT356" s="262"/>
      <c r="FU356" s="262"/>
      <c r="FV356" s="262"/>
      <c r="FW356" s="262"/>
      <c r="FX356" s="262"/>
      <c r="FY356" s="262"/>
      <c r="FZ356" s="262"/>
      <c r="GA356" s="262"/>
      <c r="GB356" s="262"/>
      <c r="GC356" s="262"/>
      <c r="GD356" s="262"/>
      <c r="GE356" s="262"/>
      <c r="GF356" s="262"/>
      <c r="GG356" s="262"/>
      <c r="GH356" s="262"/>
      <c r="GI356" s="262"/>
      <c r="GJ356" s="262"/>
      <c r="GK356" s="262"/>
      <c r="GL356" s="262"/>
      <c r="GM356" s="262"/>
      <c r="GN356" s="262"/>
      <c r="GO356" s="262"/>
      <c r="GP356" s="262"/>
      <c r="GQ356" s="262"/>
      <c r="GR356" s="264"/>
      <c r="GS356" s="264"/>
      <c r="GT356" s="264"/>
      <c r="GU356" s="264"/>
      <c r="GV356" s="264"/>
      <c r="GW356" s="264"/>
      <c r="GX356" s="264"/>
      <c r="GY356" s="264"/>
      <c r="GZ356" s="264"/>
      <c r="HA356" s="264"/>
      <c r="HB356" s="264"/>
      <c r="HC356" s="264"/>
      <c r="HD356" s="264"/>
      <c r="HE356" s="264"/>
      <c r="HF356" s="264"/>
      <c r="HG356" s="264"/>
      <c r="HH356" s="264"/>
      <c r="HI356" s="264"/>
      <c r="HJ356" s="264"/>
      <c r="HK356" s="264"/>
      <c r="HL356" s="264"/>
      <c r="HM356" s="264"/>
      <c r="HN356" s="264"/>
      <c r="HO356" s="264"/>
      <c r="HP356" s="264"/>
      <c r="HQ356" s="264"/>
      <c r="HR356" s="264"/>
      <c r="HS356" s="264"/>
      <c r="HT356" s="264"/>
      <c r="HU356" s="264"/>
      <c r="HV356" s="264"/>
      <c r="HW356" s="264"/>
      <c r="HX356" s="264"/>
      <c r="HY356" s="264"/>
      <c r="HZ356" s="264"/>
      <c r="IA356" s="264"/>
      <c r="IB356" s="264"/>
      <c r="IC356" s="264"/>
      <c r="ID356" s="264"/>
      <c r="IE356" s="264"/>
      <c r="IF356" s="264"/>
      <c r="IG356" s="264"/>
      <c r="IH356" s="264"/>
      <c r="II356" s="264"/>
      <c r="IJ356" s="264"/>
      <c r="IK356" s="264"/>
      <c r="IL356" s="264"/>
      <c r="IM356" s="264"/>
      <c r="IN356" s="264"/>
      <c r="IO356" s="264"/>
      <c r="IP356" s="264"/>
      <c r="IQ356" s="264"/>
      <c r="IR356" s="446"/>
      <c r="IS356" s="446"/>
      <c r="IT356" s="446"/>
      <c r="IU356" s="446"/>
      <c r="IV356" s="446"/>
      <c r="IW356" s="446"/>
      <c r="IX356" s="446"/>
      <c r="IY356" s="446"/>
      <c r="IZ356" s="446"/>
      <c r="JA356" s="446"/>
      <c r="JB356" s="446"/>
      <c r="JC356" s="446"/>
      <c r="JD356" s="446"/>
      <c r="JE356" s="446"/>
      <c r="JF356" s="446"/>
      <c r="JG356" s="446"/>
      <c r="JH356" s="446"/>
      <c r="JI356" s="446"/>
      <c r="JJ356" s="446"/>
      <c r="JK356" s="446"/>
      <c r="JL356" s="446"/>
      <c r="JM356" s="446"/>
      <c r="JN356" s="446"/>
      <c r="JO356" s="446"/>
      <c r="JP356" s="446"/>
      <c r="JQ356" s="446"/>
      <c r="JR356" s="446"/>
      <c r="JS356" s="446"/>
      <c r="JT356" s="446"/>
      <c r="JU356" s="446"/>
      <c r="JV356" s="446"/>
      <c r="JW356" s="446"/>
      <c r="JX356" s="446"/>
      <c r="JY356" s="446"/>
      <c r="JZ356" s="446"/>
      <c r="KA356" s="446"/>
      <c r="KB356" s="446"/>
      <c r="KC356" s="446"/>
      <c r="KD356" s="446"/>
      <c r="KE356" s="446"/>
      <c r="KF356" s="446"/>
      <c r="KG356" s="446"/>
      <c r="KH356" s="446"/>
      <c r="KI356" s="446"/>
      <c r="KJ356" s="446"/>
      <c r="KK356" s="446"/>
      <c r="KL356" s="446"/>
      <c r="KM356" s="446"/>
      <c r="KN356" s="446"/>
      <c r="KO356" s="446"/>
      <c r="KP356" s="446"/>
      <c r="KQ356" s="446"/>
      <c r="KR356" s="446"/>
      <c r="KS356" s="446"/>
      <c r="KT356" s="446"/>
      <c r="KU356" s="446"/>
      <c r="KV356" s="446"/>
      <c r="KW356" s="446"/>
      <c r="KX356" s="446"/>
      <c r="KY356" s="446"/>
      <c r="KZ356" s="446"/>
      <c r="LA356" s="446"/>
      <c r="LB356" s="446"/>
      <c r="LC356" s="446"/>
      <c r="LD356" s="446"/>
      <c r="LE356" s="446"/>
      <c r="LF356" s="446"/>
      <c r="LG356" s="446"/>
      <c r="LH356" s="446"/>
      <c r="LI356" s="446"/>
      <c r="LJ356" s="446"/>
      <c r="LK356" s="446"/>
      <c r="LL356" s="446"/>
      <c r="LM356" s="446"/>
      <c r="LN356" s="446"/>
      <c r="LO356" s="446"/>
      <c r="LP356" s="446"/>
      <c r="LQ356" s="446"/>
      <c r="LR356" s="446"/>
      <c r="LS356" s="446"/>
      <c r="LT356" s="446"/>
      <c r="LU356" s="446"/>
      <c r="LV356" s="446"/>
      <c r="LW356" s="446"/>
      <c r="LX356" s="446"/>
      <c r="LY356" s="446"/>
      <c r="LZ356" s="446"/>
      <c r="MA356" s="446"/>
      <c r="MB356" s="446"/>
      <c r="MC356" s="446"/>
      <c r="MD356" s="446"/>
      <c r="ME356" s="446"/>
      <c r="MF356" s="446"/>
      <c r="MG356" s="446"/>
      <c r="MH356" s="446"/>
      <c r="MI356" s="446"/>
      <c r="MJ356" s="446"/>
      <c r="MK356" s="446"/>
      <c r="ML356" s="446"/>
      <c r="MM356" s="446"/>
      <c r="MN356" s="446"/>
      <c r="MO356" s="446"/>
      <c r="MP356" s="446"/>
      <c r="MQ356" s="446"/>
      <c r="MR356" s="446"/>
      <c r="MS356" s="446"/>
      <c r="MT356" s="446"/>
      <c r="MU356" s="446"/>
      <c r="MV356" s="446"/>
      <c r="MW356" s="446"/>
      <c r="MX356" s="446"/>
      <c r="MY356" s="446"/>
      <c r="MZ356" s="446"/>
      <c r="NA356" s="446"/>
      <c r="NB356" s="446"/>
      <c r="NC356" s="446"/>
      <c r="ND356" s="446"/>
      <c r="NE356" s="446"/>
      <c r="NF356" s="446"/>
      <c r="NG356" s="446"/>
      <c r="NH356" s="446"/>
      <c r="NI356" s="446"/>
      <c r="NJ356" s="446"/>
      <c r="NK356" s="446"/>
      <c r="NL356" s="446"/>
      <c r="NM356" s="446"/>
      <c r="NN356" s="446"/>
      <c r="NO356" s="446"/>
      <c r="NP356" s="446"/>
      <c r="NQ356" s="446"/>
      <c r="NR356" s="446"/>
      <c r="NS356" s="446"/>
      <c r="NT356" s="446"/>
      <c r="NU356" s="446"/>
      <c r="NV356" s="446"/>
      <c r="NW356" s="446"/>
      <c r="NX356" s="446"/>
      <c r="NY356" s="446"/>
      <c r="NZ356" s="446"/>
      <c r="OA356" s="446"/>
      <c r="OB356" s="446"/>
      <c r="OC356" s="446"/>
      <c r="OD356" s="446"/>
      <c r="OE356" s="446"/>
      <c r="OF356" s="446"/>
      <c r="OG356" s="446"/>
      <c r="OH356" s="446"/>
      <c r="OI356" s="446"/>
      <c r="OJ356" s="446"/>
      <c r="OK356" s="446"/>
      <c r="OL356" s="446"/>
      <c r="OM356" s="446"/>
      <c r="ON356" s="446"/>
      <c r="OO356" s="446"/>
      <c r="OP356" s="446"/>
      <c r="OQ356" s="446"/>
      <c r="OR356" s="446"/>
      <c r="OS356" s="446"/>
      <c r="OT356" s="446"/>
      <c r="OU356" s="446"/>
      <c r="OV356" s="446"/>
      <c r="OW356" s="446"/>
      <c r="OX356" s="446"/>
      <c r="OY356" s="446"/>
      <c r="OZ356" s="446"/>
      <c r="PA356" s="446"/>
      <c r="PB356" s="446"/>
      <c r="PC356" s="446"/>
      <c r="PD356" s="446"/>
      <c r="PE356" s="446"/>
      <c r="PF356" s="446"/>
      <c r="PG356" s="446"/>
      <c r="PH356" s="446"/>
      <c r="PI356" s="446"/>
      <c r="PJ356" s="446"/>
      <c r="PK356" s="446"/>
      <c r="PL356" s="446"/>
      <c r="PM356" s="446"/>
      <c r="PN356" s="446"/>
      <c r="PO356" s="446"/>
      <c r="PP356" s="446"/>
      <c r="PQ356" s="446"/>
      <c r="PR356" s="446"/>
      <c r="PS356" s="446"/>
      <c r="PT356" s="446"/>
      <c r="PU356" s="446"/>
      <c r="PV356" s="446"/>
      <c r="PW356" s="446"/>
      <c r="PX356" s="446"/>
      <c r="PY356" s="446"/>
      <c r="PZ356" s="446"/>
      <c r="QA356" s="446"/>
      <c r="QB356" s="446"/>
      <c r="QC356" s="446"/>
      <c r="QD356" s="446"/>
      <c r="QE356" s="446"/>
      <c r="QF356" s="446"/>
      <c r="QG356" s="446"/>
      <c r="QH356" s="446"/>
      <c r="QI356" s="446"/>
      <c r="QJ356" s="446"/>
      <c r="QK356" s="446"/>
      <c r="QL356" s="446"/>
      <c r="QM356" s="446"/>
      <c r="QN356" s="446"/>
      <c r="QO356" s="446"/>
      <c r="QP356" s="446"/>
      <c r="QQ356" s="446"/>
      <c r="QR356" s="446"/>
      <c r="QS356" s="446"/>
      <c r="QT356" s="446"/>
      <c r="QU356" s="446"/>
      <c r="QV356" s="446"/>
      <c r="QW356" s="446"/>
      <c r="QX356" s="446"/>
      <c r="QY356" s="446"/>
      <c r="QZ356" s="446"/>
      <c r="RA356" s="446"/>
      <c r="RB356" s="446"/>
      <c r="RC356" s="446"/>
      <c r="RD356" s="446"/>
      <c r="RE356" s="446"/>
      <c r="RF356" s="446"/>
      <c r="RG356" s="446"/>
      <c r="RH356" s="446"/>
      <c r="RI356" s="446"/>
      <c r="RJ356" s="446"/>
      <c r="RK356" s="446"/>
      <c r="RL356" s="446"/>
      <c r="RM356" s="446"/>
      <c r="RN356" s="446"/>
      <c r="RO356" s="446"/>
      <c r="RP356" s="446"/>
      <c r="RQ356" s="446"/>
      <c r="RR356" s="446"/>
      <c r="RS356" s="446"/>
      <c r="RT356" s="446"/>
      <c r="RU356" s="446"/>
      <c r="RV356" s="446"/>
      <c r="RW356" s="446"/>
      <c r="RX356" s="446"/>
      <c r="RY356" s="446"/>
      <c r="RZ356" s="446"/>
      <c r="SA356" s="446"/>
      <c r="SB356" s="446"/>
      <c r="SC356" s="446"/>
      <c r="SD356" s="446"/>
      <c r="SE356" s="446"/>
      <c r="SF356" s="446"/>
      <c r="SG356" s="446"/>
      <c r="SH356" s="446"/>
      <c r="SI356" s="446"/>
      <c r="SJ356" s="446"/>
      <c r="SK356" s="446"/>
      <c r="SL356" s="446"/>
      <c r="SM356" s="446"/>
      <c r="SN356" s="446"/>
      <c r="SO356" s="446"/>
      <c r="SP356" s="446"/>
      <c r="SQ356" s="446"/>
      <c r="SR356" s="446"/>
      <c r="SS356" s="446"/>
      <c r="ST356" s="446"/>
      <c r="SU356" s="446"/>
      <c r="SV356" s="446"/>
      <c r="SW356" s="446"/>
      <c r="SX356" s="446"/>
      <c r="SY356" s="446"/>
      <c r="SZ356" s="446"/>
      <c r="TA356" s="446"/>
      <c r="TB356" s="446"/>
      <c r="TC356" s="446"/>
      <c r="TD356" s="446"/>
      <c r="TE356" s="446"/>
      <c r="TF356" s="446"/>
      <c r="TG356" s="446"/>
      <c r="TH356" s="446"/>
      <c r="TI356" s="446"/>
      <c r="TJ356" s="446"/>
      <c r="TK356" s="446"/>
      <c r="TL356" s="446"/>
      <c r="TM356" s="446"/>
      <c r="TN356" s="446"/>
      <c r="TO356" s="446"/>
      <c r="TP356" s="446"/>
      <c r="TQ356" s="446"/>
      <c r="TR356" s="446"/>
      <c r="TS356" s="446"/>
      <c r="TT356" s="446"/>
      <c r="TU356" s="446"/>
      <c r="TV356" s="446"/>
      <c r="TW356" s="446"/>
      <c r="TX356" s="446"/>
      <c r="TY356" s="446"/>
      <c r="TZ356" s="446"/>
      <c r="UA356" s="446"/>
      <c r="UB356" s="446"/>
      <c r="UC356" s="446"/>
      <c r="UD356" s="446"/>
      <c r="UE356" s="446"/>
      <c r="UF356" s="446"/>
      <c r="UG356" s="446"/>
      <c r="UH356" s="446"/>
      <c r="UI356" s="446"/>
      <c r="UJ356" s="446"/>
      <c r="UK356" s="446"/>
      <c r="UL356" s="446"/>
      <c r="UM356" s="446"/>
      <c r="UN356" s="446"/>
      <c r="UO356" s="446"/>
      <c r="UP356" s="446"/>
      <c r="UQ356" s="446"/>
      <c r="UR356" s="446"/>
      <c r="US356" s="446"/>
      <c r="UT356" s="446"/>
      <c r="UU356" s="446"/>
      <c r="UV356" s="446"/>
      <c r="UW356" s="446"/>
      <c r="UX356" s="446"/>
      <c r="UY356" s="446"/>
      <c r="UZ356" s="446"/>
      <c r="VA356" s="446"/>
      <c r="VB356" s="446"/>
      <c r="VC356" s="446"/>
      <c r="VD356" s="446"/>
      <c r="VE356" s="446"/>
      <c r="VF356" s="446"/>
      <c r="VG356" s="446"/>
      <c r="VH356" s="446"/>
      <c r="VI356" s="446"/>
      <c r="VJ356" s="446"/>
      <c r="VK356" s="446"/>
      <c r="VL356" s="446"/>
      <c r="VM356" s="446"/>
      <c r="VN356" s="446"/>
      <c r="VO356" s="446"/>
      <c r="VP356" s="446"/>
      <c r="VQ356" s="446"/>
      <c r="VR356" s="446"/>
      <c r="VS356" s="446"/>
      <c r="VT356" s="446"/>
      <c r="VU356" s="446"/>
      <c r="VV356" s="446"/>
      <c r="VW356" s="446"/>
      <c r="VX356" s="446"/>
      <c r="VY356" s="446"/>
      <c r="VZ356" s="446"/>
      <c r="WA356" s="446"/>
      <c r="WB356" s="446"/>
      <c r="WC356" s="446"/>
      <c r="WD356" s="446"/>
      <c r="WE356" s="446"/>
      <c r="WF356" s="446"/>
      <c r="WG356" s="446"/>
      <c r="WH356" s="446"/>
      <c r="WI356" s="446"/>
      <c r="WJ356" s="446"/>
      <c r="WK356" s="446"/>
      <c r="WL356" s="446"/>
      <c r="WM356" s="446"/>
      <c r="WN356" s="446"/>
      <c r="WO356" s="446"/>
      <c r="WP356" s="446"/>
      <c r="WQ356" s="446"/>
      <c r="WR356" s="446"/>
      <c r="WS356" s="446"/>
      <c r="WT356" s="446"/>
      <c r="WU356" s="446"/>
      <c r="WV356" s="446"/>
      <c r="WW356" s="446"/>
      <c r="WX356" s="446"/>
      <c r="WY356" s="446"/>
      <c r="WZ356" s="446"/>
      <c r="XA356" s="446"/>
      <c r="XB356" s="446"/>
      <c r="XC356" s="446"/>
      <c r="XD356" s="446"/>
      <c r="XE356" s="446"/>
      <c r="XF356" s="446"/>
      <c r="XG356" s="446"/>
      <c r="XH356" s="446"/>
      <c r="XI356" s="446"/>
      <c r="XJ356" s="446"/>
      <c r="XK356" s="446"/>
      <c r="XL356" s="446"/>
      <c r="XM356" s="446"/>
      <c r="XN356" s="446"/>
      <c r="XO356" s="446"/>
      <c r="XP356" s="446"/>
      <c r="XQ356" s="446"/>
      <c r="XR356" s="446"/>
      <c r="XS356" s="446"/>
      <c r="XT356" s="446"/>
      <c r="XU356" s="446"/>
      <c r="XV356" s="446"/>
      <c r="XW356" s="446"/>
      <c r="XX356" s="446"/>
      <c r="XY356" s="446"/>
      <c r="XZ356" s="446"/>
      <c r="YA356" s="446"/>
      <c r="YB356" s="446"/>
      <c r="YC356" s="446"/>
      <c r="YD356" s="446"/>
      <c r="YE356" s="446"/>
      <c r="YF356" s="446"/>
      <c r="YG356" s="446"/>
      <c r="YH356" s="446"/>
      <c r="YI356" s="446"/>
      <c r="YJ356" s="446"/>
      <c r="YK356" s="446"/>
      <c r="YL356" s="446"/>
      <c r="YM356" s="446"/>
      <c r="YN356" s="446"/>
      <c r="YO356" s="446"/>
      <c r="YP356" s="446"/>
      <c r="YQ356" s="446"/>
      <c r="YR356" s="446"/>
      <c r="YS356" s="446"/>
      <c r="YT356" s="446"/>
      <c r="YU356" s="446"/>
      <c r="YV356" s="446"/>
      <c r="YW356" s="446"/>
      <c r="YX356" s="446"/>
      <c r="YY356" s="446"/>
      <c r="YZ356" s="446"/>
      <c r="ZA356" s="446"/>
      <c r="ZB356" s="446"/>
      <c r="ZC356" s="446"/>
      <c r="ZD356" s="446"/>
      <c r="ZE356" s="446"/>
      <c r="ZF356" s="446"/>
      <c r="ZG356" s="446"/>
      <c r="ZH356" s="446"/>
      <c r="ZI356" s="446"/>
      <c r="ZJ356" s="446"/>
      <c r="ZK356" s="446"/>
      <c r="ZL356" s="446"/>
      <c r="ZM356" s="446"/>
      <c r="ZN356" s="446"/>
      <c r="ZO356" s="446"/>
      <c r="ZP356" s="446"/>
      <c r="ZQ356" s="446"/>
      <c r="ZR356" s="446"/>
      <c r="ZS356" s="446"/>
      <c r="ZT356" s="446"/>
      <c r="ZU356" s="446"/>
      <c r="ZV356" s="446"/>
      <c r="ZW356" s="446"/>
      <c r="ZX356" s="446"/>
      <c r="ZY356" s="446"/>
      <c r="ZZ356" s="446"/>
      <c r="AAA356" s="446"/>
      <c r="AAB356" s="446"/>
      <c r="AAC356" s="446"/>
      <c r="AAD356" s="446"/>
      <c r="AAE356" s="446"/>
      <c r="AAF356" s="446"/>
      <c r="AAG356" s="446"/>
      <c r="AAH356" s="446"/>
      <c r="AAI356" s="446"/>
      <c r="AAJ356" s="446"/>
      <c r="AAK356" s="446"/>
      <c r="AAL356" s="446"/>
      <c r="AAM356" s="446"/>
      <c r="AAN356" s="446"/>
      <c r="AAO356" s="446"/>
      <c r="AAP356" s="446"/>
      <c r="AAQ356" s="446"/>
      <c r="AAR356" s="446"/>
      <c r="AAS356" s="446"/>
      <c r="AAT356" s="446"/>
      <c r="AAU356" s="446"/>
      <c r="AAV356" s="446"/>
      <c r="AAW356" s="446"/>
      <c r="AAX356" s="446"/>
      <c r="AAY356" s="446"/>
      <c r="AAZ356" s="446"/>
      <c r="ABA356" s="446"/>
      <c r="ABB356" s="446"/>
      <c r="ABC356" s="446"/>
      <c r="ABD356" s="446"/>
      <c r="ABE356" s="446"/>
      <c r="ABF356" s="446"/>
      <c r="ABG356" s="446"/>
      <c r="ABH356" s="446"/>
      <c r="ABI356" s="446"/>
      <c r="ABJ356" s="446"/>
      <c r="ABK356" s="446"/>
      <c r="ABL356" s="446"/>
      <c r="ABM356" s="446"/>
      <c r="ABN356" s="446"/>
      <c r="ABO356" s="446"/>
      <c r="ABP356" s="446"/>
      <c r="ABQ356" s="446"/>
      <c r="ABR356" s="446"/>
      <c r="ABS356" s="446"/>
      <c r="ABT356" s="446"/>
      <c r="ABU356" s="446"/>
      <c r="ABV356" s="446"/>
      <c r="ABW356" s="446"/>
      <c r="ABX356" s="446"/>
      <c r="ABY356" s="446"/>
      <c r="ABZ356" s="446"/>
      <c r="ACA356" s="446"/>
      <c r="ACB356" s="446"/>
      <c r="ACC356" s="446"/>
      <c r="ACD356" s="446"/>
      <c r="ACE356" s="446"/>
      <c r="ACF356" s="446"/>
      <c r="ACG356" s="446"/>
      <c r="ACH356" s="446"/>
      <c r="ACI356" s="446"/>
      <c r="ACJ356" s="446"/>
      <c r="ACK356" s="446"/>
      <c r="ACL356" s="446"/>
      <c r="ACM356" s="446"/>
      <c r="ACN356" s="446"/>
      <c r="ACO356" s="446"/>
      <c r="ACP356" s="446"/>
      <c r="ACQ356" s="446"/>
      <c r="ACR356" s="446"/>
      <c r="ACS356" s="446"/>
      <c r="ACT356" s="446"/>
      <c r="ACU356" s="446"/>
      <c r="ACV356" s="446"/>
      <c r="ACW356" s="446"/>
      <c r="ACX356" s="446"/>
      <c r="ACY356" s="446"/>
      <c r="ACZ356" s="446"/>
      <c r="ADA356" s="446"/>
      <c r="ADB356" s="446"/>
      <c r="ADC356" s="446"/>
      <c r="ADD356" s="446"/>
      <c r="ADE356" s="446"/>
      <c r="ADF356" s="446"/>
      <c r="ADG356" s="446"/>
      <c r="ADH356" s="446"/>
      <c r="ADI356" s="446"/>
      <c r="ADJ356" s="446"/>
      <c r="ADK356" s="446"/>
      <c r="ADL356" s="446"/>
      <c r="ADM356" s="446"/>
      <c r="ADN356" s="446"/>
      <c r="ADO356" s="446"/>
      <c r="ADP356" s="446"/>
      <c r="ADQ356" s="446"/>
      <c r="ADR356" s="446"/>
      <c r="ADS356" s="446"/>
      <c r="ADT356" s="446"/>
      <c r="ADU356" s="446"/>
      <c r="ADV356" s="446"/>
      <c r="ADW356" s="446"/>
      <c r="ADX356" s="446"/>
      <c r="ADY356" s="446"/>
      <c r="ADZ356" s="446"/>
      <c r="AEA356" s="446"/>
      <c r="AEB356" s="446"/>
      <c r="AEC356" s="446"/>
      <c r="AED356" s="446"/>
      <c r="AEE356" s="446"/>
      <c r="AEF356" s="446"/>
      <c r="AEG356" s="446"/>
      <c r="AEH356" s="446"/>
      <c r="AEI356" s="446"/>
      <c r="AEJ356" s="446"/>
      <c r="AEK356" s="446"/>
      <c r="AEL356" s="446"/>
      <c r="AEM356" s="446"/>
      <c r="AEN356" s="446"/>
      <c r="AEO356" s="446"/>
      <c r="AEP356" s="446"/>
      <c r="AEQ356" s="446"/>
      <c r="AER356" s="446"/>
      <c r="AES356" s="446"/>
      <c r="AET356" s="446"/>
      <c r="AEU356" s="446"/>
      <c r="AEV356" s="446"/>
      <c r="AEW356" s="446"/>
      <c r="AEX356" s="446"/>
      <c r="AEY356" s="446"/>
      <c r="AEZ356" s="446"/>
      <c r="AFA356" s="446"/>
      <c r="AFB356" s="446"/>
      <c r="AFC356" s="446"/>
      <c r="AFD356" s="446"/>
      <c r="AFE356" s="446"/>
      <c r="AFF356" s="446"/>
      <c r="AFG356" s="446"/>
      <c r="AFH356" s="446"/>
      <c r="AFI356" s="446"/>
      <c r="AFJ356" s="446"/>
      <c r="AFK356" s="446"/>
      <c r="AFL356" s="446"/>
      <c r="AFM356" s="446"/>
      <c r="AFN356" s="446"/>
      <c r="AFO356" s="446"/>
      <c r="AFP356" s="446"/>
      <c r="AFQ356" s="446"/>
      <c r="AFR356" s="446"/>
      <c r="AFS356" s="446"/>
      <c r="AFT356" s="446"/>
      <c r="AFU356" s="446"/>
      <c r="AFV356" s="446"/>
      <c r="AFW356" s="446"/>
      <c r="AFX356" s="446"/>
      <c r="AFY356" s="446"/>
      <c r="AFZ356" s="446"/>
      <c r="AGA356" s="446"/>
      <c r="AGB356" s="446"/>
      <c r="AGC356" s="446"/>
      <c r="AGD356" s="446"/>
      <c r="AGE356" s="446"/>
      <c r="AGF356" s="446"/>
      <c r="AGG356" s="446"/>
      <c r="AGH356" s="446"/>
      <c r="AGI356" s="446"/>
      <c r="AGJ356" s="446"/>
      <c r="AGK356" s="446"/>
      <c r="AGL356" s="446"/>
      <c r="AGM356" s="446"/>
      <c r="AGN356" s="446"/>
      <c r="AGO356" s="446"/>
      <c r="AGP356" s="446"/>
      <c r="AGQ356" s="446"/>
      <c r="AGR356" s="446"/>
      <c r="AGS356" s="446"/>
      <c r="AGT356" s="446"/>
      <c r="AGU356" s="446"/>
      <c r="AGV356" s="446"/>
      <c r="AGW356" s="446"/>
      <c r="AGX356" s="446"/>
      <c r="AGY356" s="446"/>
      <c r="AGZ356" s="446"/>
      <c r="AHA356" s="446"/>
      <c r="AHB356" s="446"/>
      <c r="AHC356" s="446"/>
      <c r="AHD356" s="446"/>
      <c r="AHE356" s="446"/>
      <c r="AHF356" s="446"/>
      <c r="AHG356" s="446"/>
      <c r="AHH356" s="446"/>
      <c r="AHI356" s="446"/>
      <c r="AHJ356" s="446"/>
      <c r="AHK356" s="446"/>
      <c r="AHL356" s="446"/>
      <c r="AHM356" s="446"/>
      <c r="AHN356" s="446"/>
      <c r="AHO356" s="446"/>
      <c r="AHP356" s="446"/>
      <c r="AHQ356" s="446"/>
      <c r="AHR356" s="446"/>
      <c r="AHS356" s="446"/>
      <c r="AHT356" s="446"/>
      <c r="AHU356" s="446"/>
      <c r="AHV356" s="446"/>
      <c r="AHW356" s="446"/>
      <c r="AHX356" s="446"/>
      <c r="AHY356" s="446"/>
      <c r="AHZ356" s="446"/>
      <c r="AIA356" s="446"/>
      <c r="AIB356" s="446"/>
      <c r="AIC356" s="446"/>
      <c r="AID356" s="446"/>
      <c r="AIE356" s="446"/>
      <c r="AIF356" s="446"/>
      <c r="AIG356" s="446"/>
      <c r="AIH356" s="446"/>
      <c r="AII356" s="446"/>
      <c r="AIJ356" s="446"/>
      <c r="AIK356" s="446"/>
      <c r="AIL356" s="446"/>
      <c r="AIM356" s="446"/>
      <c r="AIN356" s="446"/>
      <c r="AIO356" s="446"/>
      <c r="AIP356" s="446"/>
      <c r="AIQ356" s="446"/>
      <c r="AIR356" s="446"/>
      <c r="AIS356" s="446"/>
      <c r="AIT356" s="446"/>
      <c r="AIU356" s="446"/>
      <c r="AIV356" s="446"/>
      <c r="AIW356" s="446"/>
      <c r="AIX356" s="446"/>
      <c r="AIY356" s="446"/>
      <c r="AIZ356" s="446"/>
      <c r="AJA356" s="446"/>
      <c r="AJB356" s="446"/>
      <c r="AJC356" s="446"/>
      <c r="AJD356" s="446"/>
      <c r="AJE356" s="446"/>
      <c r="AJF356" s="446"/>
      <c r="AJG356" s="446"/>
      <c r="AJH356" s="446"/>
      <c r="AJI356" s="446"/>
      <c r="AJJ356" s="446"/>
      <c r="AJK356" s="446"/>
      <c r="AJL356" s="446"/>
      <c r="AJM356" s="446"/>
      <c r="AJN356" s="446"/>
      <c r="AJO356" s="446"/>
      <c r="AJP356" s="446"/>
      <c r="AJQ356" s="446"/>
      <c r="AJR356" s="446"/>
      <c r="AJS356" s="446"/>
      <c r="AJT356" s="446"/>
      <c r="AJU356" s="446"/>
      <c r="AJV356" s="446"/>
      <c r="AJW356" s="446"/>
      <c r="AJX356" s="446"/>
      <c r="AJY356" s="446"/>
      <c r="AJZ356" s="446"/>
      <c r="AKA356" s="446"/>
      <c r="AKB356" s="446"/>
      <c r="AKC356" s="446"/>
      <c r="AKD356" s="446"/>
      <c r="AKE356" s="446"/>
      <c r="AKF356" s="446"/>
      <c r="AKG356" s="446"/>
      <c r="AKH356" s="446"/>
      <c r="AKI356" s="446"/>
      <c r="AKJ356" s="446"/>
      <c r="AKK356" s="446"/>
      <c r="AKL356" s="446"/>
      <c r="AKM356" s="446"/>
      <c r="AKN356" s="446"/>
      <c r="AKO356" s="446"/>
      <c r="AKP356" s="446"/>
      <c r="AKQ356" s="446"/>
      <c r="AKR356" s="446"/>
      <c r="AKS356" s="446"/>
      <c r="AKT356" s="446"/>
      <c r="AKU356" s="446"/>
      <c r="AKV356" s="446"/>
      <c r="AKW356" s="446"/>
      <c r="AKX356" s="446"/>
      <c r="AKY356" s="446"/>
      <c r="AKZ356" s="446"/>
      <c r="ALA356" s="446"/>
      <c r="ALB356" s="446"/>
      <c r="ALC356" s="446"/>
      <c r="ALD356" s="446"/>
      <c r="ALE356" s="446"/>
      <c r="ALF356" s="446"/>
      <c r="ALG356" s="446"/>
      <c r="ALH356" s="446"/>
      <c r="ALI356" s="446"/>
      <c r="ALJ356" s="446"/>
      <c r="ALK356" s="446"/>
      <c r="ALL356" s="446"/>
      <c r="ALM356" s="446"/>
      <c r="ALN356" s="446"/>
      <c r="ALO356" s="446"/>
      <c r="ALP356" s="446"/>
      <c r="ALQ356" s="446"/>
      <c r="ALR356" s="446"/>
      <c r="ALS356" s="446"/>
      <c r="ALT356" s="446"/>
      <c r="ALU356" s="446"/>
      <c r="ALV356" s="446"/>
      <c r="ALW356" s="446"/>
      <c r="ALX356" s="446"/>
      <c r="ALY356" s="446"/>
      <c r="ALZ356" s="446"/>
      <c r="AMA356" s="446"/>
      <c r="AMB356" s="446"/>
      <c r="AMC356" s="446"/>
      <c r="AMD356" s="446"/>
      <c r="AME356" s="446"/>
      <c r="AMF356" s="446"/>
      <c r="AMG356" s="446"/>
      <c r="AMH356" s="446"/>
      <c r="AMI356" s="446"/>
      <c r="AMJ356" s="446"/>
      <c r="AMK356" s="446"/>
      <c r="AML356" s="447"/>
      <c r="AMM356" s="447"/>
      <c r="AMN356" s="447"/>
    </row>
  </sheetData>
  <mergeCells count="199">
    <mergeCell ref="B323:C323"/>
    <mergeCell ref="D323:I323"/>
    <mergeCell ref="B289:C289"/>
    <mergeCell ref="B290:C290"/>
    <mergeCell ref="D290:I290"/>
    <mergeCell ref="B297:C297"/>
    <mergeCell ref="D297:I297"/>
    <mergeCell ref="B301:C301"/>
    <mergeCell ref="D301:I301"/>
    <mergeCell ref="B311:C311"/>
    <mergeCell ref="B314:C314"/>
    <mergeCell ref="A1:J1"/>
    <mergeCell ref="A2:J2"/>
    <mergeCell ref="B3:F3"/>
    <mergeCell ref="G3:H3"/>
    <mergeCell ref="I3:J3"/>
    <mergeCell ref="A7:J7"/>
    <mergeCell ref="B8:C8"/>
    <mergeCell ref="A9:J9"/>
    <mergeCell ref="A50:I50"/>
    <mergeCell ref="A10:I10"/>
    <mergeCell ref="B11:C11"/>
    <mergeCell ref="D11:I11"/>
    <mergeCell ref="B4:F4"/>
    <mergeCell ref="G4:J4"/>
    <mergeCell ref="B5:F5"/>
    <mergeCell ref="G5:H5"/>
    <mergeCell ref="I5:J5"/>
    <mergeCell ref="B6:F6"/>
    <mergeCell ref="G6:H6"/>
    <mergeCell ref="I6:J6"/>
    <mergeCell ref="A51:G51"/>
    <mergeCell ref="A52:I52"/>
    <mergeCell ref="A53:I53"/>
    <mergeCell ref="B15:C15"/>
    <mergeCell ref="D15:I15"/>
    <mergeCell ref="B18:C18"/>
    <mergeCell ref="D18:I18"/>
    <mergeCell ref="B38:C38"/>
    <mergeCell ref="A41:G41"/>
    <mergeCell ref="A42:I42"/>
    <mergeCell ref="A43:I43"/>
    <mergeCell ref="A62:I62"/>
    <mergeCell ref="A63:G63"/>
    <mergeCell ref="A64:I64"/>
    <mergeCell ref="A65:I65"/>
    <mergeCell ref="B66:C66"/>
    <mergeCell ref="D66:I66"/>
    <mergeCell ref="B54:C54"/>
    <mergeCell ref="D54:I54"/>
    <mergeCell ref="B56:C56"/>
    <mergeCell ref="E56:I56"/>
    <mergeCell ref="B59:C59"/>
    <mergeCell ref="E59:I59"/>
    <mergeCell ref="B80:C80"/>
    <mergeCell ref="E80:I80"/>
    <mergeCell ref="A88:I88"/>
    <mergeCell ref="A89:G89"/>
    <mergeCell ref="A90:I90"/>
    <mergeCell ref="A91:I91"/>
    <mergeCell ref="B73:C73"/>
    <mergeCell ref="E73:I73"/>
    <mergeCell ref="A76:I76"/>
    <mergeCell ref="A77:G77"/>
    <mergeCell ref="A78:I78"/>
    <mergeCell ref="A79:I79"/>
    <mergeCell ref="B83:C83"/>
    <mergeCell ref="E83:I83"/>
    <mergeCell ref="B85:C85"/>
    <mergeCell ref="E85:I85"/>
    <mergeCell ref="B108:C108"/>
    <mergeCell ref="D108:I108"/>
    <mergeCell ref="B113:C113"/>
    <mergeCell ref="D113:I113"/>
    <mergeCell ref="B116:C116"/>
    <mergeCell ref="D116:I116"/>
    <mergeCell ref="B92:C92"/>
    <mergeCell ref="D92:I92"/>
    <mergeCell ref="A104:J104"/>
    <mergeCell ref="A105:G105"/>
    <mergeCell ref="A106:I106"/>
    <mergeCell ref="A107:I107"/>
    <mergeCell ref="B99:C99"/>
    <mergeCell ref="E99:I99"/>
    <mergeCell ref="B101:C101"/>
    <mergeCell ref="E101:I101"/>
    <mergeCell ref="B128:C128"/>
    <mergeCell ref="D128:I128"/>
    <mergeCell ref="B131:C131"/>
    <mergeCell ref="D131:I131"/>
    <mergeCell ref="A136:J136"/>
    <mergeCell ref="A137:G137"/>
    <mergeCell ref="A119:J119"/>
    <mergeCell ref="A120:G120"/>
    <mergeCell ref="A121:I121"/>
    <mergeCell ref="A122:I122"/>
    <mergeCell ref="D123:I123"/>
    <mergeCell ref="B126:C126"/>
    <mergeCell ref="D126:I126"/>
    <mergeCell ref="A150:I150"/>
    <mergeCell ref="A151:I151"/>
    <mergeCell ref="B152:C152"/>
    <mergeCell ref="D152:I152"/>
    <mergeCell ref="A138:I138"/>
    <mergeCell ref="A139:I139"/>
    <mergeCell ref="B145:C145"/>
    <mergeCell ref="D145:I145"/>
    <mergeCell ref="A148:I148"/>
    <mergeCell ref="A149:G149"/>
    <mergeCell ref="B140:C140"/>
    <mergeCell ref="D140:I140"/>
    <mergeCell ref="A165:I165"/>
    <mergeCell ref="A166:G166"/>
    <mergeCell ref="A167:I167"/>
    <mergeCell ref="A168:I168"/>
    <mergeCell ref="B156:C156"/>
    <mergeCell ref="D156:I156"/>
    <mergeCell ref="B161:C161"/>
    <mergeCell ref="D161:I161"/>
    <mergeCell ref="A177:I177"/>
    <mergeCell ref="A175:J175"/>
    <mergeCell ref="A178:I178"/>
    <mergeCell ref="B179:C179"/>
    <mergeCell ref="D179:I179"/>
    <mergeCell ref="B180:C180"/>
    <mergeCell ref="D180:I180"/>
    <mergeCell ref="A176:G176"/>
    <mergeCell ref="B169:C169"/>
    <mergeCell ref="D169:I169"/>
    <mergeCell ref="B203:C203"/>
    <mergeCell ref="D203:I203"/>
    <mergeCell ref="A205:I205"/>
    <mergeCell ref="A206:G206"/>
    <mergeCell ref="A207:I207"/>
    <mergeCell ref="A208:I208"/>
    <mergeCell ref="B187:C187"/>
    <mergeCell ref="D187:I187"/>
    <mergeCell ref="B194:C194"/>
    <mergeCell ref="D194:I194"/>
    <mergeCell ref="B198:C198"/>
    <mergeCell ref="D198:I198"/>
    <mergeCell ref="B220:C220"/>
    <mergeCell ref="D220:I220"/>
    <mergeCell ref="B223:C223"/>
    <mergeCell ref="D223:I223"/>
    <mergeCell ref="B228:C228"/>
    <mergeCell ref="D228:I228"/>
    <mergeCell ref="A215:I215"/>
    <mergeCell ref="A216:G216"/>
    <mergeCell ref="A217:I217"/>
    <mergeCell ref="A218:I218"/>
    <mergeCell ref="B219:C219"/>
    <mergeCell ref="D219:I219"/>
    <mergeCell ref="A249:G249"/>
    <mergeCell ref="A250:I250"/>
    <mergeCell ref="A251:I251"/>
    <mergeCell ref="B233:C233"/>
    <mergeCell ref="D233:I233"/>
    <mergeCell ref="B237:C237"/>
    <mergeCell ref="D237:I237"/>
    <mergeCell ref="B239:C239"/>
    <mergeCell ref="D239:I239"/>
    <mergeCell ref="B244:C244"/>
    <mergeCell ref="D244:I244"/>
    <mergeCell ref="B246:C246"/>
    <mergeCell ref="D246:I246"/>
    <mergeCell ref="B337:C337"/>
    <mergeCell ref="D337:I337"/>
    <mergeCell ref="A333:I333"/>
    <mergeCell ref="A334:G334"/>
    <mergeCell ref="A335:I335"/>
    <mergeCell ref="A336:I336"/>
    <mergeCell ref="B252:C252"/>
    <mergeCell ref="D252:I252"/>
    <mergeCell ref="B259:C259"/>
    <mergeCell ref="D259:I259"/>
    <mergeCell ref="B263:C263"/>
    <mergeCell ref="D263:I263"/>
    <mergeCell ref="D266:I266"/>
    <mergeCell ref="D269:I269"/>
    <mergeCell ref="D272:I272"/>
    <mergeCell ref="D273:I273"/>
    <mergeCell ref="D275:I275"/>
    <mergeCell ref="D283:I283"/>
    <mergeCell ref="B315:C315"/>
    <mergeCell ref="D315:I315"/>
    <mergeCell ref="B316:C316"/>
    <mergeCell ref="D316:I316"/>
    <mergeCell ref="B321:C321"/>
    <mergeCell ref="D321:I321"/>
    <mergeCell ref="A354:J354"/>
    <mergeCell ref="A355:J355"/>
    <mergeCell ref="A356:G356"/>
    <mergeCell ref="A347:I347"/>
    <mergeCell ref="A348:G348"/>
    <mergeCell ref="A349:I349"/>
    <mergeCell ref="A350:I350"/>
    <mergeCell ref="A352:I352"/>
    <mergeCell ref="A353:G353"/>
  </mergeCells>
  <phoneticPr fontId="3" type="noConversion"/>
  <pageMargins left="0.51181102362204722" right="0.39370078740157483" top="0.59055118110236227" bottom="0.59055118110236227" header="0.31496062992125984" footer="0.31496062992125984"/>
  <pageSetup paperSize="9" scale="56" orientation="portrait" r:id="rId1"/>
  <rowBreaks count="1" manualBreakCount="1">
    <brk id="25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80"/>
  <sheetViews>
    <sheetView topLeftCell="A117" zoomScaleNormal="100" workbookViewId="0">
      <selection activeCell="A156" sqref="A156"/>
    </sheetView>
  </sheetViews>
  <sheetFormatPr defaultRowHeight="12.75" x14ac:dyDescent="0.2"/>
  <cols>
    <col min="1" max="1" width="8.7109375" customWidth="1"/>
    <col min="2" max="2" width="81.5703125" customWidth="1"/>
    <col min="3" max="3" width="9.140625" customWidth="1"/>
    <col min="4" max="4" width="14.28515625" customWidth="1"/>
    <col min="5" max="5" width="20.85546875" customWidth="1"/>
    <col min="6" max="6" width="13.7109375" customWidth="1"/>
    <col min="7" max="7" width="16" bestFit="1" customWidth="1"/>
    <col min="8" max="8" width="13.28515625" customWidth="1"/>
    <col min="9" max="9" width="2.7109375" customWidth="1"/>
    <col min="10" max="10" width="14" customWidth="1"/>
    <col min="11" max="11" width="18.5703125" bestFit="1" customWidth="1"/>
    <col min="12" max="12" width="13.140625" customWidth="1"/>
    <col min="13" max="13" width="59.42578125" customWidth="1"/>
    <col min="14" max="16" width="8.7109375" customWidth="1"/>
    <col min="17" max="17" width="14" customWidth="1"/>
    <col min="18" max="1025" width="8.7109375" customWidth="1"/>
  </cols>
  <sheetData>
    <row r="2" spans="1:8" s="19" customFormat="1" x14ac:dyDescent="0.2">
      <c r="A2" s="174" t="s">
        <v>164</v>
      </c>
      <c r="B2" s="174" t="s">
        <v>165</v>
      </c>
      <c r="C2" s="174" t="s">
        <v>166</v>
      </c>
      <c r="D2" s="795" t="s">
        <v>167</v>
      </c>
      <c r="E2" s="795"/>
      <c r="F2" s="795"/>
      <c r="G2" s="795"/>
      <c r="H2" s="795"/>
    </row>
    <row r="3" spans="1:8" s="19" customFormat="1" ht="25.5" x14ac:dyDescent="0.2">
      <c r="A3" s="794">
        <v>1001</v>
      </c>
      <c r="B3" s="175" t="s">
        <v>444</v>
      </c>
      <c r="C3" s="166" t="s">
        <v>445</v>
      </c>
      <c r="D3" s="793">
        <f>SUM(F5:F6)</f>
        <v>12.616</v>
      </c>
      <c r="E3" s="793"/>
      <c r="F3" s="793"/>
      <c r="G3" s="793"/>
      <c r="H3" s="793"/>
    </row>
    <row r="4" spans="1:8" s="19" customFormat="1" x14ac:dyDescent="0.2">
      <c r="A4" s="794"/>
      <c r="B4" s="176" t="s">
        <v>168</v>
      </c>
      <c r="C4" s="168" t="s">
        <v>166</v>
      </c>
      <c r="D4" s="168" t="s">
        <v>169</v>
      </c>
      <c r="E4" s="168" t="s">
        <v>170</v>
      </c>
      <c r="F4" s="168" t="s">
        <v>167</v>
      </c>
      <c r="G4" s="168" t="s">
        <v>171</v>
      </c>
      <c r="H4" s="168" t="s">
        <v>172</v>
      </c>
    </row>
    <row r="5" spans="1:8" s="19" customFormat="1" ht="25.5" x14ac:dyDescent="0.2">
      <c r="A5" s="794"/>
      <c r="B5" s="178" t="s">
        <v>446</v>
      </c>
      <c r="C5" s="166" t="s">
        <v>447</v>
      </c>
      <c r="D5" s="177">
        <v>0.4</v>
      </c>
      <c r="E5" s="171">
        <v>11.14</v>
      </c>
      <c r="F5" s="171">
        <f>D5*E5</f>
        <v>4.4560000000000004</v>
      </c>
      <c r="G5" s="166" t="s">
        <v>276</v>
      </c>
      <c r="H5" s="177">
        <v>7319</v>
      </c>
    </row>
    <row r="6" spans="1:8" s="19" customFormat="1" x14ac:dyDescent="0.2">
      <c r="A6" s="794"/>
      <c r="B6" s="179" t="s">
        <v>385</v>
      </c>
      <c r="C6" s="166" t="s">
        <v>173</v>
      </c>
      <c r="D6" s="177">
        <v>0.4</v>
      </c>
      <c r="E6" s="171">
        <v>20.399999999999999</v>
      </c>
      <c r="F6" s="171">
        <f>D6*E6</f>
        <v>8.16</v>
      </c>
      <c r="G6" s="166" t="s">
        <v>25</v>
      </c>
      <c r="H6" s="166">
        <v>88316</v>
      </c>
    </row>
    <row r="7" spans="1:8" x14ac:dyDescent="0.2">
      <c r="A7" s="158" t="s">
        <v>164</v>
      </c>
      <c r="B7" s="158" t="s">
        <v>165</v>
      </c>
      <c r="C7" s="158" t="s">
        <v>166</v>
      </c>
      <c r="D7" s="796" t="s">
        <v>167</v>
      </c>
      <c r="E7" s="796"/>
      <c r="F7" s="796"/>
      <c r="G7" s="796"/>
      <c r="H7" s="796"/>
    </row>
    <row r="8" spans="1:8" x14ac:dyDescent="0.2">
      <c r="A8" s="797">
        <v>1025</v>
      </c>
      <c r="B8" s="159" t="s">
        <v>417</v>
      </c>
      <c r="C8" s="150" t="s">
        <v>81</v>
      </c>
      <c r="D8" s="798">
        <f>SUM(F10:F18)</f>
        <v>677.2700000000001</v>
      </c>
      <c r="E8" s="798"/>
      <c r="F8" s="798"/>
      <c r="G8" s="798"/>
      <c r="H8" s="798"/>
    </row>
    <row r="9" spans="1:8" x14ac:dyDescent="0.2">
      <c r="A9" s="797"/>
      <c r="B9" s="151" t="s">
        <v>168</v>
      </c>
      <c r="C9" s="152" t="s">
        <v>166</v>
      </c>
      <c r="D9" s="152" t="s">
        <v>169</v>
      </c>
      <c r="E9" s="152" t="s">
        <v>170</v>
      </c>
      <c r="F9" s="152" t="s">
        <v>167</v>
      </c>
      <c r="G9" s="152" t="s">
        <v>171</v>
      </c>
      <c r="H9" s="152" t="s">
        <v>172</v>
      </c>
    </row>
    <row r="10" spans="1:8" x14ac:dyDescent="0.2">
      <c r="A10" s="797"/>
      <c r="B10" s="160" t="s">
        <v>418</v>
      </c>
      <c r="C10" s="160" t="s">
        <v>419</v>
      </c>
      <c r="D10" s="160">
        <v>0.9</v>
      </c>
      <c r="E10" s="161">
        <v>40.9</v>
      </c>
      <c r="F10" s="153">
        <f>D10*E10</f>
        <v>36.81</v>
      </c>
      <c r="G10" s="162" t="s">
        <v>276</v>
      </c>
      <c r="H10" s="150">
        <v>4823</v>
      </c>
    </row>
    <row r="11" spans="1:8" x14ac:dyDescent="0.2">
      <c r="A11" s="797"/>
      <c r="B11" s="160" t="s">
        <v>428</v>
      </c>
      <c r="C11" s="160" t="s">
        <v>21</v>
      </c>
      <c r="D11" s="160">
        <f>0.7*0.5</f>
        <v>0.35</v>
      </c>
      <c r="E11" s="161">
        <v>490.56</v>
      </c>
      <c r="F11" s="153">
        <f t="shared" ref="F11:F18" si="0">D11*E11</f>
        <v>171.696</v>
      </c>
      <c r="G11" s="162" t="s">
        <v>276</v>
      </c>
      <c r="H11" s="150">
        <v>11795</v>
      </c>
    </row>
    <row r="12" spans="1:8" x14ac:dyDescent="0.2">
      <c r="A12" s="797"/>
      <c r="B12" s="160" t="s">
        <v>429</v>
      </c>
      <c r="C12" s="160" t="s">
        <v>21</v>
      </c>
      <c r="D12" s="160">
        <f>0.7*0.1</f>
        <v>6.9999999999999993E-2</v>
      </c>
      <c r="E12" s="161">
        <v>490.56</v>
      </c>
      <c r="F12" s="153">
        <f t="shared" si="0"/>
        <v>34.339199999999998</v>
      </c>
      <c r="G12" s="162" t="s">
        <v>276</v>
      </c>
      <c r="H12" s="150">
        <v>11795</v>
      </c>
    </row>
    <row r="13" spans="1:8" x14ac:dyDescent="0.2">
      <c r="A13" s="797"/>
      <c r="B13" s="160" t="s">
        <v>430</v>
      </c>
      <c r="C13" s="160" t="s">
        <v>21</v>
      </c>
      <c r="D13" s="160">
        <f>(0.7+0.5+0.5)*0.15</f>
        <v>0.255</v>
      </c>
      <c r="E13" s="161">
        <v>490.56</v>
      </c>
      <c r="F13" s="153">
        <f t="shared" si="0"/>
        <v>125.0928</v>
      </c>
      <c r="G13" s="162" t="s">
        <v>276</v>
      </c>
      <c r="H13" s="150">
        <v>11795</v>
      </c>
    </row>
    <row r="14" spans="1:8" x14ac:dyDescent="0.2">
      <c r="A14" s="797"/>
      <c r="B14" s="160" t="s">
        <v>421</v>
      </c>
      <c r="C14" s="160" t="s">
        <v>81</v>
      </c>
      <c r="D14" s="160">
        <v>2</v>
      </c>
      <c r="E14" s="161">
        <v>30.36</v>
      </c>
      <c r="F14" s="153">
        <f t="shared" si="0"/>
        <v>60.72</v>
      </c>
      <c r="G14" s="162" t="s">
        <v>276</v>
      </c>
      <c r="H14" s="150">
        <v>37591</v>
      </c>
    </row>
    <row r="15" spans="1:8" x14ac:dyDescent="0.2">
      <c r="A15" s="797"/>
      <c r="B15" s="160" t="s">
        <v>422</v>
      </c>
      <c r="C15" s="160" t="s">
        <v>81</v>
      </c>
      <c r="D15" s="160">
        <v>1</v>
      </c>
      <c r="E15" s="161">
        <v>21.72</v>
      </c>
      <c r="F15" s="153">
        <f>D15*E15</f>
        <v>21.72</v>
      </c>
      <c r="G15" s="162" t="s">
        <v>276</v>
      </c>
      <c r="H15" s="150">
        <v>38633</v>
      </c>
    </row>
    <row r="16" spans="1:8" x14ac:dyDescent="0.2">
      <c r="A16" s="797"/>
      <c r="B16" s="160" t="s">
        <v>423</v>
      </c>
      <c r="C16" s="160" t="s">
        <v>81</v>
      </c>
      <c r="D16" s="160">
        <v>1</v>
      </c>
      <c r="E16" s="161">
        <v>144.82</v>
      </c>
      <c r="F16" s="153">
        <f t="shared" si="0"/>
        <v>144.82</v>
      </c>
      <c r="G16" s="162" t="s">
        <v>276</v>
      </c>
      <c r="H16" s="150">
        <v>38605</v>
      </c>
    </row>
    <row r="17" spans="1:8" x14ac:dyDescent="0.2">
      <c r="A17" s="797"/>
      <c r="B17" s="160" t="s">
        <v>424</v>
      </c>
      <c r="C17" s="150" t="s">
        <v>425</v>
      </c>
      <c r="D17" s="163">
        <v>2.8</v>
      </c>
      <c r="E17" s="161">
        <v>23.09</v>
      </c>
      <c r="F17" s="153">
        <f t="shared" si="0"/>
        <v>64.652000000000001</v>
      </c>
      <c r="G17" s="162" t="s">
        <v>25</v>
      </c>
      <c r="H17" s="150">
        <v>88274</v>
      </c>
    </row>
    <row r="18" spans="1:8" x14ac:dyDescent="0.2">
      <c r="A18" s="797"/>
      <c r="B18" s="160" t="s">
        <v>426</v>
      </c>
      <c r="C18" s="150" t="s">
        <v>425</v>
      </c>
      <c r="D18" s="163">
        <v>1</v>
      </c>
      <c r="E18" s="161">
        <v>17.420000000000002</v>
      </c>
      <c r="F18" s="153">
        <f t="shared" si="0"/>
        <v>17.420000000000002</v>
      </c>
      <c r="G18" s="162" t="s">
        <v>25</v>
      </c>
      <c r="H18" s="150">
        <v>88316</v>
      </c>
    </row>
    <row r="19" spans="1:8" x14ac:dyDescent="0.2">
      <c r="A19" s="158" t="s">
        <v>164</v>
      </c>
      <c r="B19" s="158" t="s">
        <v>165</v>
      </c>
      <c r="C19" s="158" t="s">
        <v>166</v>
      </c>
      <c r="D19" s="796" t="s">
        <v>167</v>
      </c>
      <c r="E19" s="796"/>
      <c r="F19" s="796"/>
      <c r="G19" s="796"/>
      <c r="H19" s="796"/>
    </row>
    <row r="20" spans="1:8" x14ac:dyDescent="0.2">
      <c r="A20" s="797">
        <v>1026</v>
      </c>
      <c r="B20" s="159" t="s">
        <v>427</v>
      </c>
      <c r="C20" s="150" t="s">
        <v>81</v>
      </c>
      <c r="D20" s="798">
        <f>SUM(F22:F30)</f>
        <v>1292.7482500000003</v>
      </c>
      <c r="E20" s="798"/>
      <c r="F20" s="798"/>
      <c r="G20" s="798"/>
      <c r="H20" s="798"/>
    </row>
    <row r="21" spans="1:8" x14ac:dyDescent="0.2">
      <c r="A21" s="797"/>
      <c r="B21" s="151" t="s">
        <v>168</v>
      </c>
      <c r="C21" s="152" t="s">
        <v>166</v>
      </c>
      <c r="D21" s="152" t="s">
        <v>169</v>
      </c>
      <c r="E21" s="152" t="s">
        <v>170</v>
      </c>
      <c r="F21" s="152" t="s">
        <v>167</v>
      </c>
      <c r="G21" s="152" t="s">
        <v>171</v>
      </c>
      <c r="H21" s="152" t="s">
        <v>172</v>
      </c>
    </row>
    <row r="22" spans="1:8" x14ac:dyDescent="0.2">
      <c r="A22" s="797"/>
      <c r="B22" s="160" t="s">
        <v>418</v>
      </c>
      <c r="C22" s="160" t="s">
        <v>419</v>
      </c>
      <c r="D22" s="160">
        <v>0.9</v>
      </c>
      <c r="E22" s="161">
        <v>38.950000000000003</v>
      </c>
      <c r="F22" s="153">
        <f>D22*E22</f>
        <v>35.055000000000007</v>
      </c>
      <c r="G22" s="162" t="s">
        <v>276</v>
      </c>
      <c r="H22" s="150">
        <v>4823</v>
      </c>
    </row>
    <row r="23" spans="1:8" x14ac:dyDescent="0.2">
      <c r="A23" s="797"/>
      <c r="B23" s="160" t="s">
        <v>431</v>
      </c>
      <c r="C23" s="160" t="s">
        <v>21</v>
      </c>
      <c r="D23" s="160">
        <f>2.2*0.5</f>
        <v>1.1000000000000001</v>
      </c>
      <c r="E23" s="161">
        <v>520.75</v>
      </c>
      <c r="F23" s="153">
        <f t="shared" ref="F23:F26" si="1">D23*E23</f>
        <v>572.82500000000005</v>
      </c>
      <c r="G23" s="162" t="s">
        <v>276</v>
      </c>
      <c r="H23" s="150">
        <v>11795</v>
      </c>
    </row>
    <row r="24" spans="1:8" x14ac:dyDescent="0.2">
      <c r="A24" s="797"/>
      <c r="B24" s="160" t="s">
        <v>429</v>
      </c>
      <c r="C24" s="160" t="s">
        <v>21</v>
      </c>
      <c r="D24" s="160">
        <f>(2.2+0.5)*0.1</f>
        <v>0.27</v>
      </c>
      <c r="E24" s="161">
        <v>521.75</v>
      </c>
      <c r="F24" s="153">
        <f t="shared" si="1"/>
        <v>140.8725</v>
      </c>
      <c r="G24" s="162" t="s">
        <v>276</v>
      </c>
      <c r="H24" s="150">
        <v>11795</v>
      </c>
    </row>
    <row r="25" spans="1:8" x14ac:dyDescent="0.2">
      <c r="A25" s="797"/>
      <c r="B25" s="160" t="s">
        <v>430</v>
      </c>
      <c r="C25" s="160" t="s">
        <v>21</v>
      </c>
      <c r="D25" s="160">
        <f>(2.2+0.5)*0.15</f>
        <v>0.40500000000000003</v>
      </c>
      <c r="E25" s="161">
        <v>522.75</v>
      </c>
      <c r="F25" s="153">
        <f t="shared" si="1"/>
        <v>211.71375</v>
      </c>
      <c r="G25" s="162" t="s">
        <v>276</v>
      </c>
      <c r="H25" s="150">
        <v>11795</v>
      </c>
    </row>
    <row r="26" spans="1:8" x14ac:dyDescent="0.2">
      <c r="A26" s="797"/>
      <c r="B26" s="160" t="s">
        <v>421</v>
      </c>
      <c r="C26" s="160" t="s">
        <v>81</v>
      </c>
      <c r="D26" s="160">
        <v>2</v>
      </c>
      <c r="E26" s="161">
        <v>28.52</v>
      </c>
      <c r="F26" s="153">
        <f t="shared" si="1"/>
        <v>57.04</v>
      </c>
      <c r="G26" s="162" t="s">
        <v>276</v>
      </c>
      <c r="H26" s="150">
        <v>37591</v>
      </c>
    </row>
    <row r="27" spans="1:8" x14ac:dyDescent="0.2">
      <c r="A27" s="797"/>
      <c r="B27" s="160" t="s">
        <v>422</v>
      </c>
      <c r="C27" s="160" t="s">
        <v>81</v>
      </c>
      <c r="D27" s="160">
        <v>1</v>
      </c>
      <c r="E27" s="161">
        <v>23.05</v>
      </c>
      <c r="F27" s="153">
        <f>D27*E27</f>
        <v>23.05</v>
      </c>
      <c r="G27" s="162" t="s">
        <v>276</v>
      </c>
      <c r="H27" s="150">
        <v>38633</v>
      </c>
    </row>
    <row r="28" spans="1:8" x14ac:dyDescent="0.2">
      <c r="A28" s="797"/>
      <c r="B28" s="160" t="s">
        <v>423</v>
      </c>
      <c r="C28" s="160" t="s">
        <v>81</v>
      </c>
      <c r="D28" s="160">
        <v>1</v>
      </c>
      <c r="E28" s="161">
        <v>153.69999999999999</v>
      </c>
      <c r="F28" s="153">
        <f t="shared" ref="F28:F30" si="2">D28*E28</f>
        <v>153.69999999999999</v>
      </c>
      <c r="G28" s="162" t="s">
        <v>276</v>
      </c>
      <c r="H28" s="150">
        <v>38605</v>
      </c>
    </row>
    <row r="29" spans="1:8" x14ac:dyDescent="0.2">
      <c r="A29" s="797"/>
      <c r="B29" s="160" t="s">
        <v>424</v>
      </c>
      <c r="C29" s="150" t="s">
        <v>425</v>
      </c>
      <c r="D29" s="163">
        <v>2.8</v>
      </c>
      <c r="E29" s="161">
        <v>27.89</v>
      </c>
      <c r="F29" s="153">
        <f t="shared" si="2"/>
        <v>78.091999999999999</v>
      </c>
      <c r="G29" s="162" t="s">
        <v>25</v>
      </c>
      <c r="H29" s="150">
        <v>88274</v>
      </c>
    </row>
    <row r="30" spans="1:8" x14ac:dyDescent="0.2">
      <c r="A30" s="797"/>
      <c r="B30" s="160" t="s">
        <v>426</v>
      </c>
      <c r="C30" s="150" t="s">
        <v>425</v>
      </c>
      <c r="D30" s="163">
        <v>1</v>
      </c>
      <c r="E30" s="161">
        <v>20.399999999999999</v>
      </c>
      <c r="F30" s="153">
        <f t="shared" si="2"/>
        <v>20.399999999999999</v>
      </c>
      <c r="G30" s="162" t="s">
        <v>25</v>
      </c>
      <c r="H30" s="150">
        <v>88316</v>
      </c>
    </row>
    <row r="31" spans="1:8" x14ac:dyDescent="0.2">
      <c r="A31" s="158" t="s">
        <v>164</v>
      </c>
      <c r="B31" s="158" t="s">
        <v>165</v>
      </c>
      <c r="C31" s="158" t="s">
        <v>166</v>
      </c>
      <c r="D31" s="796" t="s">
        <v>167</v>
      </c>
      <c r="E31" s="796"/>
      <c r="F31" s="796"/>
      <c r="G31" s="796"/>
      <c r="H31" s="796"/>
    </row>
    <row r="32" spans="1:8" x14ac:dyDescent="0.2">
      <c r="A32" s="797">
        <v>1027</v>
      </c>
      <c r="B32" s="159" t="s">
        <v>427</v>
      </c>
      <c r="C32" s="150" t="s">
        <v>81</v>
      </c>
      <c r="D32" s="798">
        <f>SUM(F34:F42)</f>
        <v>1527.3257500000002</v>
      </c>
      <c r="E32" s="798"/>
      <c r="F32" s="798"/>
      <c r="G32" s="798"/>
      <c r="H32" s="798"/>
    </row>
    <row r="33" spans="1:8" x14ac:dyDescent="0.2">
      <c r="A33" s="797"/>
      <c r="B33" s="151" t="s">
        <v>168</v>
      </c>
      <c r="C33" s="152" t="s">
        <v>166</v>
      </c>
      <c r="D33" s="152" t="s">
        <v>169</v>
      </c>
      <c r="E33" s="152" t="s">
        <v>170</v>
      </c>
      <c r="F33" s="152" t="s">
        <v>167</v>
      </c>
      <c r="G33" s="152" t="s">
        <v>171</v>
      </c>
      <c r="H33" s="152" t="s">
        <v>172</v>
      </c>
    </row>
    <row r="34" spans="1:8" x14ac:dyDescent="0.2">
      <c r="A34" s="797"/>
      <c r="B34" s="160" t="s">
        <v>418</v>
      </c>
      <c r="C34" s="160" t="s">
        <v>419</v>
      </c>
      <c r="D34" s="160">
        <v>0.9</v>
      </c>
      <c r="E34" s="161">
        <v>38.950000000000003</v>
      </c>
      <c r="F34" s="153">
        <f>D34*E34</f>
        <v>35.055000000000007</v>
      </c>
      <c r="G34" s="162" t="s">
        <v>276</v>
      </c>
      <c r="H34" s="150">
        <v>4823</v>
      </c>
    </row>
    <row r="35" spans="1:8" x14ac:dyDescent="0.2">
      <c r="A35" s="797"/>
      <c r="B35" s="160" t="s">
        <v>431</v>
      </c>
      <c r="C35" s="160" t="s">
        <v>21</v>
      </c>
      <c r="D35" s="160">
        <v>1.4</v>
      </c>
      <c r="E35" s="161">
        <v>520.75</v>
      </c>
      <c r="F35" s="153">
        <f t="shared" ref="F35:F38" si="3">D35*E35</f>
        <v>729.05</v>
      </c>
      <c r="G35" s="162" t="s">
        <v>276</v>
      </c>
      <c r="H35" s="150">
        <v>11795</v>
      </c>
    </row>
    <row r="36" spans="1:8" x14ac:dyDescent="0.2">
      <c r="A36" s="797"/>
      <c r="B36" s="160" t="s">
        <v>429</v>
      </c>
      <c r="C36" s="160" t="s">
        <v>21</v>
      </c>
      <c r="D36" s="160">
        <f>3.3*0.1</f>
        <v>0.33</v>
      </c>
      <c r="E36" s="161">
        <v>521.75</v>
      </c>
      <c r="F36" s="153">
        <f t="shared" si="3"/>
        <v>172.17750000000001</v>
      </c>
      <c r="G36" s="162" t="s">
        <v>276</v>
      </c>
      <c r="H36" s="150">
        <v>11795</v>
      </c>
    </row>
    <row r="37" spans="1:8" x14ac:dyDescent="0.2">
      <c r="A37" s="797"/>
      <c r="B37" s="160" t="s">
        <v>430</v>
      </c>
      <c r="C37" s="160" t="s">
        <v>21</v>
      </c>
      <c r="D37" s="160">
        <f>3.3*0.15</f>
        <v>0.49499999999999994</v>
      </c>
      <c r="E37" s="161">
        <v>522.75</v>
      </c>
      <c r="F37" s="153">
        <f t="shared" si="3"/>
        <v>258.76124999999996</v>
      </c>
      <c r="G37" s="162" t="s">
        <v>276</v>
      </c>
      <c r="H37" s="150">
        <v>11795</v>
      </c>
    </row>
    <row r="38" spans="1:8" x14ac:dyDescent="0.2">
      <c r="A38" s="797"/>
      <c r="B38" s="160" t="s">
        <v>421</v>
      </c>
      <c r="C38" s="160" t="s">
        <v>81</v>
      </c>
      <c r="D38" s="160">
        <v>2</v>
      </c>
      <c r="E38" s="161">
        <v>28.52</v>
      </c>
      <c r="F38" s="153">
        <f t="shared" si="3"/>
        <v>57.04</v>
      </c>
      <c r="G38" s="162" t="s">
        <v>276</v>
      </c>
      <c r="H38" s="150">
        <v>37591</v>
      </c>
    </row>
    <row r="39" spans="1:8" x14ac:dyDescent="0.2">
      <c r="A39" s="797"/>
      <c r="B39" s="160" t="s">
        <v>422</v>
      </c>
      <c r="C39" s="160" t="s">
        <v>81</v>
      </c>
      <c r="D39" s="160">
        <v>1</v>
      </c>
      <c r="E39" s="161">
        <v>23.05</v>
      </c>
      <c r="F39" s="153">
        <f>D39*E39</f>
        <v>23.05</v>
      </c>
      <c r="G39" s="162" t="s">
        <v>276</v>
      </c>
      <c r="H39" s="150">
        <v>38633</v>
      </c>
    </row>
    <row r="40" spans="1:8" x14ac:dyDescent="0.2">
      <c r="A40" s="797"/>
      <c r="B40" s="160" t="s">
        <v>423</v>
      </c>
      <c r="C40" s="160" t="s">
        <v>81</v>
      </c>
      <c r="D40" s="160">
        <v>1</v>
      </c>
      <c r="E40" s="161">
        <v>153.69999999999999</v>
      </c>
      <c r="F40" s="153">
        <f t="shared" ref="F40:F42" si="4">D40*E40</f>
        <v>153.69999999999999</v>
      </c>
      <c r="G40" s="162" t="s">
        <v>276</v>
      </c>
      <c r="H40" s="150">
        <v>38605</v>
      </c>
    </row>
    <row r="41" spans="1:8" x14ac:dyDescent="0.2">
      <c r="A41" s="797"/>
      <c r="B41" s="160" t="s">
        <v>424</v>
      </c>
      <c r="C41" s="150" t="s">
        <v>425</v>
      </c>
      <c r="D41" s="163">
        <v>2.8</v>
      </c>
      <c r="E41" s="161">
        <v>27.89</v>
      </c>
      <c r="F41" s="153">
        <f t="shared" si="4"/>
        <v>78.091999999999999</v>
      </c>
      <c r="G41" s="162" t="s">
        <v>25</v>
      </c>
      <c r="H41" s="150">
        <v>88274</v>
      </c>
    </row>
    <row r="42" spans="1:8" x14ac:dyDescent="0.2">
      <c r="A42" s="797"/>
      <c r="B42" s="160" t="s">
        <v>426</v>
      </c>
      <c r="C42" s="150" t="s">
        <v>425</v>
      </c>
      <c r="D42" s="163">
        <v>1</v>
      </c>
      <c r="E42" s="161">
        <v>20.399999999999999</v>
      </c>
      <c r="F42" s="153">
        <f t="shared" si="4"/>
        <v>20.399999999999999</v>
      </c>
      <c r="G42" s="162" t="s">
        <v>25</v>
      </c>
      <c r="H42" s="150">
        <v>88316</v>
      </c>
    </row>
    <row r="43" spans="1:8" x14ac:dyDescent="0.2">
      <c r="A43" s="164" t="s">
        <v>164</v>
      </c>
      <c r="B43" s="164" t="s">
        <v>165</v>
      </c>
      <c r="C43" s="164" t="s">
        <v>166</v>
      </c>
      <c r="D43" s="789" t="s">
        <v>167</v>
      </c>
      <c r="E43" s="789"/>
      <c r="F43" s="789"/>
      <c r="G43" s="789"/>
      <c r="H43" s="789"/>
    </row>
    <row r="44" spans="1:8" x14ac:dyDescent="0.2">
      <c r="A44" s="794">
        <v>1028</v>
      </c>
      <c r="B44" s="165" t="s">
        <v>434</v>
      </c>
      <c r="C44" s="166" t="s">
        <v>81</v>
      </c>
      <c r="D44" s="793">
        <f>SUM(F46:F50)</f>
        <v>384.79148000000009</v>
      </c>
      <c r="E44" s="793"/>
      <c r="F44" s="793"/>
      <c r="G44" s="793"/>
      <c r="H44" s="793"/>
    </row>
    <row r="45" spans="1:8" x14ac:dyDescent="0.2">
      <c r="A45" s="794"/>
      <c r="B45" s="167" t="s">
        <v>168</v>
      </c>
      <c r="C45" s="168" t="s">
        <v>166</v>
      </c>
      <c r="D45" s="168" t="s">
        <v>169</v>
      </c>
      <c r="E45" s="168" t="s">
        <v>170</v>
      </c>
      <c r="F45" s="168" t="s">
        <v>167</v>
      </c>
      <c r="G45" s="168" t="s">
        <v>171</v>
      </c>
      <c r="H45" s="168" t="s">
        <v>172</v>
      </c>
    </row>
    <row r="46" spans="1:8" x14ac:dyDescent="0.2">
      <c r="A46" s="794"/>
      <c r="B46" s="169" t="s">
        <v>418</v>
      </c>
      <c r="C46" s="169" t="s">
        <v>419</v>
      </c>
      <c r="D46" s="169">
        <v>0.1</v>
      </c>
      <c r="E46" s="170">
        <v>38.950000000000003</v>
      </c>
      <c r="F46" s="171">
        <f>D46*E46</f>
        <v>3.8950000000000005</v>
      </c>
      <c r="G46" s="172" t="s">
        <v>276</v>
      </c>
      <c r="H46" s="166">
        <v>4823</v>
      </c>
    </row>
    <row r="47" spans="1:8" x14ac:dyDescent="0.2">
      <c r="A47" s="794"/>
      <c r="B47" s="169" t="s">
        <v>435</v>
      </c>
      <c r="C47" s="169" t="s">
        <v>21</v>
      </c>
      <c r="D47" s="169">
        <v>1.2E-2</v>
      </c>
      <c r="E47" s="170">
        <v>374.04</v>
      </c>
      <c r="F47" s="171">
        <f>D47*E47</f>
        <v>4.48848</v>
      </c>
      <c r="G47" s="172" t="s">
        <v>25</v>
      </c>
      <c r="H47" s="166">
        <v>87283</v>
      </c>
    </row>
    <row r="48" spans="1:8" x14ac:dyDescent="0.2">
      <c r="A48" s="794"/>
      <c r="B48" s="169" t="s">
        <v>420</v>
      </c>
      <c r="C48" s="169" t="s">
        <v>21</v>
      </c>
      <c r="D48" s="169">
        <f>1.5*0.4</f>
        <v>0.60000000000000009</v>
      </c>
      <c r="E48" s="170">
        <v>490.56</v>
      </c>
      <c r="F48" s="171">
        <f>D48*E48</f>
        <v>294.33600000000007</v>
      </c>
      <c r="G48" s="172" t="s">
        <v>276</v>
      </c>
      <c r="H48" s="166">
        <v>11795</v>
      </c>
    </row>
    <row r="49" spans="1:10" x14ac:dyDescent="0.2">
      <c r="A49" s="794"/>
      <c r="B49" s="169" t="s">
        <v>424</v>
      </c>
      <c r="C49" s="166" t="s">
        <v>425</v>
      </c>
      <c r="D49" s="173">
        <v>2.8</v>
      </c>
      <c r="E49" s="170">
        <v>23.09</v>
      </c>
      <c r="F49" s="171">
        <f>D49*E49</f>
        <v>64.652000000000001</v>
      </c>
      <c r="G49" s="172" t="s">
        <v>25</v>
      </c>
      <c r="H49" s="166">
        <v>88274</v>
      </c>
    </row>
    <row r="50" spans="1:10" x14ac:dyDescent="0.2">
      <c r="A50" s="794"/>
      <c r="B50" s="169" t="s">
        <v>426</v>
      </c>
      <c r="C50" s="166" t="s">
        <v>425</v>
      </c>
      <c r="D50" s="173">
        <v>1</v>
      </c>
      <c r="E50" s="161">
        <v>17.420000000000002</v>
      </c>
      <c r="F50" s="171">
        <f>D50*E50</f>
        <v>17.420000000000002</v>
      </c>
      <c r="G50" s="172" t="s">
        <v>25</v>
      </c>
      <c r="H50" s="166">
        <v>88316</v>
      </c>
    </row>
    <row r="51" spans="1:10" x14ac:dyDescent="0.2">
      <c r="A51" s="180" t="s">
        <v>164</v>
      </c>
      <c r="B51" s="180" t="s">
        <v>165</v>
      </c>
      <c r="C51" s="180" t="s">
        <v>166</v>
      </c>
      <c r="D51" s="789" t="s">
        <v>167</v>
      </c>
      <c r="E51" s="789"/>
      <c r="F51" s="789"/>
      <c r="G51" s="789"/>
      <c r="H51" s="789"/>
    </row>
    <row r="52" spans="1:10" x14ac:dyDescent="0.2">
      <c r="A52" s="790">
        <v>1029</v>
      </c>
      <c r="B52" s="165" t="s">
        <v>489</v>
      </c>
      <c r="C52" s="166" t="s">
        <v>21</v>
      </c>
      <c r="D52" s="793">
        <f>SUM(F54:F57)</f>
        <v>15.906464</v>
      </c>
      <c r="E52" s="793"/>
      <c r="F52" s="793"/>
      <c r="G52" s="793"/>
      <c r="H52" s="793"/>
    </row>
    <row r="53" spans="1:10" x14ac:dyDescent="0.2">
      <c r="A53" s="791"/>
      <c r="B53" s="167" t="s">
        <v>168</v>
      </c>
      <c r="C53" s="168" t="s">
        <v>166</v>
      </c>
      <c r="D53" s="168" t="s">
        <v>169</v>
      </c>
      <c r="E53" s="168" t="s">
        <v>170</v>
      </c>
      <c r="F53" s="168" t="s">
        <v>167</v>
      </c>
      <c r="G53" s="168" t="s">
        <v>171</v>
      </c>
      <c r="H53" s="168" t="s">
        <v>172</v>
      </c>
    </row>
    <row r="54" spans="1:10" ht="24" x14ac:dyDescent="0.2">
      <c r="A54" s="791"/>
      <c r="B54" s="182" t="s">
        <v>490</v>
      </c>
      <c r="C54" s="169" t="s">
        <v>491</v>
      </c>
      <c r="D54" s="169">
        <v>6.3700000000000007E-2</v>
      </c>
      <c r="E54" s="170">
        <v>33.520000000000003</v>
      </c>
      <c r="F54" s="171">
        <f>D54*E54</f>
        <v>2.1352240000000005</v>
      </c>
      <c r="G54" s="172" t="s">
        <v>276</v>
      </c>
      <c r="H54" s="166">
        <v>142</v>
      </c>
    </row>
    <row r="55" spans="1:10" ht="24" x14ac:dyDescent="0.2">
      <c r="A55" s="791"/>
      <c r="B55" s="182" t="s">
        <v>492</v>
      </c>
      <c r="C55" s="169" t="s">
        <v>493</v>
      </c>
      <c r="D55" s="169">
        <v>4.72</v>
      </c>
      <c r="E55" s="170">
        <v>0.67</v>
      </c>
      <c r="F55" s="171">
        <f>D55*E55</f>
        <v>3.1623999999999999</v>
      </c>
      <c r="G55" s="172" t="s">
        <v>276</v>
      </c>
      <c r="H55" s="166">
        <v>7568</v>
      </c>
    </row>
    <row r="56" spans="1:10" x14ac:dyDescent="0.2">
      <c r="A56" s="791"/>
      <c r="B56" s="182" t="s">
        <v>494</v>
      </c>
      <c r="C56" s="166" t="s">
        <v>425</v>
      </c>
      <c r="D56" s="169">
        <v>0.28199999999999997</v>
      </c>
      <c r="E56" s="170">
        <v>27.42</v>
      </c>
      <c r="F56" s="171">
        <f>D56*E56</f>
        <v>7.7324399999999995</v>
      </c>
      <c r="G56" s="172" t="s">
        <v>25</v>
      </c>
      <c r="H56" s="166">
        <v>88309</v>
      </c>
    </row>
    <row r="57" spans="1:10" x14ac:dyDescent="0.2">
      <c r="A57" s="792"/>
      <c r="B57" s="182" t="s">
        <v>385</v>
      </c>
      <c r="C57" s="166" t="s">
        <v>425</v>
      </c>
      <c r="D57" s="173">
        <v>0.14099999999999999</v>
      </c>
      <c r="E57" s="170">
        <v>20.399999999999999</v>
      </c>
      <c r="F57" s="171">
        <f>D57*E57</f>
        <v>2.8763999999999994</v>
      </c>
      <c r="G57" s="172" t="s">
        <v>25</v>
      </c>
      <c r="H57" s="166">
        <v>88316</v>
      </c>
    </row>
    <row r="58" spans="1:10" x14ac:dyDescent="0.2">
      <c r="A58" s="180" t="s">
        <v>164</v>
      </c>
      <c r="B58" s="180" t="s">
        <v>165</v>
      </c>
      <c r="C58" s="180" t="s">
        <v>166</v>
      </c>
      <c r="D58" s="789" t="s">
        <v>167</v>
      </c>
      <c r="E58" s="789"/>
      <c r="F58" s="789"/>
      <c r="G58" s="789"/>
      <c r="H58" s="789"/>
      <c r="J58" s="186"/>
    </row>
    <row r="59" spans="1:10" x14ac:dyDescent="0.2">
      <c r="A59" s="790">
        <v>1030</v>
      </c>
      <c r="B59" s="165" t="s">
        <v>500</v>
      </c>
      <c r="C59" s="166" t="s">
        <v>21</v>
      </c>
      <c r="D59" s="793">
        <f>SUM(F61:F63)</f>
        <v>106.52699999999999</v>
      </c>
      <c r="E59" s="793"/>
      <c r="F59" s="793"/>
      <c r="G59" s="793"/>
      <c r="H59" s="793"/>
    </row>
    <row r="60" spans="1:10" x14ac:dyDescent="0.2">
      <c r="A60" s="791"/>
      <c r="B60" s="167" t="s">
        <v>168</v>
      </c>
      <c r="C60" s="168" t="s">
        <v>166</v>
      </c>
      <c r="D60" s="168" t="s">
        <v>169</v>
      </c>
      <c r="E60" s="168" t="s">
        <v>170</v>
      </c>
      <c r="F60" s="168" t="s">
        <v>167</v>
      </c>
      <c r="G60" s="168" t="s">
        <v>171</v>
      </c>
      <c r="H60" s="168" t="s">
        <v>172</v>
      </c>
    </row>
    <row r="61" spans="1:10" x14ac:dyDescent="0.2">
      <c r="A61" s="791"/>
      <c r="B61" s="182" t="s">
        <v>507</v>
      </c>
      <c r="C61" s="169" t="s">
        <v>21</v>
      </c>
      <c r="D61" s="169">
        <v>1</v>
      </c>
      <c r="E61" s="170">
        <v>84.35</v>
      </c>
      <c r="F61" s="171">
        <f>D61*E61</f>
        <v>84.35</v>
      </c>
      <c r="G61" s="172" t="s">
        <v>506</v>
      </c>
      <c r="H61" s="166">
        <v>1029</v>
      </c>
    </row>
    <row r="62" spans="1:10" x14ac:dyDescent="0.2">
      <c r="A62" s="791"/>
      <c r="B62" s="182" t="s">
        <v>508</v>
      </c>
      <c r="C62" s="169" t="s">
        <v>419</v>
      </c>
      <c r="D62" s="169">
        <v>0.5</v>
      </c>
      <c r="E62" s="170">
        <v>30.89</v>
      </c>
      <c r="F62" s="171">
        <f>D62*E62</f>
        <v>15.445</v>
      </c>
      <c r="G62" s="172" t="s">
        <v>276</v>
      </c>
      <c r="H62" s="166">
        <v>4791</v>
      </c>
    </row>
    <row r="63" spans="1:10" x14ac:dyDescent="0.2">
      <c r="A63" s="792"/>
      <c r="B63" s="182" t="s">
        <v>385</v>
      </c>
      <c r="C63" s="166" t="s">
        <v>425</v>
      </c>
      <c r="D63" s="173">
        <v>0.33</v>
      </c>
      <c r="E63" s="170">
        <v>20.399999999999999</v>
      </c>
      <c r="F63" s="171">
        <f>D63*E63</f>
        <v>6.7320000000000002</v>
      </c>
      <c r="G63" s="172" t="s">
        <v>25</v>
      </c>
      <c r="H63" s="166">
        <v>88316</v>
      </c>
    </row>
    <row r="64" spans="1:10" x14ac:dyDescent="0.2">
      <c r="A64" s="181" t="s">
        <v>164</v>
      </c>
      <c r="B64" s="181" t="s">
        <v>165</v>
      </c>
      <c r="C64" s="181" t="s">
        <v>166</v>
      </c>
      <c r="D64" s="789" t="s">
        <v>167</v>
      </c>
      <c r="E64" s="789"/>
      <c r="F64" s="789"/>
      <c r="G64" s="789"/>
      <c r="H64" s="789"/>
    </row>
    <row r="65" spans="1:8" x14ac:dyDescent="0.2">
      <c r="A65" s="790">
        <v>1031</v>
      </c>
      <c r="B65" s="165" t="s">
        <v>510</v>
      </c>
      <c r="C65" s="166" t="s">
        <v>21</v>
      </c>
      <c r="D65" s="793">
        <f>SUM(F67:F70)</f>
        <v>608.23</v>
      </c>
      <c r="E65" s="793"/>
      <c r="F65" s="793"/>
      <c r="G65" s="793"/>
      <c r="H65" s="793"/>
    </row>
    <row r="66" spans="1:8" x14ac:dyDescent="0.2">
      <c r="A66" s="791"/>
      <c r="B66" s="167" t="s">
        <v>168</v>
      </c>
      <c r="C66" s="168" t="s">
        <v>166</v>
      </c>
      <c r="D66" s="168" t="s">
        <v>169</v>
      </c>
      <c r="E66" s="168" t="s">
        <v>170</v>
      </c>
      <c r="F66" s="168" t="s">
        <v>167</v>
      </c>
      <c r="G66" s="168" t="s">
        <v>171</v>
      </c>
      <c r="H66" s="168" t="s">
        <v>172</v>
      </c>
    </row>
    <row r="67" spans="1:8" ht="24" x14ac:dyDescent="0.2">
      <c r="A67" s="791"/>
      <c r="B67" s="182" t="s">
        <v>511</v>
      </c>
      <c r="C67" s="169" t="s">
        <v>24</v>
      </c>
      <c r="D67" s="169">
        <v>1</v>
      </c>
      <c r="E67" s="170">
        <v>310.81</v>
      </c>
      <c r="F67" s="171">
        <f>D67*E67</f>
        <v>310.81</v>
      </c>
      <c r="G67" s="172" t="s">
        <v>25</v>
      </c>
      <c r="H67" s="166">
        <v>90822</v>
      </c>
    </row>
    <row r="68" spans="1:8" ht="24" x14ac:dyDescent="0.2">
      <c r="A68" s="791"/>
      <c r="B68" s="182" t="s">
        <v>512</v>
      </c>
      <c r="C68" s="169" t="s">
        <v>493</v>
      </c>
      <c r="D68" s="169">
        <v>1</v>
      </c>
      <c r="E68" s="170">
        <v>170.37</v>
      </c>
      <c r="F68" s="171">
        <f>D68*E68</f>
        <v>170.37</v>
      </c>
      <c r="G68" s="172" t="s">
        <v>25</v>
      </c>
      <c r="H68" s="166">
        <v>90830</v>
      </c>
    </row>
    <row r="69" spans="1:8" ht="24" x14ac:dyDescent="0.2">
      <c r="A69" s="791"/>
      <c r="B69" s="182" t="s">
        <v>513</v>
      </c>
      <c r="C69" s="166" t="s">
        <v>26</v>
      </c>
      <c r="D69" s="169">
        <v>5</v>
      </c>
      <c r="E69" s="170">
        <v>12.69</v>
      </c>
      <c r="F69" s="171">
        <f>D69*E69</f>
        <v>63.449999999999996</v>
      </c>
      <c r="G69" s="172" t="s">
        <v>25</v>
      </c>
      <c r="H69" s="166">
        <v>100659</v>
      </c>
    </row>
    <row r="70" spans="1:8" x14ac:dyDescent="0.2">
      <c r="A70" s="792"/>
      <c r="B70" s="182" t="s">
        <v>516</v>
      </c>
      <c r="C70" s="166" t="s">
        <v>26</v>
      </c>
      <c r="D70" s="173">
        <v>10</v>
      </c>
      <c r="E70" s="170">
        <v>6.36</v>
      </c>
      <c r="F70" s="171">
        <f>D70*E70</f>
        <v>63.6</v>
      </c>
      <c r="G70" s="172" t="s">
        <v>515</v>
      </c>
      <c r="H70" s="166">
        <v>1030</v>
      </c>
    </row>
    <row r="71" spans="1:8" x14ac:dyDescent="0.2">
      <c r="A71" s="187" t="s">
        <v>164</v>
      </c>
      <c r="B71" s="187" t="s">
        <v>165</v>
      </c>
      <c r="C71" s="187" t="s">
        <v>166</v>
      </c>
      <c r="D71" s="789" t="s">
        <v>167</v>
      </c>
      <c r="E71" s="789"/>
      <c r="F71" s="789"/>
      <c r="G71" s="789"/>
      <c r="H71" s="789"/>
    </row>
    <row r="72" spans="1:8" x14ac:dyDescent="0.2">
      <c r="A72" s="790">
        <v>1032</v>
      </c>
      <c r="B72" s="165" t="s">
        <v>535</v>
      </c>
      <c r="C72" s="166" t="s">
        <v>21</v>
      </c>
      <c r="D72" s="793">
        <f>SUM(F74:F77)</f>
        <v>6385.8600000000006</v>
      </c>
      <c r="E72" s="793"/>
      <c r="F72" s="793"/>
      <c r="G72" s="793"/>
      <c r="H72" s="793"/>
    </row>
    <row r="73" spans="1:8" x14ac:dyDescent="0.2">
      <c r="A73" s="791"/>
      <c r="B73" s="167" t="s">
        <v>168</v>
      </c>
      <c r="C73" s="168" t="s">
        <v>166</v>
      </c>
      <c r="D73" s="168" t="s">
        <v>169</v>
      </c>
      <c r="E73" s="168" t="s">
        <v>170</v>
      </c>
      <c r="F73" s="168" t="s">
        <v>167</v>
      </c>
      <c r="G73" s="168" t="s">
        <v>171</v>
      </c>
      <c r="H73" s="168" t="s">
        <v>172</v>
      </c>
    </row>
    <row r="74" spans="1:8" ht="24" x14ac:dyDescent="0.2">
      <c r="A74" s="791"/>
      <c r="B74" s="182" t="s">
        <v>536</v>
      </c>
      <c r="C74" s="189" t="s">
        <v>24</v>
      </c>
      <c r="D74" s="169">
        <v>1</v>
      </c>
      <c r="E74" s="170">
        <v>1714.99</v>
      </c>
      <c r="F74" s="171">
        <f>D74*E74</f>
        <v>1714.99</v>
      </c>
      <c r="G74" s="172" t="s">
        <v>25</v>
      </c>
      <c r="H74" s="166">
        <v>101535</v>
      </c>
    </row>
    <row r="75" spans="1:8" ht="24" x14ac:dyDescent="0.2">
      <c r="A75" s="791"/>
      <c r="B75" s="182" t="s">
        <v>537</v>
      </c>
      <c r="C75" s="188" t="s">
        <v>493</v>
      </c>
      <c r="D75" s="169">
        <v>1</v>
      </c>
      <c r="E75" s="170">
        <v>163.37</v>
      </c>
      <c r="F75" s="171">
        <f>D75*E75</f>
        <v>163.37</v>
      </c>
      <c r="G75" s="172" t="s">
        <v>25</v>
      </c>
      <c r="H75" s="166">
        <v>101894</v>
      </c>
    </row>
    <row r="76" spans="1:8" ht="24" x14ac:dyDescent="0.2">
      <c r="A76" s="791"/>
      <c r="B76" s="182" t="s">
        <v>538</v>
      </c>
      <c r="C76" s="166" t="s">
        <v>26</v>
      </c>
      <c r="D76" s="169">
        <v>150</v>
      </c>
      <c r="E76" s="170">
        <v>30.05</v>
      </c>
      <c r="F76" s="171">
        <f>D76*E76</f>
        <v>4507.5</v>
      </c>
      <c r="G76" s="172" t="s">
        <v>25</v>
      </c>
      <c r="H76" s="166">
        <v>100659</v>
      </c>
    </row>
    <row r="77" spans="1:8" x14ac:dyDescent="0.2">
      <c r="A77" s="792"/>
      <c r="B77" s="182"/>
      <c r="C77" s="166"/>
      <c r="D77" s="173"/>
      <c r="E77" s="170"/>
      <c r="F77" s="171"/>
      <c r="G77" s="172"/>
      <c r="H77" s="166"/>
    </row>
    <row r="78" spans="1:8" x14ac:dyDescent="0.2">
      <c r="A78" s="606" t="s">
        <v>164</v>
      </c>
      <c r="B78" s="606" t="s">
        <v>165</v>
      </c>
      <c r="C78" s="606" t="s">
        <v>166</v>
      </c>
      <c r="D78" s="799" t="s">
        <v>167</v>
      </c>
      <c r="E78" s="799"/>
      <c r="F78" s="799"/>
      <c r="G78" s="799"/>
      <c r="H78" s="799"/>
    </row>
    <row r="79" spans="1:8" x14ac:dyDescent="0.2">
      <c r="A79" s="800">
        <v>1033</v>
      </c>
      <c r="B79" s="607" t="s">
        <v>773</v>
      </c>
      <c r="C79" s="608" t="s">
        <v>635</v>
      </c>
      <c r="D79" s="801">
        <f>SUM(F81:F88)</f>
        <v>1352.395</v>
      </c>
      <c r="E79" s="801"/>
      <c r="F79" s="801"/>
      <c r="G79" s="801"/>
      <c r="H79" s="801"/>
    </row>
    <row r="80" spans="1:8" x14ac:dyDescent="0.2">
      <c r="A80" s="800"/>
      <c r="B80" s="609" t="s">
        <v>168</v>
      </c>
      <c r="C80" s="610" t="s">
        <v>166</v>
      </c>
      <c r="D80" s="610" t="s">
        <v>169</v>
      </c>
      <c r="E80" s="610" t="s">
        <v>170</v>
      </c>
      <c r="F80" s="610" t="s">
        <v>167</v>
      </c>
      <c r="G80" s="610" t="s">
        <v>171</v>
      </c>
      <c r="H80" s="610" t="s">
        <v>172</v>
      </c>
    </row>
    <row r="81" spans="1:8" x14ac:dyDescent="0.2">
      <c r="A81" s="800"/>
      <c r="B81" s="611" t="s">
        <v>774</v>
      </c>
      <c r="C81" s="111" t="s">
        <v>173</v>
      </c>
      <c r="D81" s="111">
        <v>3.5</v>
      </c>
      <c r="E81" s="612">
        <v>26.41</v>
      </c>
      <c r="F81" s="613">
        <f>D81*E81</f>
        <v>92.435000000000002</v>
      </c>
      <c r="G81" s="614" t="s">
        <v>25</v>
      </c>
      <c r="H81" s="111">
        <v>88267</v>
      </c>
    </row>
    <row r="82" spans="1:8" x14ac:dyDescent="0.2">
      <c r="A82" s="800"/>
      <c r="B82" s="615" t="s">
        <v>385</v>
      </c>
      <c r="C82" s="616" t="s">
        <v>173</v>
      </c>
      <c r="D82" s="616">
        <v>3.5</v>
      </c>
      <c r="E82" s="612">
        <v>20.399999999999999</v>
      </c>
      <c r="F82" s="613">
        <f t="shared" ref="F82:F88" si="5">D82*E82</f>
        <v>71.399999999999991</v>
      </c>
      <c r="G82" s="614" t="s">
        <v>25</v>
      </c>
      <c r="H82" s="111">
        <v>88316</v>
      </c>
    </row>
    <row r="83" spans="1:8" ht="51" x14ac:dyDescent="0.2">
      <c r="A83" s="800"/>
      <c r="B83" s="615" t="s">
        <v>775</v>
      </c>
      <c r="C83" s="616" t="s">
        <v>776</v>
      </c>
      <c r="D83" s="616">
        <v>1</v>
      </c>
      <c r="E83" s="612">
        <v>284.45</v>
      </c>
      <c r="F83" s="613">
        <f t="shared" si="5"/>
        <v>284.45</v>
      </c>
      <c r="G83" s="614" t="s">
        <v>25</v>
      </c>
      <c r="H83" s="111">
        <v>10521</v>
      </c>
    </row>
    <row r="84" spans="1:8" ht="25.5" x14ac:dyDescent="0.2">
      <c r="A84" s="800"/>
      <c r="B84" s="615" t="s">
        <v>777</v>
      </c>
      <c r="C84" s="616" t="s">
        <v>776</v>
      </c>
      <c r="D84" s="616">
        <v>1</v>
      </c>
      <c r="E84" s="612">
        <v>45.12</v>
      </c>
      <c r="F84" s="613">
        <f t="shared" si="5"/>
        <v>45.12</v>
      </c>
      <c r="G84" s="614" t="s">
        <v>25</v>
      </c>
      <c r="H84" s="111">
        <v>10899</v>
      </c>
    </row>
    <row r="85" spans="1:8" ht="25.5" x14ac:dyDescent="0.2">
      <c r="A85" s="800"/>
      <c r="B85" s="615" t="s">
        <v>778</v>
      </c>
      <c r="C85" s="616" t="s">
        <v>776</v>
      </c>
      <c r="D85" s="616">
        <v>1</v>
      </c>
      <c r="E85" s="612">
        <v>36.92</v>
      </c>
      <c r="F85" s="613">
        <f t="shared" si="5"/>
        <v>36.92</v>
      </c>
      <c r="G85" s="614" t="s">
        <v>25</v>
      </c>
      <c r="H85" s="111">
        <v>10902</v>
      </c>
    </row>
    <row r="86" spans="1:8" ht="25.5" x14ac:dyDescent="0.2">
      <c r="A86" s="800"/>
      <c r="B86" s="615" t="s">
        <v>779</v>
      </c>
      <c r="C86" s="616" t="s">
        <v>776</v>
      </c>
      <c r="D86" s="616">
        <v>1</v>
      </c>
      <c r="E86" s="612">
        <v>103</v>
      </c>
      <c r="F86" s="613">
        <f t="shared" si="5"/>
        <v>103</v>
      </c>
      <c r="G86" s="614" t="s">
        <v>25</v>
      </c>
      <c r="H86" s="111">
        <v>10904</v>
      </c>
    </row>
    <row r="87" spans="1:8" ht="25.5" x14ac:dyDescent="0.2">
      <c r="A87" s="800"/>
      <c r="B87" s="615" t="s">
        <v>780</v>
      </c>
      <c r="C87" s="616" t="s">
        <v>776</v>
      </c>
      <c r="D87" s="616">
        <v>1</v>
      </c>
      <c r="E87" s="612">
        <v>73.569999999999993</v>
      </c>
      <c r="F87" s="613">
        <f t="shared" si="5"/>
        <v>73.569999999999993</v>
      </c>
      <c r="G87" s="614" t="s">
        <v>25</v>
      </c>
      <c r="H87" s="111">
        <v>20972</v>
      </c>
    </row>
    <row r="88" spans="1:8" ht="38.25" x14ac:dyDescent="0.2">
      <c r="A88" s="800"/>
      <c r="B88" s="615" t="s">
        <v>781</v>
      </c>
      <c r="C88" s="616" t="s">
        <v>776</v>
      </c>
      <c r="D88" s="616">
        <v>2</v>
      </c>
      <c r="E88" s="612">
        <v>322.75</v>
      </c>
      <c r="F88" s="613">
        <f t="shared" si="5"/>
        <v>645.5</v>
      </c>
      <c r="G88" s="614" t="s">
        <v>25</v>
      </c>
      <c r="H88" s="111">
        <v>21029</v>
      </c>
    </row>
    <row r="89" spans="1:8" x14ac:dyDescent="0.2">
      <c r="A89" s="606" t="s">
        <v>164</v>
      </c>
      <c r="B89" s="606" t="s">
        <v>165</v>
      </c>
      <c r="C89" s="606" t="s">
        <v>166</v>
      </c>
      <c r="D89" s="799" t="s">
        <v>167</v>
      </c>
      <c r="E89" s="799"/>
      <c r="F89" s="799"/>
      <c r="G89" s="799"/>
      <c r="H89" s="799"/>
    </row>
    <row r="90" spans="1:8" x14ac:dyDescent="0.2">
      <c r="A90" s="800">
        <v>1034</v>
      </c>
      <c r="B90" s="607" t="s">
        <v>782</v>
      </c>
      <c r="C90" s="608" t="s">
        <v>635</v>
      </c>
      <c r="D90" s="801">
        <f>SUM(F92:F96)</f>
        <v>70.686238000000003</v>
      </c>
      <c r="E90" s="801"/>
      <c r="F90" s="801"/>
      <c r="G90" s="801"/>
      <c r="H90" s="801"/>
    </row>
    <row r="91" spans="1:8" x14ac:dyDescent="0.2">
      <c r="A91" s="800"/>
      <c r="B91" s="609" t="s">
        <v>168</v>
      </c>
      <c r="C91" s="610" t="s">
        <v>166</v>
      </c>
      <c r="D91" s="610" t="s">
        <v>169</v>
      </c>
      <c r="E91" s="610" t="s">
        <v>170</v>
      </c>
      <c r="F91" s="610" t="s">
        <v>167</v>
      </c>
      <c r="G91" s="610" t="s">
        <v>171</v>
      </c>
      <c r="H91" s="610" t="s">
        <v>172</v>
      </c>
    </row>
    <row r="92" spans="1:8" x14ac:dyDescent="0.2">
      <c r="A92" s="800"/>
      <c r="B92" s="611" t="s">
        <v>774</v>
      </c>
      <c r="C92" s="111" t="s">
        <v>173</v>
      </c>
      <c r="D92" s="111">
        <v>0.7</v>
      </c>
      <c r="E92" s="612">
        <v>26.41</v>
      </c>
      <c r="F92" s="613">
        <f>D92*E92</f>
        <v>18.486999999999998</v>
      </c>
      <c r="G92" s="614" t="s">
        <v>25</v>
      </c>
      <c r="H92" s="111">
        <v>88267</v>
      </c>
    </row>
    <row r="93" spans="1:8" x14ac:dyDescent="0.2">
      <c r="A93" s="800"/>
      <c r="B93" s="615" t="s">
        <v>385</v>
      </c>
      <c r="C93" s="616" t="s">
        <v>173</v>
      </c>
      <c r="D93" s="616">
        <v>0.5</v>
      </c>
      <c r="E93" s="612">
        <v>20.399999999999999</v>
      </c>
      <c r="F93" s="613">
        <f t="shared" ref="F93:F96" si="6">D93*E93</f>
        <v>10.199999999999999</v>
      </c>
      <c r="G93" s="614" t="s">
        <v>25</v>
      </c>
      <c r="H93" s="111">
        <v>88248</v>
      </c>
    </row>
    <row r="94" spans="1:8" ht="25.5" x14ac:dyDescent="0.2">
      <c r="A94" s="800"/>
      <c r="B94" s="615" t="s">
        <v>783</v>
      </c>
      <c r="C94" s="616" t="s">
        <v>545</v>
      </c>
      <c r="D94" s="617">
        <v>1</v>
      </c>
      <c r="E94" s="612">
        <v>35.06</v>
      </c>
      <c r="F94" s="613">
        <v>40.21</v>
      </c>
      <c r="G94" s="614" t="s">
        <v>25</v>
      </c>
      <c r="H94" s="111">
        <v>20964</v>
      </c>
    </row>
    <row r="95" spans="1:8" x14ac:dyDescent="0.2">
      <c r="A95" s="800"/>
      <c r="B95" s="618" t="s">
        <v>784</v>
      </c>
      <c r="C95" s="616" t="s">
        <v>785</v>
      </c>
      <c r="D95" s="617">
        <v>7.3000000000000001E-3</v>
      </c>
      <c r="E95" s="612">
        <v>168.86</v>
      </c>
      <c r="F95" s="613">
        <f t="shared" si="6"/>
        <v>1.2326780000000002</v>
      </c>
      <c r="G95" s="614" t="s">
        <v>25</v>
      </c>
      <c r="H95" s="619">
        <v>13388</v>
      </c>
    </row>
    <row r="96" spans="1:8" x14ac:dyDescent="0.2">
      <c r="A96" s="800"/>
      <c r="B96" s="615" t="s">
        <v>786</v>
      </c>
      <c r="C96" s="616" t="s">
        <v>787</v>
      </c>
      <c r="D96" s="617">
        <v>8.9999999999999993E-3</v>
      </c>
      <c r="E96" s="612">
        <v>61.84</v>
      </c>
      <c r="F96" s="613">
        <f t="shared" si="6"/>
        <v>0.55655999999999994</v>
      </c>
      <c r="G96" s="614" t="s">
        <v>25</v>
      </c>
      <c r="H96" s="111">
        <v>39897</v>
      </c>
    </row>
    <row r="97" spans="1:8" x14ac:dyDescent="0.2">
      <c r="A97" s="500" t="s">
        <v>164</v>
      </c>
      <c r="B97" s="500" t="s">
        <v>165</v>
      </c>
      <c r="C97" s="500" t="s">
        <v>166</v>
      </c>
      <c r="D97" s="796" t="s">
        <v>167</v>
      </c>
      <c r="E97" s="796"/>
      <c r="F97" s="796"/>
      <c r="G97" s="796"/>
      <c r="H97" s="796"/>
    </row>
    <row r="98" spans="1:8" x14ac:dyDescent="0.2">
      <c r="A98" s="800" t="s">
        <v>788</v>
      </c>
      <c r="B98" s="607" t="s">
        <v>789</v>
      </c>
      <c r="C98" s="608" t="s">
        <v>81</v>
      </c>
      <c r="D98" s="801">
        <f>SUM(F100:F101)</f>
        <v>1618.96</v>
      </c>
      <c r="E98" s="801"/>
      <c r="F98" s="801"/>
      <c r="G98" s="801"/>
      <c r="H98" s="801"/>
    </row>
    <row r="99" spans="1:8" x14ac:dyDescent="0.2">
      <c r="A99" s="800"/>
      <c r="B99" s="609" t="s">
        <v>168</v>
      </c>
      <c r="C99" s="610" t="s">
        <v>166</v>
      </c>
      <c r="D99" s="610" t="s">
        <v>169</v>
      </c>
      <c r="E99" s="610" t="s">
        <v>170</v>
      </c>
      <c r="F99" s="610" t="s">
        <v>167</v>
      </c>
      <c r="G99" s="610" t="s">
        <v>171</v>
      </c>
      <c r="H99" s="610" t="s">
        <v>172</v>
      </c>
    </row>
    <row r="100" spans="1:8" x14ac:dyDescent="0.2">
      <c r="A100" s="800"/>
      <c r="B100" s="620" t="s">
        <v>790</v>
      </c>
      <c r="C100" s="608" t="s">
        <v>173</v>
      </c>
      <c r="D100" s="608">
        <v>8</v>
      </c>
      <c r="E100" s="621">
        <v>200</v>
      </c>
      <c r="F100" s="622">
        <f>D100*E100</f>
        <v>1600</v>
      </c>
      <c r="G100" s="623" t="s">
        <v>791</v>
      </c>
      <c r="H100" s="608"/>
    </row>
    <row r="101" spans="1:8" x14ac:dyDescent="0.2">
      <c r="A101" s="800"/>
      <c r="B101" s="620" t="s">
        <v>792</v>
      </c>
      <c r="C101" s="608" t="s">
        <v>173</v>
      </c>
      <c r="D101" s="608">
        <v>1</v>
      </c>
      <c r="E101" s="621">
        <v>18.96</v>
      </c>
      <c r="F101" s="8">
        <f>D101*E101</f>
        <v>18.96</v>
      </c>
      <c r="G101" s="624" t="s">
        <v>25</v>
      </c>
      <c r="H101" s="608" t="s">
        <v>793</v>
      </c>
    </row>
    <row r="102" spans="1:8" x14ac:dyDescent="0.2">
      <c r="A102" s="500" t="s">
        <v>164</v>
      </c>
      <c r="B102" s="500" t="s">
        <v>165</v>
      </c>
      <c r="C102" s="500" t="s">
        <v>166</v>
      </c>
      <c r="D102" s="796" t="s">
        <v>167</v>
      </c>
      <c r="E102" s="796"/>
      <c r="F102" s="796"/>
      <c r="G102" s="796"/>
      <c r="H102" s="796"/>
    </row>
    <row r="103" spans="1:8" x14ac:dyDescent="0.2">
      <c r="A103" s="800">
        <v>1035</v>
      </c>
      <c r="B103" s="625" t="s">
        <v>625</v>
      </c>
      <c r="C103" s="608" t="s">
        <v>81</v>
      </c>
      <c r="D103" s="801">
        <f>SUM(F105:F106)</f>
        <v>15.75</v>
      </c>
      <c r="E103" s="801"/>
      <c r="F103" s="801"/>
      <c r="G103" s="801"/>
      <c r="H103" s="801"/>
    </row>
    <row r="104" spans="1:8" x14ac:dyDescent="0.2">
      <c r="A104" s="800"/>
      <c r="B104" s="609" t="s">
        <v>168</v>
      </c>
      <c r="C104" s="610" t="s">
        <v>166</v>
      </c>
      <c r="D104" s="610" t="s">
        <v>169</v>
      </c>
      <c r="E104" s="610" t="s">
        <v>170</v>
      </c>
      <c r="F104" s="610" t="s">
        <v>167</v>
      </c>
      <c r="G104" s="610" t="s">
        <v>171</v>
      </c>
      <c r="H104" s="610" t="s">
        <v>172</v>
      </c>
    </row>
    <row r="105" spans="1:8" x14ac:dyDescent="0.2">
      <c r="A105" s="800"/>
      <c r="B105" s="620" t="s">
        <v>625</v>
      </c>
      <c r="C105" s="608" t="s">
        <v>173</v>
      </c>
      <c r="D105" s="608">
        <v>1</v>
      </c>
      <c r="E105" s="621">
        <v>12</v>
      </c>
      <c r="F105" s="622">
        <f>D105*E105</f>
        <v>12</v>
      </c>
      <c r="G105" s="623" t="s">
        <v>794</v>
      </c>
      <c r="H105" s="608"/>
    </row>
    <row r="106" spans="1:8" x14ac:dyDescent="0.2">
      <c r="A106" s="800"/>
      <c r="B106" s="620" t="s">
        <v>385</v>
      </c>
      <c r="C106" s="608" t="s">
        <v>173</v>
      </c>
      <c r="D106" s="608">
        <v>0.2</v>
      </c>
      <c r="E106" s="621">
        <v>18.75</v>
      </c>
      <c r="F106" s="8">
        <f>D106*E106</f>
        <v>3.75</v>
      </c>
      <c r="G106" s="624" t="s">
        <v>25</v>
      </c>
      <c r="H106" s="608" t="s">
        <v>795</v>
      </c>
    </row>
    <row r="107" spans="1:8" x14ac:dyDescent="0.2">
      <c r="A107" s="500" t="s">
        <v>164</v>
      </c>
      <c r="B107" s="500" t="s">
        <v>165</v>
      </c>
      <c r="C107" s="500" t="s">
        <v>166</v>
      </c>
      <c r="D107" s="796" t="s">
        <v>167</v>
      </c>
      <c r="E107" s="796"/>
      <c r="F107" s="796"/>
      <c r="G107" s="796"/>
      <c r="H107" s="796"/>
    </row>
    <row r="108" spans="1:8" x14ac:dyDescent="0.2">
      <c r="A108" s="800">
        <v>1036</v>
      </c>
      <c r="B108" s="607" t="s">
        <v>626</v>
      </c>
      <c r="C108" s="608" t="s">
        <v>81</v>
      </c>
      <c r="D108" s="801">
        <f>SUM(F110:F111)</f>
        <v>15.75</v>
      </c>
      <c r="E108" s="801"/>
      <c r="F108" s="801"/>
      <c r="G108" s="801"/>
      <c r="H108" s="801"/>
    </row>
    <row r="109" spans="1:8" x14ac:dyDescent="0.2">
      <c r="A109" s="800"/>
      <c r="B109" s="609" t="s">
        <v>168</v>
      </c>
      <c r="C109" s="610" t="s">
        <v>166</v>
      </c>
      <c r="D109" s="610" t="s">
        <v>169</v>
      </c>
      <c r="E109" s="610" t="s">
        <v>170</v>
      </c>
      <c r="F109" s="610" t="s">
        <v>167</v>
      </c>
      <c r="G109" s="610" t="s">
        <v>171</v>
      </c>
      <c r="H109" s="610" t="s">
        <v>172</v>
      </c>
    </row>
    <row r="110" spans="1:8" x14ac:dyDescent="0.2">
      <c r="A110" s="800"/>
      <c r="B110" s="620" t="s">
        <v>625</v>
      </c>
      <c r="C110" s="608" t="s">
        <v>173</v>
      </c>
      <c r="D110" s="608">
        <v>1</v>
      </c>
      <c r="E110" s="621">
        <v>12</v>
      </c>
      <c r="F110" s="622">
        <f>D110*E110</f>
        <v>12</v>
      </c>
      <c r="G110" s="623" t="s">
        <v>796</v>
      </c>
      <c r="H110" s="608"/>
    </row>
    <row r="111" spans="1:8" x14ac:dyDescent="0.2">
      <c r="A111" s="800"/>
      <c r="B111" s="620" t="s">
        <v>385</v>
      </c>
      <c r="C111" s="608" t="s">
        <v>173</v>
      </c>
      <c r="D111" s="608">
        <v>0.2</v>
      </c>
      <c r="E111" s="621">
        <v>18.75</v>
      </c>
      <c r="F111" s="8">
        <f>D111*E111</f>
        <v>3.75</v>
      </c>
      <c r="G111" s="624" t="s">
        <v>25</v>
      </c>
      <c r="H111" s="608" t="s">
        <v>795</v>
      </c>
    </row>
    <row r="112" spans="1:8" x14ac:dyDescent="0.2">
      <c r="A112" s="500" t="s">
        <v>164</v>
      </c>
      <c r="B112" s="500" t="s">
        <v>165</v>
      </c>
      <c r="C112" s="500" t="s">
        <v>166</v>
      </c>
      <c r="D112" s="796" t="s">
        <v>167</v>
      </c>
      <c r="E112" s="796"/>
      <c r="F112" s="796"/>
      <c r="G112" s="796"/>
      <c r="H112" s="796"/>
    </row>
    <row r="113" spans="1:8" ht="25.5" x14ac:dyDescent="0.2">
      <c r="A113" s="800">
        <v>1037</v>
      </c>
      <c r="B113" s="625" t="s">
        <v>797</v>
      </c>
      <c r="C113" s="608" t="s">
        <v>81</v>
      </c>
      <c r="D113" s="801">
        <f>SUM(F115:F116)</f>
        <v>26.15</v>
      </c>
      <c r="E113" s="801"/>
      <c r="F113" s="801"/>
      <c r="G113" s="801"/>
      <c r="H113" s="801"/>
    </row>
    <row r="114" spans="1:8" x14ac:dyDescent="0.2">
      <c r="A114" s="800"/>
      <c r="B114" s="609" t="s">
        <v>168</v>
      </c>
      <c r="C114" s="610" t="s">
        <v>166</v>
      </c>
      <c r="D114" s="610" t="s">
        <v>169</v>
      </c>
      <c r="E114" s="610" t="s">
        <v>170</v>
      </c>
      <c r="F114" s="610" t="s">
        <v>167</v>
      </c>
      <c r="G114" s="610" t="s">
        <v>171</v>
      </c>
      <c r="H114" s="610" t="s">
        <v>172</v>
      </c>
    </row>
    <row r="115" spans="1:8" ht="38.25" x14ac:dyDescent="0.2">
      <c r="A115" s="800"/>
      <c r="B115" s="620" t="s">
        <v>798</v>
      </c>
      <c r="C115" s="608" t="s">
        <v>173</v>
      </c>
      <c r="D115" s="608">
        <v>1</v>
      </c>
      <c r="E115" s="621">
        <v>22.4</v>
      </c>
      <c r="F115" s="622">
        <f>D115*E115</f>
        <v>22.4</v>
      </c>
      <c r="G115" s="623" t="s">
        <v>796</v>
      </c>
      <c r="H115" s="608"/>
    </row>
    <row r="116" spans="1:8" x14ac:dyDescent="0.2">
      <c r="A116" s="800"/>
      <c r="B116" s="620" t="s">
        <v>385</v>
      </c>
      <c r="C116" s="608" t="s">
        <v>173</v>
      </c>
      <c r="D116" s="608">
        <v>0.2</v>
      </c>
      <c r="E116" s="621">
        <v>18.75</v>
      </c>
      <c r="F116" s="8">
        <f>D116*E116</f>
        <v>3.75</v>
      </c>
      <c r="G116" s="624" t="s">
        <v>25</v>
      </c>
      <c r="H116" s="608" t="s">
        <v>795</v>
      </c>
    </row>
    <row r="117" spans="1:8" x14ac:dyDescent="0.2">
      <c r="A117" s="500" t="s">
        <v>164</v>
      </c>
      <c r="B117" s="500" t="s">
        <v>165</v>
      </c>
      <c r="C117" s="500" t="s">
        <v>166</v>
      </c>
      <c r="D117" s="796" t="s">
        <v>167</v>
      </c>
      <c r="E117" s="796"/>
      <c r="F117" s="796"/>
      <c r="G117" s="796"/>
      <c r="H117" s="796"/>
    </row>
    <row r="118" spans="1:8" ht="25.5" x14ac:dyDescent="0.2">
      <c r="A118" s="800">
        <v>1038</v>
      </c>
      <c r="B118" s="607" t="s">
        <v>799</v>
      </c>
      <c r="C118" s="608" t="s">
        <v>81</v>
      </c>
      <c r="D118" s="801">
        <f>SUM(F120:F121)</f>
        <v>45.51</v>
      </c>
      <c r="E118" s="801"/>
      <c r="F118" s="801"/>
      <c r="G118" s="801"/>
      <c r="H118" s="801"/>
    </row>
    <row r="119" spans="1:8" x14ac:dyDescent="0.2">
      <c r="A119" s="800"/>
      <c r="B119" s="609" t="s">
        <v>168</v>
      </c>
      <c r="C119" s="610" t="s">
        <v>166</v>
      </c>
      <c r="D119" s="610" t="s">
        <v>169</v>
      </c>
      <c r="E119" s="610" t="s">
        <v>170</v>
      </c>
      <c r="F119" s="610" t="s">
        <v>167</v>
      </c>
      <c r="G119" s="610" t="s">
        <v>171</v>
      </c>
      <c r="H119" s="610" t="s">
        <v>172</v>
      </c>
    </row>
    <row r="120" spans="1:8" ht="45" x14ac:dyDescent="0.2">
      <c r="A120" s="800"/>
      <c r="B120" s="626" t="s">
        <v>800</v>
      </c>
      <c r="C120" s="608" t="s">
        <v>173</v>
      </c>
      <c r="D120" s="608">
        <v>1</v>
      </c>
      <c r="E120" s="621">
        <v>41.76</v>
      </c>
      <c r="F120" s="622">
        <f>D120*E120</f>
        <v>41.76</v>
      </c>
      <c r="G120" s="623" t="s">
        <v>796</v>
      </c>
      <c r="H120" s="608"/>
    </row>
    <row r="121" spans="1:8" x14ac:dyDescent="0.2">
      <c r="A121" s="800"/>
      <c r="B121" s="620" t="s">
        <v>385</v>
      </c>
      <c r="C121" s="608" t="s">
        <v>173</v>
      </c>
      <c r="D121" s="608">
        <v>0.2</v>
      </c>
      <c r="E121" s="621">
        <v>18.75</v>
      </c>
      <c r="F121" s="8">
        <f>D121*E121</f>
        <v>3.75</v>
      </c>
      <c r="G121" s="624" t="s">
        <v>25</v>
      </c>
      <c r="H121" s="608" t="s">
        <v>795</v>
      </c>
    </row>
    <row r="122" spans="1:8" x14ac:dyDescent="0.2">
      <c r="A122" s="500" t="s">
        <v>164</v>
      </c>
      <c r="B122" s="500" t="s">
        <v>165</v>
      </c>
      <c r="C122" s="500" t="s">
        <v>166</v>
      </c>
      <c r="D122" s="796" t="s">
        <v>167</v>
      </c>
      <c r="E122" s="796"/>
      <c r="F122" s="796"/>
      <c r="G122" s="796"/>
      <c r="H122" s="796"/>
    </row>
    <row r="123" spans="1:8" x14ac:dyDescent="0.2">
      <c r="A123" s="800">
        <v>1039</v>
      </c>
      <c r="B123" s="620" t="s">
        <v>801</v>
      </c>
      <c r="C123" s="608" t="s">
        <v>81</v>
      </c>
      <c r="D123" s="801">
        <f>SUM(F125:F126)</f>
        <v>53.75</v>
      </c>
      <c r="E123" s="801"/>
      <c r="F123" s="801"/>
      <c r="G123" s="801"/>
      <c r="H123" s="801"/>
    </row>
    <row r="124" spans="1:8" x14ac:dyDescent="0.2">
      <c r="A124" s="800"/>
      <c r="B124" s="609" t="s">
        <v>168</v>
      </c>
      <c r="C124" s="610" t="s">
        <v>166</v>
      </c>
      <c r="D124" s="610" t="s">
        <v>169</v>
      </c>
      <c r="E124" s="610" t="s">
        <v>170</v>
      </c>
      <c r="F124" s="610" t="s">
        <v>167</v>
      </c>
      <c r="G124" s="610" t="s">
        <v>171</v>
      </c>
      <c r="H124" s="610" t="s">
        <v>172</v>
      </c>
    </row>
    <row r="125" spans="1:8" x14ac:dyDescent="0.2">
      <c r="A125" s="800"/>
      <c r="B125" s="620" t="s">
        <v>801</v>
      </c>
      <c r="C125" s="608" t="s">
        <v>173</v>
      </c>
      <c r="D125" s="608">
        <v>1</v>
      </c>
      <c r="E125" s="621">
        <v>50</v>
      </c>
      <c r="F125" s="622">
        <f>D125*E125</f>
        <v>50</v>
      </c>
      <c r="G125" s="623" t="s">
        <v>796</v>
      </c>
      <c r="H125" s="608"/>
    </row>
    <row r="126" spans="1:8" x14ac:dyDescent="0.2">
      <c r="A126" s="800"/>
      <c r="B126" s="620" t="s">
        <v>385</v>
      </c>
      <c r="C126" s="608" t="s">
        <v>173</v>
      </c>
      <c r="D126" s="608">
        <v>0.2</v>
      </c>
      <c r="E126" s="621">
        <v>18.75</v>
      </c>
      <c r="F126" s="8">
        <f>D126*E126</f>
        <v>3.75</v>
      </c>
      <c r="G126" s="624" t="s">
        <v>25</v>
      </c>
      <c r="H126" s="608" t="s">
        <v>795</v>
      </c>
    </row>
    <row r="127" spans="1:8" x14ac:dyDescent="0.2">
      <c r="A127" s="500" t="s">
        <v>164</v>
      </c>
      <c r="B127" s="500" t="s">
        <v>165</v>
      </c>
      <c r="C127" s="500" t="s">
        <v>166</v>
      </c>
      <c r="D127" s="796" t="s">
        <v>167</v>
      </c>
      <c r="E127" s="796"/>
      <c r="F127" s="796"/>
      <c r="G127" s="796"/>
      <c r="H127" s="796"/>
    </row>
    <row r="128" spans="1:8" x14ac:dyDescent="0.2">
      <c r="A128" s="800">
        <v>1040</v>
      </c>
      <c r="B128" s="620" t="s">
        <v>802</v>
      </c>
      <c r="C128" s="608" t="s">
        <v>81</v>
      </c>
      <c r="D128" s="801">
        <f>SUM(F130:F131)</f>
        <v>7.25</v>
      </c>
      <c r="E128" s="801"/>
      <c r="F128" s="801"/>
      <c r="G128" s="801"/>
      <c r="H128" s="801"/>
    </row>
    <row r="129" spans="1:8" x14ac:dyDescent="0.2">
      <c r="A129" s="800"/>
      <c r="B129" s="609" t="s">
        <v>168</v>
      </c>
      <c r="C129" s="610" t="s">
        <v>166</v>
      </c>
      <c r="D129" s="610" t="s">
        <v>169</v>
      </c>
      <c r="E129" s="610" t="s">
        <v>170</v>
      </c>
      <c r="F129" s="610" t="s">
        <v>167</v>
      </c>
      <c r="G129" s="610" t="s">
        <v>171</v>
      </c>
      <c r="H129" s="610" t="s">
        <v>172</v>
      </c>
    </row>
    <row r="130" spans="1:8" x14ac:dyDescent="0.2">
      <c r="A130" s="800"/>
      <c r="B130" s="620" t="s">
        <v>802</v>
      </c>
      <c r="C130" s="608" t="s">
        <v>173</v>
      </c>
      <c r="D130" s="608">
        <v>1</v>
      </c>
      <c r="E130" s="621">
        <v>3.5</v>
      </c>
      <c r="F130" s="8">
        <f>D130*E130</f>
        <v>3.5</v>
      </c>
      <c r="G130" s="623" t="s">
        <v>796</v>
      </c>
      <c r="H130" s="608"/>
    </row>
    <row r="131" spans="1:8" x14ac:dyDescent="0.2">
      <c r="A131" s="800"/>
      <c r="B131" s="620" t="s">
        <v>385</v>
      </c>
      <c r="C131" s="608" t="s">
        <v>173</v>
      </c>
      <c r="D131" s="608">
        <v>0.2</v>
      </c>
      <c r="E131" s="621">
        <v>18.75</v>
      </c>
      <c r="F131" s="8">
        <f>D131*E131</f>
        <v>3.75</v>
      </c>
      <c r="G131" s="624" t="s">
        <v>25</v>
      </c>
      <c r="H131" s="608" t="s">
        <v>795</v>
      </c>
    </row>
    <row r="132" spans="1:8" x14ac:dyDescent="0.2">
      <c r="A132" s="500" t="s">
        <v>164</v>
      </c>
      <c r="B132" s="500" t="s">
        <v>165</v>
      </c>
      <c r="C132" s="500" t="s">
        <v>166</v>
      </c>
      <c r="D132" s="796" t="s">
        <v>167</v>
      </c>
      <c r="E132" s="796"/>
      <c r="F132" s="796"/>
      <c r="G132" s="796"/>
      <c r="H132" s="796"/>
    </row>
    <row r="133" spans="1:8" x14ac:dyDescent="0.2">
      <c r="A133" s="800">
        <v>1041</v>
      </c>
      <c r="B133" s="620" t="s">
        <v>803</v>
      </c>
      <c r="C133" s="608" t="s">
        <v>81</v>
      </c>
      <c r="D133" s="801">
        <f>SUM(F135:F137)</f>
        <v>13.927999999999997</v>
      </c>
      <c r="E133" s="801"/>
      <c r="F133" s="801"/>
      <c r="G133" s="801"/>
      <c r="H133" s="801"/>
    </row>
    <row r="134" spans="1:8" x14ac:dyDescent="0.2">
      <c r="A134" s="800"/>
      <c r="B134" s="609" t="s">
        <v>168</v>
      </c>
      <c r="C134" s="610" t="s">
        <v>166</v>
      </c>
      <c r="D134" s="610" t="s">
        <v>169</v>
      </c>
      <c r="E134" s="610" t="s">
        <v>170</v>
      </c>
      <c r="F134" s="610" t="s">
        <v>167</v>
      </c>
      <c r="G134" s="610" t="s">
        <v>171</v>
      </c>
      <c r="H134" s="610" t="s">
        <v>172</v>
      </c>
    </row>
    <row r="135" spans="1:8" x14ac:dyDescent="0.2">
      <c r="A135" s="800"/>
      <c r="B135" s="620" t="s">
        <v>803</v>
      </c>
      <c r="C135" s="608" t="s">
        <v>26</v>
      </c>
      <c r="D135" s="608">
        <v>1</v>
      </c>
      <c r="E135" s="621">
        <v>4.0999999999999996</v>
      </c>
      <c r="F135" s="8">
        <f>D135*E135</f>
        <v>4.0999999999999996</v>
      </c>
      <c r="G135" s="623" t="s">
        <v>796</v>
      </c>
      <c r="H135" s="608"/>
    </row>
    <row r="136" spans="1:8" x14ac:dyDescent="0.2">
      <c r="A136" s="800"/>
      <c r="B136" s="620" t="s">
        <v>804</v>
      </c>
      <c r="C136" s="608" t="s">
        <v>173</v>
      </c>
      <c r="D136" s="627">
        <v>0.18</v>
      </c>
      <c r="E136" s="628">
        <v>31.58</v>
      </c>
      <c r="F136" s="8">
        <f>D136*E136</f>
        <v>5.6843999999999992</v>
      </c>
      <c r="G136" s="624" t="s">
        <v>25</v>
      </c>
      <c r="H136" s="608" t="s">
        <v>805</v>
      </c>
    </row>
    <row r="137" spans="1:8" x14ac:dyDescent="0.2">
      <c r="A137" s="800"/>
      <c r="B137" s="620" t="s">
        <v>806</v>
      </c>
      <c r="C137" s="608" t="s">
        <v>173</v>
      </c>
      <c r="D137" s="627">
        <v>0.18</v>
      </c>
      <c r="E137" s="628">
        <v>23.02</v>
      </c>
      <c r="F137" s="8">
        <f>D137*E137</f>
        <v>4.1436000000000002</v>
      </c>
      <c r="G137" s="624" t="s">
        <v>25</v>
      </c>
      <c r="H137" s="608" t="s">
        <v>807</v>
      </c>
    </row>
    <row r="138" spans="1:8" x14ac:dyDescent="0.2">
      <c r="A138" s="500" t="s">
        <v>164</v>
      </c>
      <c r="B138" s="500" t="s">
        <v>165</v>
      </c>
      <c r="C138" s="500" t="s">
        <v>166</v>
      </c>
      <c r="D138" s="796" t="s">
        <v>167</v>
      </c>
      <c r="E138" s="796"/>
      <c r="F138" s="796"/>
      <c r="G138" s="796"/>
      <c r="H138" s="796"/>
    </row>
    <row r="139" spans="1:8" ht="15" x14ac:dyDescent="0.2">
      <c r="A139" s="800">
        <v>1042</v>
      </c>
      <c r="B139" s="626" t="s">
        <v>808</v>
      </c>
      <c r="C139" s="608" t="s">
        <v>81</v>
      </c>
      <c r="D139" s="801">
        <f>SUM(F141:F143)</f>
        <v>15.968</v>
      </c>
      <c r="E139" s="801"/>
      <c r="F139" s="801"/>
      <c r="G139" s="801"/>
      <c r="H139" s="801"/>
    </row>
    <row r="140" spans="1:8" x14ac:dyDescent="0.2">
      <c r="A140" s="800"/>
      <c r="B140" s="609" t="s">
        <v>168</v>
      </c>
      <c r="C140" s="610" t="s">
        <v>166</v>
      </c>
      <c r="D140" s="610" t="s">
        <v>169</v>
      </c>
      <c r="E140" s="610" t="s">
        <v>170</v>
      </c>
      <c r="F140" s="610" t="s">
        <v>167</v>
      </c>
      <c r="G140" s="610" t="s">
        <v>171</v>
      </c>
      <c r="H140" s="610" t="s">
        <v>172</v>
      </c>
    </row>
    <row r="141" spans="1:8" ht="15" x14ac:dyDescent="0.2">
      <c r="A141" s="800"/>
      <c r="B141" s="626" t="s">
        <v>808</v>
      </c>
      <c r="C141" s="608" t="s">
        <v>173</v>
      </c>
      <c r="D141" s="608">
        <v>1</v>
      </c>
      <c r="E141" s="621">
        <v>6.14</v>
      </c>
      <c r="F141" s="8">
        <f>D141*E141</f>
        <v>6.14</v>
      </c>
      <c r="G141" s="623" t="s">
        <v>796</v>
      </c>
      <c r="H141" s="608"/>
    </row>
    <row r="142" spans="1:8" x14ac:dyDescent="0.2">
      <c r="A142" s="800"/>
      <c r="B142" s="620" t="s">
        <v>804</v>
      </c>
      <c r="C142" s="608" t="s">
        <v>173</v>
      </c>
      <c r="D142" s="627">
        <v>0.18</v>
      </c>
      <c r="E142" s="628">
        <v>31.58</v>
      </c>
      <c r="F142" s="8">
        <f>D142*E142</f>
        <v>5.6843999999999992</v>
      </c>
      <c r="G142" s="624" t="s">
        <v>25</v>
      </c>
      <c r="H142" s="608" t="s">
        <v>805</v>
      </c>
    </row>
    <row r="143" spans="1:8" x14ac:dyDescent="0.2">
      <c r="A143" s="800"/>
      <c r="B143" s="620" t="s">
        <v>806</v>
      </c>
      <c r="C143" s="608" t="s">
        <v>173</v>
      </c>
      <c r="D143" s="627">
        <v>0.18</v>
      </c>
      <c r="E143" s="628">
        <v>23.02</v>
      </c>
      <c r="F143" s="8">
        <f>D143*E143</f>
        <v>4.1436000000000002</v>
      </c>
      <c r="G143" s="624" t="s">
        <v>25</v>
      </c>
      <c r="H143" s="608" t="s">
        <v>807</v>
      </c>
    </row>
    <row r="144" spans="1:8" x14ac:dyDescent="0.2">
      <c r="A144" s="500" t="s">
        <v>164</v>
      </c>
      <c r="B144" s="500" t="s">
        <v>165</v>
      </c>
      <c r="C144" s="500" t="s">
        <v>166</v>
      </c>
      <c r="D144" s="796" t="s">
        <v>167</v>
      </c>
      <c r="E144" s="796"/>
      <c r="F144" s="796"/>
      <c r="G144" s="796"/>
      <c r="H144" s="796"/>
    </row>
    <row r="145" spans="1:8" ht="30" x14ac:dyDescent="0.2">
      <c r="A145" s="800">
        <v>1043</v>
      </c>
      <c r="B145" s="626" t="s">
        <v>809</v>
      </c>
      <c r="C145" s="608" t="s">
        <v>81</v>
      </c>
      <c r="D145" s="801">
        <f>SUM(F147:F149)</f>
        <v>1353.1</v>
      </c>
      <c r="E145" s="801"/>
      <c r="F145" s="801"/>
      <c r="G145" s="801"/>
      <c r="H145" s="801"/>
    </row>
    <row r="146" spans="1:8" x14ac:dyDescent="0.2">
      <c r="A146" s="800"/>
      <c r="B146" s="609" t="s">
        <v>168</v>
      </c>
      <c r="C146" s="610" t="s">
        <v>166</v>
      </c>
      <c r="D146" s="610" t="s">
        <v>169</v>
      </c>
      <c r="E146" s="610" t="s">
        <v>170</v>
      </c>
      <c r="F146" s="610" t="s">
        <v>167</v>
      </c>
      <c r="G146" s="610" t="s">
        <v>171</v>
      </c>
      <c r="H146" s="610" t="s">
        <v>172</v>
      </c>
    </row>
    <row r="147" spans="1:8" ht="30" x14ac:dyDescent="0.2">
      <c r="A147" s="800"/>
      <c r="B147" s="626" t="s">
        <v>809</v>
      </c>
      <c r="C147" s="608" t="s">
        <v>173</v>
      </c>
      <c r="D147" s="608">
        <v>1</v>
      </c>
      <c r="E147" s="621">
        <v>1189.3</v>
      </c>
      <c r="F147" s="8">
        <f>D147*E147</f>
        <v>1189.3</v>
      </c>
      <c r="G147" s="623" t="s">
        <v>810</v>
      </c>
      <c r="H147" s="608" t="s">
        <v>811</v>
      </c>
    </row>
    <row r="148" spans="1:8" x14ac:dyDescent="0.2">
      <c r="A148" s="800"/>
      <c r="B148" s="620" t="s">
        <v>804</v>
      </c>
      <c r="C148" s="608" t="s">
        <v>173</v>
      </c>
      <c r="D148" s="627">
        <v>3</v>
      </c>
      <c r="E148" s="628">
        <v>31.58</v>
      </c>
      <c r="F148" s="8">
        <f>D148*E148</f>
        <v>94.74</v>
      </c>
      <c r="G148" s="624" t="s">
        <v>25</v>
      </c>
      <c r="H148" s="608" t="s">
        <v>805</v>
      </c>
    </row>
    <row r="149" spans="1:8" x14ac:dyDescent="0.2">
      <c r="A149" s="800"/>
      <c r="B149" s="620" t="s">
        <v>806</v>
      </c>
      <c r="C149" s="608" t="s">
        <v>173</v>
      </c>
      <c r="D149" s="627">
        <v>3</v>
      </c>
      <c r="E149" s="628">
        <v>23.02</v>
      </c>
      <c r="F149" s="8">
        <f>D149*E149</f>
        <v>69.06</v>
      </c>
      <c r="G149" s="624" t="s">
        <v>25</v>
      </c>
      <c r="H149" s="608" t="s">
        <v>807</v>
      </c>
    </row>
    <row r="150" spans="1:8" x14ac:dyDescent="0.2">
      <c r="A150" s="500" t="s">
        <v>164</v>
      </c>
      <c r="B150" s="500" t="s">
        <v>165</v>
      </c>
      <c r="C150" s="500" t="s">
        <v>166</v>
      </c>
      <c r="D150" s="796" t="s">
        <v>167</v>
      </c>
      <c r="E150" s="796"/>
      <c r="F150" s="796"/>
      <c r="G150" s="796"/>
      <c r="H150" s="796"/>
    </row>
    <row r="151" spans="1:8" ht="15" x14ac:dyDescent="0.2">
      <c r="A151" s="800">
        <v>1047</v>
      </c>
      <c r="B151" s="626" t="s">
        <v>812</v>
      </c>
      <c r="C151" s="608" t="s">
        <v>81</v>
      </c>
      <c r="D151" s="801">
        <f>SUM(F153:F155)</f>
        <v>27.577200000000001</v>
      </c>
      <c r="E151" s="801"/>
      <c r="F151" s="801"/>
      <c r="G151" s="801"/>
      <c r="H151" s="801"/>
    </row>
    <row r="152" spans="1:8" x14ac:dyDescent="0.2">
      <c r="A152" s="800"/>
      <c r="B152" s="609" t="s">
        <v>168</v>
      </c>
      <c r="C152" s="610" t="s">
        <v>166</v>
      </c>
      <c r="D152" s="610" t="s">
        <v>169</v>
      </c>
      <c r="E152" s="610" t="s">
        <v>170</v>
      </c>
      <c r="F152" s="610" t="s">
        <v>167</v>
      </c>
      <c r="G152" s="610" t="s">
        <v>171</v>
      </c>
      <c r="H152" s="610" t="s">
        <v>172</v>
      </c>
    </row>
    <row r="153" spans="1:8" ht="15" x14ac:dyDescent="0.2">
      <c r="A153" s="800"/>
      <c r="B153" s="626" t="s">
        <v>812</v>
      </c>
      <c r="C153" s="608" t="s">
        <v>26</v>
      </c>
      <c r="D153" s="608">
        <v>1.05</v>
      </c>
      <c r="E153" s="621">
        <v>14.53</v>
      </c>
      <c r="F153" s="8">
        <f>D153*E153</f>
        <v>15.256500000000001</v>
      </c>
      <c r="G153" s="623" t="s">
        <v>645</v>
      </c>
      <c r="H153" s="608">
        <v>11095</v>
      </c>
    </row>
    <row r="154" spans="1:8" x14ac:dyDescent="0.2">
      <c r="A154" s="800"/>
      <c r="B154" s="620" t="s">
        <v>804</v>
      </c>
      <c r="C154" s="608" t="s">
        <v>173</v>
      </c>
      <c r="D154" s="627">
        <v>0.21</v>
      </c>
      <c r="E154" s="628">
        <v>33.86</v>
      </c>
      <c r="F154" s="8">
        <f>D154*E154</f>
        <v>7.1105999999999998</v>
      </c>
      <c r="G154" s="624" t="s">
        <v>25</v>
      </c>
      <c r="H154" s="608" t="s">
        <v>805</v>
      </c>
    </row>
    <row r="155" spans="1:8" x14ac:dyDescent="0.2">
      <c r="A155" s="800"/>
      <c r="B155" s="620" t="s">
        <v>806</v>
      </c>
      <c r="C155" s="608" t="s">
        <v>173</v>
      </c>
      <c r="D155" s="627">
        <v>0.21</v>
      </c>
      <c r="E155" s="628">
        <v>24.81</v>
      </c>
      <c r="F155" s="8">
        <f>D155*E155</f>
        <v>5.2100999999999997</v>
      </c>
      <c r="G155" s="624" t="s">
        <v>25</v>
      </c>
      <c r="H155" s="608" t="s">
        <v>807</v>
      </c>
    </row>
    <row r="156" spans="1:8" x14ac:dyDescent="0.2">
      <c r="A156" s="500" t="s">
        <v>164</v>
      </c>
      <c r="B156" s="500" t="s">
        <v>165</v>
      </c>
      <c r="C156" s="500" t="s">
        <v>166</v>
      </c>
      <c r="D156" s="796" t="s">
        <v>167</v>
      </c>
      <c r="E156" s="796"/>
      <c r="F156" s="796"/>
      <c r="G156" s="796"/>
      <c r="H156" s="796"/>
    </row>
    <row r="157" spans="1:8" ht="30" x14ac:dyDescent="0.2">
      <c r="A157" s="800">
        <v>1044</v>
      </c>
      <c r="B157" s="626" t="s">
        <v>813</v>
      </c>
      <c r="C157" s="608" t="s">
        <v>81</v>
      </c>
      <c r="D157" s="801">
        <f>SUM(F159:F161)</f>
        <v>52.566000000000003</v>
      </c>
      <c r="E157" s="801"/>
      <c r="F157" s="801"/>
      <c r="G157" s="801"/>
      <c r="H157" s="801"/>
    </row>
    <row r="158" spans="1:8" x14ac:dyDescent="0.2">
      <c r="A158" s="800"/>
      <c r="B158" s="609" t="s">
        <v>168</v>
      </c>
      <c r="C158" s="610" t="s">
        <v>166</v>
      </c>
      <c r="D158" s="610" t="s">
        <v>169</v>
      </c>
      <c r="E158" s="610" t="s">
        <v>170</v>
      </c>
      <c r="F158" s="610" t="s">
        <v>167</v>
      </c>
      <c r="G158" s="610" t="s">
        <v>171</v>
      </c>
      <c r="H158" s="610" t="s">
        <v>172</v>
      </c>
    </row>
    <row r="159" spans="1:8" ht="30" x14ac:dyDescent="0.2">
      <c r="A159" s="800"/>
      <c r="B159" s="626" t="s">
        <v>813</v>
      </c>
      <c r="C159" s="608" t="s">
        <v>81</v>
      </c>
      <c r="D159" s="608">
        <v>1</v>
      </c>
      <c r="E159" s="621">
        <v>5.63</v>
      </c>
      <c r="F159" s="8">
        <f>D159*E159</f>
        <v>5.63</v>
      </c>
      <c r="G159" s="623" t="s">
        <v>276</v>
      </c>
      <c r="H159" s="608">
        <v>425</v>
      </c>
    </row>
    <row r="160" spans="1:8" x14ac:dyDescent="0.2">
      <c r="A160" s="800"/>
      <c r="B160" s="620" t="s">
        <v>804</v>
      </c>
      <c r="C160" s="608" t="s">
        <v>173</v>
      </c>
      <c r="D160" s="627">
        <v>0.8</v>
      </c>
      <c r="E160" s="628">
        <v>33.86</v>
      </c>
      <c r="F160" s="8">
        <f>D160*E160</f>
        <v>27.088000000000001</v>
      </c>
      <c r="G160" s="624" t="s">
        <v>25</v>
      </c>
      <c r="H160" s="608" t="s">
        <v>805</v>
      </c>
    </row>
    <row r="161" spans="1:8" x14ac:dyDescent="0.2">
      <c r="A161" s="800"/>
      <c r="B161" s="620" t="s">
        <v>806</v>
      </c>
      <c r="C161" s="608" t="s">
        <v>173</v>
      </c>
      <c r="D161" s="627">
        <v>0.8</v>
      </c>
      <c r="E161" s="628">
        <v>24.81</v>
      </c>
      <c r="F161" s="8">
        <f>D161*E161</f>
        <v>19.847999999999999</v>
      </c>
      <c r="G161" s="624" t="s">
        <v>25</v>
      </c>
      <c r="H161" s="608" t="s">
        <v>807</v>
      </c>
    </row>
    <row r="162" spans="1:8" x14ac:dyDescent="0.2">
      <c r="A162" s="500" t="s">
        <v>164</v>
      </c>
      <c r="B162" s="500" t="s">
        <v>165</v>
      </c>
      <c r="C162" s="500" t="s">
        <v>166</v>
      </c>
      <c r="D162" s="796" t="s">
        <v>167</v>
      </c>
      <c r="E162" s="796"/>
      <c r="F162" s="796"/>
      <c r="G162" s="796"/>
      <c r="H162" s="796"/>
    </row>
    <row r="163" spans="1:8" ht="15" x14ac:dyDescent="0.2">
      <c r="A163" s="800">
        <v>1045</v>
      </c>
      <c r="B163" s="626" t="s">
        <v>814</v>
      </c>
      <c r="C163" s="608" t="s">
        <v>81</v>
      </c>
      <c r="D163" s="801">
        <f>SUM(F165:F167)</f>
        <v>32.067999999999998</v>
      </c>
      <c r="E163" s="801"/>
      <c r="F163" s="801"/>
      <c r="G163" s="801"/>
      <c r="H163" s="801"/>
    </row>
    <row r="164" spans="1:8" x14ac:dyDescent="0.2">
      <c r="A164" s="800"/>
      <c r="B164" s="609" t="s">
        <v>168</v>
      </c>
      <c r="C164" s="610" t="s">
        <v>166</v>
      </c>
      <c r="D164" s="610" t="s">
        <v>169</v>
      </c>
      <c r="E164" s="610" t="s">
        <v>170</v>
      </c>
      <c r="F164" s="610" t="s">
        <v>167</v>
      </c>
      <c r="G164" s="610" t="s">
        <v>171</v>
      </c>
      <c r="H164" s="610" t="s">
        <v>172</v>
      </c>
    </row>
    <row r="165" spans="1:8" ht="15" x14ac:dyDescent="0.2">
      <c r="A165" s="800"/>
      <c r="B165" s="626" t="s">
        <v>814</v>
      </c>
      <c r="C165" s="608" t="s">
        <v>81</v>
      </c>
      <c r="D165" s="608">
        <v>1</v>
      </c>
      <c r="E165" s="621">
        <v>8.6</v>
      </c>
      <c r="F165" s="8">
        <f>D165*E165</f>
        <v>8.6</v>
      </c>
      <c r="G165" s="623" t="s">
        <v>276</v>
      </c>
      <c r="H165" s="608">
        <v>1588</v>
      </c>
    </row>
    <row r="166" spans="1:8" x14ac:dyDescent="0.2">
      <c r="A166" s="800"/>
      <c r="B166" s="620" t="s">
        <v>804</v>
      </c>
      <c r="C166" s="608" t="s">
        <v>173</v>
      </c>
      <c r="D166" s="627">
        <v>0.4</v>
      </c>
      <c r="E166" s="628">
        <v>33.86</v>
      </c>
      <c r="F166" s="8">
        <f>D166*E166</f>
        <v>13.544</v>
      </c>
      <c r="G166" s="624" t="s">
        <v>25</v>
      </c>
      <c r="H166" s="608" t="s">
        <v>805</v>
      </c>
    </row>
    <row r="167" spans="1:8" x14ac:dyDescent="0.2">
      <c r="A167" s="800"/>
      <c r="B167" s="620" t="s">
        <v>806</v>
      </c>
      <c r="C167" s="608" t="s">
        <v>173</v>
      </c>
      <c r="D167" s="627">
        <v>0.4</v>
      </c>
      <c r="E167" s="628">
        <v>24.81</v>
      </c>
      <c r="F167" s="8">
        <f>D167*E167</f>
        <v>9.9239999999999995</v>
      </c>
      <c r="G167" s="624" t="s">
        <v>25</v>
      </c>
      <c r="H167" s="608" t="s">
        <v>807</v>
      </c>
    </row>
    <row r="168" spans="1:8" x14ac:dyDescent="0.2">
      <c r="A168" s="500" t="s">
        <v>164</v>
      </c>
      <c r="B168" s="500" t="s">
        <v>165</v>
      </c>
      <c r="C168" s="500" t="s">
        <v>166</v>
      </c>
      <c r="D168" s="796" t="s">
        <v>167</v>
      </c>
      <c r="E168" s="796"/>
      <c r="F168" s="796"/>
      <c r="G168" s="796"/>
      <c r="H168" s="796"/>
    </row>
    <row r="169" spans="1:8" x14ac:dyDescent="0.2">
      <c r="A169" s="802">
        <v>1046</v>
      </c>
      <c r="B169" s="253" t="s">
        <v>771</v>
      </c>
      <c r="C169" s="608" t="s">
        <v>81</v>
      </c>
      <c r="D169" s="801">
        <f>SUM(F171:F180)</f>
        <v>429.39276000000012</v>
      </c>
      <c r="E169" s="801"/>
      <c r="F169" s="801"/>
      <c r="G169" s="801"/>
      <c r="H169" s="801"/>
    </row>
    <row r="170" spans="1:8" x14ac:dyDescent="0.2">
      <c r="A170" s="803"/>
      <c r="B170" s="609" t="s">
        <v>168</v>
      </c>
      <c r="C170" s="610" t="s">
        <v>166</v>
      </c>
      <c r="D170" s="610" t="s">
        <v>169</v>
      </c>
      <c r="E170" s="610" t="s">
        <v>170</v>
      </c>
      <c r="F170" s="610" t="s">
        <v>167</v>
      </c>
      <c r="G170" s="610" t="s">
        <v>171</v>
      </c>
      <c r="H170" s="610" t="s">
        <v>172</v>
      </c>
    </row>
    <row r="171" spans="1:8" ht="25.5" x14ac:dyDescent="0.2">
      <c r="A171" s="803"/>
      <c r="B171" s="629" t="s">
        <v>815</v>
      </c>
      <c r="C171" s="630" t="s">
        <v>173</v>
      </c>
      <c r="D171" s="631">
        <v>4.3780000000000001</v>
      </c>
      <c r="E171" s="621">
        <v>19.510000000000002</v>
      </c>
      <c r="F171" s="8">
        <f>D171*E171</f>
        <v>85.414780000000007</v>
      </c>
      <c r="G171" s="624" t="s">
        <v>25</v>
      </c>
      <c r="H171" s="632" t="s">
        <v>816</v>
      </c>
    </row>
    <row r="172" spans="1:8" x14ac:dyDescent="0.2">
      <c r="A172" s="803"/>
      <c r="B172" s="629" t="s">
        <v>774</v>
      </c>
      <c r="C172" s="630" t="s">
        <v>173</v>
      </c>
      <c r="D172" s="631">
        <v>4.3780000000000001</v>
      </c>
      <c r="E172" s="621">
        <v>26.41</v>
      </c>
      <c r="F172" s="8">
        <f t="shared" ref="F172:F180" si="7">D172*E172</f>
        <v>115.62298</v>
      </c>
      <c r="G172" s="624" t="s">
        <v>25</v>
      </c>
      <c r="H172" s="632" t="s">
        <v>817</v>
      </c>
    </row>
    <row r="173" spans="1:8" x14ac:dyDescent="0.2">
      <c r="A173" s="803"/>
      <c r="B173" s="633" t="s">
        <v>818</v>
      </c>
      <c r="C173" s="634" t="s">
        <v>616</v>
      </c>
      <c r="D173" s="635">
        <v>2</v>
      </c>
      <c r="E173" s="621">
        <v>13.28</v>
      </c>
      <c r="F173" s="8">
        <f t="shared" si="7"/>
        <v>26.56</v>
      </c>
      <c r="G173" s="623" t="s">
        <v>276</v>
      </c>
      <c r="H173" s="636" t="s">
        <v>819</v>
      </c>
    </row>
    <row r="174" spans="1:8" ht="25.5" x14ac:dyDescent="0.2">
      <c r="A174" s="803"/>
      <c r="B174" s="633" t="s">
        <v>820</v>
      </c>
      <c r="C174" s="634" t="s">
        <v>616</v>
      </c>
      <c r="D174" s="635">
        <v>4</v>
      </c>
      <c r="E174" s="621">
        <v>0.88</v>
      </c>
      <c r="F174" s="8">
        <f t="shared" si="7"/>
        <v>3.52</v>
      </c>
      <c r="G174" s="623" t="s">
        <v>276</v>
      </c>
      <c r="H174" s="636" t="s">
        <v>821</v>
      </c>
    </row>
    <row r="175" spans="1:8" x14ac:dyDescent="0.2">
      <c r="A175" s="803"/>
      <c r="B175" s="633" t="s">
        <v>822</v>
      </c>
      <c r="C175" s="634" t="s">
        <v>616</v>
      </c>
      <c r="D175" s="635">
        <v>2</v>
      </c>
      <c r="E175" s="621">
        <v>8.15</v>
      </c>
      <c r="F175" s="8">
        <f t="shared" si="7"/>
        <v>16.3</v>
      </c>
      <c r="G175" s="623" t="s">
        <v>276</v>
      </c>
      <c r="H175" s="636" t="s">
        <v>823</v>
      </c>
    </row>
    <row r="176" spans="1:8" x14ac:dyDescent="0.2">
      <c r="A176" s="803"/>
      <c r="B176" s="633" t="s">
        <v>824</v>
      </c>
      <c r="C176" s="634" t="s">
        <v>616</v>
      </c>
      <c r="D176" s="635">
        <v>2</v>
      </c>
      <c r="E176" s="621">
        <v>6.91</v>
      </c>
      <c r="F176" s="8">
        <f t="shared" si="7"/>
        <v>13.82</v>
      </c>
      <c r="G176" s="623" t="s">
        <v>276</v>
      </c>
      <c r="H176" s="636" t="s">
        <v>825</v>
      </c>
    </row>
    <row r="177" spans="1:8" x14ac:dyDescent="0.2">
      <c r="A177" s="803"/>
      <c r="B177" s="633" t="s">
        <v>826</v>
      </c>
      <c r="C177" s="634" t="s">
        <v>616</v>
      </c>
      <c r="D177" s="635">
        <v>2</v>
      </c>
      <c r="E177" s="621">
        <v>36.950000000000003</v>
      </c>
      <c r="F177" s="8">
        <f t="shared" si="7"/>
        <v>73.900000000000006</v>
      </c>
      <c r="G177" s="623" t="s">
        <v>276</v>
      </c>
      <c r="H177" s="636" t="s">
        <v>827</v>
      </c>
    </row>
    <row r="178" spans="1:8" x14ac:dyDescent="0.2">
      <c r="A178" s="803"/>
      <c r="B178" s="633" t="s">
        <v>828</v>
      </c>
      <c r="C178" s="634" t="s">
        <v>616</v>
      </c>
      <c r="D178" s="635">
        <v>1</v>
      </c>
      <c r="E178" s="621">
        <v>30.3</v>
      </c>
      <c r="F178" s="8">
        <f t="shared" si="7"/>
        <v>30.3</v>
      </c>
      <c r="G178" s="623" t="s">
        <v>276</v>
      </c>
      <c r="H178" s="636" t="s">
        <v>829</v>
      </c>
    </row>
    <row r="179" spans="1:8" x14ac:dyDescent="0.2">
      <c r="A179" s="803"/>
      <c r="B179" s="633" t="s">
        <v>830</v>
      </c>
      <c r="C179" s="634" t="s">
        <v>635</v>
      </c>
      <c r="D179" s="635">
        <v>0.5</v>
      </c>
      <c r="E179" s="621">
        <v>67.31</v>
      </c>
      <c r="F179" s="8">
        <f t="shared" si="7"/>
        <v>33.655000000000001</v>
      </c>
      <c r="G179" s="623" t="s">
        <v>276</v>
      </c>
      <c r="H179" s="636" t="s">
        <v>831</v>
      </c>
    </row>
    <row r="180" spans="1:8" x14ac:dyDescent="0.2">
      <c r="A180" s="803"/>
      <c r="B180" s="633" t="s">
        <v>832</v>
      </c>
      <c r="C180" s="634" t="s">
        <v>616</v>
      </c>
      <c r="D180" s="635">
        <v>2</v>
      </c>
      <c r="E180" s="621">
        <v>15.15</v>
      </c>
      <c r="F180" s="8">
        <f t="shared" si="7"/>
        <v>30.3</v>
      </c>
      <c r="G180" s="623" t="s">
        <v>276</v>
      </c>
      <c r="H180" s="636" t="s">
        <v>833</v>
      </c>
    </row>
  </sheetData>
  <mergeCells count="75">
    <mergeCell ref="D162:H162"/>
    <mergeCell ref="A163:A167"/>
    <mergeCell ref="D163:H163"/>
    <mergeCell ref="D168:H168"/>
    <mergeCell ref="D169:H169"/>
    <mergeCell ref="A169:A180"/>
    <mergeCell ref="D150:H150"/>
    <mergeCell ref="A151:A155"/>
    <mergeCell ref="D151:H151"/>
    <mergeCell ref="D156:H156"/>
    <mergeCell ref="A157:A161"/>
    <mergeCell ref="D157:H157"/>
    <mergeCell ref="D138:H138"/>
    <mergeCell ref="A139:A143"/>
    <mergeCell ref="D139:H139"/>
    <mergeCell ref="D144:H144"/>
    <mergeCell ref="A145:A149"/>
    <mergeCell ref="D145:H145"/>
    <mergeCell ref="D127:H127"/>
    <mergeCell ref="A128:A131"/>
    <mergeCell ref="D128:H128"/>
    <mergeCell ref="D132:H132"/>
    <mergeCell ref="A133:A137"/>
    <mergeCell ref="D133:H133"/>
    <mergeCell ref="D117:H117"/>
    <mergeCell ref="A118:A121"/>
    <mergeCell ref="D118:H118"/>
    <mergeCell ref="D122:H122"/>
    <mergeCell ref="A123:A126"/>
    <mergeCell ref="D123:H123"/>
    <mergeCell ref="D107:H107"/>
    <mergeCell ref="A108:A111"/>
    <mergeCell ref="D108:H108"/>
    <mergeCell ref="D112:H112"/>
    <mergeCell ref="A113:A116"/>
    <mergeCell ref="D113:H113"/>
    <mergeCell ref="D97:H97"/>
    <mergeCell ref="A98:A101"/>
    <mergeCell ref="D98:H98"/>
    <mergeCell ref="D102:H102"/>
    <mergeCell ref="A103:A106"/>
    <mergeCell ref="D103:H103"/>
    <mergeCell ref="D78:H78"/>
    <mergeCell ref="A79:A88"/>
    <mergeCell ref="D79:H79"/>
    <mergeCell ref="D89:H89"/>
    <mergeCell ref="A90:A96"/>
    <mergeCell ref="D90:H90"/>
    <mergeCell ref="A20:A30"/>
    <mergeCell ref="D20:H20"/>
    <mergeCell ref="D31:H31"/>
    <mergeCell ref="A32:A42"/>
    <mergeCell ref="D32:H32"/>
    <mergeCell ref="D2:H2"/>
    <mergeCell ref="D7:H7"/>
    <mergeCell ref="A8:A18"/>
    <mergeCell ref="D8:H8"/>
    <mergeCell ref="D19:H19"/>
    <mergeCell ref="A3:A6"/>
    <mergeCell ref="D3:H3"/>
    <mergeCell ref="D71:H71"/>
    <mergeCell ref="A72:A77"/>
    <mergeCell ref="D72:H72"/>
    <mergeCell ref="D64:H64"/>
    <mergeCell ref="A65:A70"/>
    <mergeCell ref="D65:H65"/>
    <mergeCell ref="D58:H58"/>
    <mergeCell ref="A59:A63"/>
    <mergeCell ref="D59:H59"/>
    <mergeCell ref="D43:H43"/>
    <mergeCell ref="A44:A50"/>
    <mergeCell ref="D44:H44"/>
    <mergeCell ref="D51:H51"/>
    <mergeCell ref="D52:H52"/>
    <mergeCell ref="A52:A57"/>
  </mergeCells>
  <phoneticPr fontId="3" type="noConversion"/>
  <pageMargins left="0.51180555555555496" right="0.51180555555555496" top="0.78749999999999998" bottom="0.78749999999999998" header="0.51180555555555496" footer="0.51180555555555496"/>
  <pageSetup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6"/>
  <sheetViews>
    <sheetView topLeftCell="A2" zoomScale="115" zoomScaleNormal="115" workbookViewId="0">
      <selection activeCell="B6" sqref="B6"/>
    </sheetView>
  </sheetViews>
  <sheetFormatPr defaultRowHeight="12.75" x14ac:dyDescent="0.2"/>
  <cols>
    <col min="1" max="1" width="3.28515625" customWidth="1"/>
    <col min="2" max="2" width="8.28515625" customWidth="1"/>
    <col min="3" max="3" width="47.5703125" bestFit="1" customWidth="1"/>
    <col min="4" max="5" width="11.28515625" style="11" customWidth="1"/>
    <col min="6" max="6" width="14.42578125" style="12" bestFit="1" customWidth="1"/>
    <col min="7" max="7" width="13.5703125" style="13" bestFit="1" customWidth="1"/>
    <col min="8" max="8" width="10.85546875" style="13" customWidth="1"/>
    <col min="9" max="9" width="13.140625" style="13" customWidth="1"/>
    <col min="10" max="10" width="32" customWidth="1"/>
    <col min="11" max="11" width="32.140625" customWidth="1"/>
    <col min="12" max="12" width="32.42578125" customWidth="1"/>
    <col min="13" max="1025" width="8.7109375" customWidth="1"/>
  </cols>
  <sheetData>
    <row r="1" spans="2:12" ht="12" customHeight="1" x14ac:dyDescent="0.2"/>
    <row r="2" spans="2:12" ht="41.25" customHeight="1" x14ac:dyDescent="0.2">
      <c r="B2" s="804" t="s">
        <v>176</v>
      </c>
      <c r="C2" s="804"/>
      <c r="D2" s="804"/>
      <c r="E2" s="804"/>
      <c r="F2" s="804"/>
      <c r="G2" s="804"/>
      <c r="H2" s="804"/>
      <c r="I2" s="804"/>
      <c r="J2" s="804"/>
      <c r="K2" s="804"/>
      <c r="L2" s="804"/>
    </row>
    <row r="3" spans="2:12" ht="25.5" x14ac:dyDescent="0.2">
      <c r="B3" s="14" t="s">
        <v>164</v>
      </c>
      <c r="C3" s="7" t="s">
        <v>165</v>
      </c>
      <c r="D3" s="15" t="s">
        <v>177</v>
      </c>
      <c r="E3" s="15" t="s">
        <v>166</v>
      </c>
      <c r="F3" s="16" t="s">
        <v>178</v>
      </c>
      <c r="G3" s="16" t="s">
        <v>179</v>
      </c>
      <c r="H3" s="16" t="s">
        <v>180</v>
      </c>
      <c r="I3" s="17" t="s">
        <v>181</v>
      </c>
      <c r="J3" s="7" t="s">
        <v>182</v>
      </c>
      <c r="K3" s="7" t="s">
        <v>183</v>
      </c>
      <c r="L3" s="7" t="s">
        <v>184</v>
      </c>
    </row>
    <row r="4" spans="2:12" ht="56.25" x14ac:dyDescent="0.2">
      <c r="B4" s="103">
        <v>1029</v>
      </c>
      <c r="C4" s="9" t="s">
        <v>503</v>
      </c>
      <c r="D4" s="185">
        <v>44504</v>
      </c>
      <c r="E4" s="10" t="s">
        <v>21</v>
      </c>
      <c r="F4" s="8">
        <f>37*4</f>
        <v>148</v>
      </c>
      <c r="G4" s="8">
        <f>33.5*4</f>
        <v>134</v>
      </c>
      <c r="H4" s="8">
        <f>32.97*4</f>
        <v>131.88</v>
      </c>
      <c r="I4" s="8">
        <f>(F4+G4+H4)/3</f>
        <v>137.96</v>
      </c>
      <c r="J4" s="184" t="s">
        <v>502</v>
      </c>
      <c r="K4" s="184" t="s">
        <v>504</v>
      </c>
      <c r="L4" s="184" t="s">
        <v>505</v>
      </c>
    </row>
    <row r="5" spans="2:12" x14ac:dyDescent="0.2">
      <c r="B5" s="103">
        <v>1030</v>
      </c>
      <c r="C5" s="9" t="s">
        <v>514</v>
      </c>
      <c r="D5" s="185">
        <v>44505</v>
      </c>
      <c r="E5" s="10" t="s">
        <v>21</v>
      </c>
      <c r="F5" s="8">
        <f>139.7/(0.88*1.88)</f>
        <v>84.441489361702125</v>
      </c>
      <c r="G5" s="8">
        <f>219/(1.38*1.88)</f>
        <v>84.412580943570774</v>
      </c>
      <c r="H5" s="8">
        <f>160/(1.9*1)</f>
        <v>84.21052631578948</v>
      </c>
      <c r="I5" s="8">
        <f>(F5+G5+H5)/3</f>
        <v>84.354865540354126</v>
      </c>
      <c r="J5" s="184" t="s">
        <v>519</v>
      </c>
      <c r="K5" s="184" t="s">
        <v>519</v>
      </c>
      <c r="L5" s="18" t="s">
        <v>520</v>
      </c>
    </row>
    <row r="6" spans="2:12" x14ac:dyDescent="0.2">
      <c r="B6" s="111">
        <v>1031</v>
      </c>
      <c r="C6" s="9" t="s">
        <v>530</v>
      </c>
      <c r="D6" s="185">
        <v>44516</v>
      </c>
      <c r="E6" s="10" t="s">
        <v>21</v>
      </c>
      <c r="F6" s="8">
        <f>24877.23/(1.5*0.8*6+2*1.2)</f>
        <v>2591.3781249999997</v>
      </c>
      <c r="G6" s="8"/>
      <c r="H6" s="8"/>
      <c r="I6" s="8"/>
      <c r="J6" s="18" t="s">
        <v>529</v>
      </c>
      <c r="K6" s="18"/>
      <c r="L6" s="18"/>
    </row>
    <row r="7" spans="2:12" x14ac:dyDescent="0.2">
      <c r="B7" s="111">
        <v>1032</v>
      </c>
      <c r="C7" s="9"/>
      <c r="D7" s="10"/>
      <c r="E7" s="10"/>
      <c r="F7" s="8"/>
      <c r="G7" s="8"/>
      <c r="H7" s="8"/>
      <c r="I7" s="8"/>
      <c r="J7" s="18"/>
      <c r="K7" s="18"/>
      <c r="L7" s="18"/>
    </row>
    <row r="8" spans="2:12" x14ac:dyDescent="0.2">
      <c r="B8" s="111">
        <v>1033</v>
      </c>
      <c r="C8" s="9"/>
      <c r="D8" s="10"/>
      <c r="E8" s="10"/>
      <c r="F8" s="8"/>
      <c r="G8" s="8"/>
      <c r="H8" s="8"/>
      <c r="I8" s="8"/>
      <c r="J8" s="18"/>
      <c r="K8" s="18"/>
      <c r="L8" s="18"/>
    </row>
    <row r="9" spans="2:12" x14ac:dyDescent="0.2">
      <c r="L9" s="183"/>
    </row>
    <row r="10" spans="2:12" x14ac:dyDescent="0.2">
      <c r="L10" s="183"/>
    </row>
    <row r="11" spans="2:12" x14ac:dyDescent="0.2">
      <c r="J11" s="183"/>
      <c r="L11" s="183"/>
    </row>
    <row r="12" spans="2:12" x14ac:dyDescent="0.2">
      <c r="L12" s="183"/>
    </row>
    <row r="13" spans="2:12" x14ac:dyDescent="0.2">
      <c r="J13" s="183"/>
    </row>
    <row r="14" spans="2:12" x14ac:dyDescent="0.2">
      <c r="J14" s="183"/>
    </row>
    <row r="15" spans="2:12" x14ac:dyDescent="0.2">
      <c r="J15" s="183"/>
    </row>
    <row r="16" spans="2:12" x14ac:dyDescent="0.2">
      <c r="K16" s="183"/>
    </row>
  </sheetData>
  <mergeCells count="1">
    <mergeCell ref="B2:L2"/>
  </mergeCells>
  <hyperlinks>
    <hyperlink ref="J4" r:id="rId1" xr:uid="{454E2900-B1C2-478C-8201-148A321BD62D}"/>
    <hyperlink ref="K4" r:id="rId2" xr:uid="{5EBC2037-A58A-4A4D-94AE-303D55D45FF2}"/>
    <hyperlink ref="L4" r:id="rId3" xr:uid="{4CF9E8B4-5266-49C8-AFA2-CF0BEBD86B7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CC"/>
  </sheetPr>
  <dimension ref="A1:AMK65500"/>
  <sheetViews>
    <sheetView topLeftCell="A13" zoomScaleNormal="100" zoomScalePageLayoutView="70" workbookViewId="0">
      <selection activeCell="A4" sqref="A4:R4"/>
    </sheetView>
  </sheetViews>
  <sheetFormatPr defaultRowHeight="12.75" x14ac:dyDescent="0.2"/>
  <cols>
    <col min="1" max="1" width="4.28515625" style="5" customWidth="1"/>
    <col min="2" max="2" width="37.85546875" style="5" customWidth="1"/>
    <col min="3" max="3" width="16" style="5" customWidth="1"/>
    <col min="4" max="4" width="7.28515625" style="5" customWidth="1"/>
    <col min="5" max="5" width="13.5703125" style="5" customWidth="1"/>
    <col min="6" max="6" width="6.7109375" style="5" customWidth="1"/>
    <col min="7" max="7" width="13.5703125" style="5" customWidth="1"/>
    <col min="8" max="8" width="6.7109375" style="5" customWidth="1"/>
    <col min="9" max="9" width="13.5703125" style="5" customWidth="1"/>
    <col min="10" max="10" width="6.7109375" style="5" customWidth="1"/>
    <col min="11" max="11" width="13.5703125" style="5" customWidth="1"/>
    <col min="12" max="12" width="6.7109375" style="5" customWidth="1"/>
    <col min="13" max="13" width="13.5703125" style="5" customWidth="1"/>
    <col min="14" max="14" width="6.7109375" style="5" customWidth="1"/>
    <col min="15" max="15" width="13.5703125" style="5" customWidth="1"/>
    <col min="16" max="16" width="6.7109375" style="5" customWidth="1"/>
    <col min="17" max="17" width="7.140625" style="20" customWidth="1"/>
    <col min="18" max="18" width="14.85546875" style="5" customWidth="1"/>
    <col min="19" max="20" width="7.85546875" style="5" customWidth="1"/>
    <col min="21" max="21" width="17.28515625" style="5" customWidth="1"/>
    <col min="22" max="1025" width="7.85546875" style="5" customWidth="1"/>
  </cols>
  <sheetData>
    <row r="1" spans="1:24" ht="73.5" customHeight="1" x14ac:dyDescent="0.2">
      <c r="A1" s="820"/>
      <c r="B1" s="820"/>
      <c r="C1" s="820"/>
      <c r="D1" s="820"/>
      <c r="E1" s="820"/>
      <c r="F1" s="820"/>
      <c r="G1" s="820"/>
      <c r="H1" s="820"/>
      <c r="I1" s="820"/>
      <c r="J1" s="820"/>
      <c r="K1" s="820"/>
      <c r="L1" s="820"/>
      <c r="M1" s="820"/>
      <c r="N1" s="820"/>
      <c r="O1" s="820"/>
      <c r="P1" s="820"/>
      <c r="Q1" s="820"/>
      <c r="R1" s="820"/>
    </row>
    <row r="2" spans="1:24" ht="29.25" customHeight="1" x14ac:dyDescent="0.2">
      <c r="A2" s="821" t="s">
        <v>196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/>
      <c r="M2" s="821"/>
      <c r="N2" s="821"/>
      <c r="O2" s="821"/>
      <c r="P2" s="821"/>
      <c r="Q2" s="821"/>
      <c r="R2" s="821"/>
    </row>
    <row r="3" spans="1:24" ht="7.5" customHeight="1" x14ac:dyDescent="0.2">
      <c r="A3" s="820"/>
      <c r="B3" s="820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  <c r="N3" s="820"/>
      <c r="O3" s="820"/>
      <c r="P3" s="820"/>
      <c r="Q3" s="820"/>
      <c r="R3" s="820"/>
    </row>
    <row r="4" spans="1:24" ht="22.7" customHeight="1" x14ac:dyDescent="0.2">
      <c r="A4" s="812" t="s">
        <v>835</v>
      </c>
      <c r="B4" s="812"/>
      <c r="C4" s="812"/>
      <c r="D4" s="812"/>
      <c r="E4" s="812"/>
      <c r="F4" s="812"/>
      <c r="G4" s="812"/>
      <c r="H4" s="812"/>
      <c r="I4" s="812"/>
      <c r="J4" s="812"/>
      <c r="K4" s="812"/>
      <c r="L4" s="812"/>
      <c r="M4" s="812"/>
      <c r="N4" s="812"/>
      <c r="O4" s="812"/>
      <c r="P4" s="812"/>
      <c r="Q4" s="812"/>
      <c r="R4" s="812"/>
    </row>
    <row r="5" spans="1:24" ht="6.75" customHeight="1" x14ac:dyDescent="0.2">
      <c r="A5" s="820"/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  <c r="O5" s="820"/>
      <c r="P5" s="820"/>
      <c r="Q5" s="820"/>
      <c r="R5" s="820"/>
      <c r="S5" s="21"/>
      <c r="T5" s="21"/>
      <c r="U5" s="21"/>
      <c r="V5" s="21"/>
      <c r="W5" s="21"/>
      <c r="X5" s="6"/>
    </row>
    <row r="6" spans="1:24" s="26" customFormat="1" ht="19.899999999999999" customHeight="1" x14ac:dyDescent="0.2">
      <c r="A6" s="819" t="s">
        <v>197</v>
      </c>
      <c r="B6" s="819" t="s">
        <v>165</v>
      </c>
      <c r="C6" s="815" t="s">
        <v>198</v>
      </c>
      <c r="D6" s="819" t="s">
        <v>199</v>
      </c>
      <c r="E6" s="815" t="s">
        <v>200</v>
      </c>
      <c r="F6" s="815"/>
      <c r="G6" s="815"/>
      <c r="H6" s="815"/>
      <c r="I6" s="815"/>
      <c r="J6" s="815"/>
      <c r="K6" s="815"/>
      <c r="L6" s="815"/>
      <c r="M6" s="815"/>
      <c r="N6" s="815"/>
      <c r="O6" s="815"/>
      <c r="P6" s="815"/>
      <c r="Q6" s="815"/>
      <c r="R6" s="815"/>
      <c r="S6" s="22"/>
      <c r="T6" s="23"/>
      <c r="U6" s="24"/>
      <c r="V6" s="25"/>
      <c r="W6" s="25"/>
      <c r="X6" s="22"/>
    </row>
    <row r="7" spans="1:24" ht="19.899999999999999" customHeight="1" x14ac:dyDescent="0.2">
      <c r="A7" s="819"/>
      <c r="B7" s="819"/>
      <c r="C7" s="815"/>
      <c r="D7" s="819"/>
      <c r="E7" s="818" t="s">
        <v>201</v>
      </c>
      <c r="F7" s="818"/>
      <c r="G7" s="818" t="s">
        <v>202</v>
      </c>
      <c r="H7" s="818"/>
      <c r="I7" s="818" t="s">
        <v>203</v>
      </c>
      <c r="J7" s="818"/>
      <c r="K7" s="818" t="s">
        <v>204</v>
      </c>
      <c r="L7" s="818"/>
      <c r="M7" s="818" t="s">
        <v>205</v>
      </c>
      <c r="N7" s="818"/>
      <c r="O7" s="818" t="s">
        <v>206</v>
      </c>
      <c r="P7" s="818"/>
      <c r="Q7" s="27" t="s">
        <v>207</v>
      </c>
      <c r="R7" s="28" t="s">
        <v>198</v>
      </c>
      <c r="S7" s="22"/>
      <c r="T7" s="23"/>
      <c r="U7" s="24"/>
      <c r="V7" s="25"/>
      <c r="W7" s="25"/>
      <c r="X7" s="22"/>
    </row>
    <row r="8" spans="1:24" ht="19.899999999999999" customHeight="1" x14ac:dyDescent="0.2">
      <c r="A8" s="29">
        <v>1</v>
      </c>
      <c r="B8" s="30" t="s">
        <v>208</v>
      </c>
      <c r="C8" s="31">
        <f>ORÇAMENTO!I41</f>
        <v>47506.52</v>
      </c>
      <c r="D8" s="32">
        <f>'EX CRONOGRAMA'!C8/'EX CRONOGRAMA'!$C$28</f>
        <v>5.3832620570163539E-2</v>
      </c>
      <c r="E8" s="33">
        <f>'EX CRONOGRAMA'!F8*'EX CRONOGRAMA'!C8</f>
        <v>33254.563999999998</v>
      </c>
      <c r="F8" s="34">
        <v>0.7</v>
      </c>
      <c r="G8" s="33">
        <f>'EX CRONOGRAMA'!H8*'EX CRONOGRAMA'!C8</f>
        <v>14251.955999999998</v>
      </c>
      <c r="H8" s="34">
        <v>0.3</v>
      </c>
      <c r="I8" s="33">
        <f>'EX CRONOGRAMA'!J8*'EX CRONOGRAMA'!C8</f>
        <v>0</v>
      </c>
      <c r="J8" s="34">
        <v>0</v>
      </c>
      <c r="K8" s="33">
        <f>'EX CRONOGRAMA'!L8*'EX CRONOGRAMA'!C8</f>
        <v>0</v>
      </c>
      <c r="L8" s="34">
        <v>0</v>
      </c>
      <c r="M8" s="33">
        <f>'EX CRONOGRAMA'!N8*'EX CRONOGRAMA'!C8</f>
        <v>0</v>
      </c>
      <c r="N8" s="34">
        <v>0</v>
      </c>
      <c r="O8" s="33">
        <f>'EX CRONOGRAMA'!P8*'EX CRONOGRAMA'!C8</f>
        <v>0</v>
      </c>
      <c r="P8" s="34">
        <v>0</v>
      </c>
      <c r="Q8" s="35">
        <f>'EX CRONOGRAMA'!F8+'EX CRONOGRAMA'!H8+'EX CRONOGRAMA'!J8+'EX CRONOGRAMA'!L8+'EX CRONOGRAMA'!N8+'EX CRONOGRAMA'!P8</f>
        <v>1</v>
      </c>
      <c r="R8" s="36">
        <f>'EX CRONOGRAMA'!E8+'EX CRONOGRAMA'!G8+'EX CRONOGRAMA'!I8+'EX CRONOGRAMA'!K8+'EX CRONOGRAMA'!M8+'EX CRONOGRAMA'!O8</f>
        <v>47506.52</v>
      </c>
      <c r="S8" s="22"/>
      <c r="T8" s="23"/>
      <c r="U8" s="24"/>
      <c r="V8" s="25"/>
      <c r="W8" s="25"/>
      <c r="X8" s="22"/>
    </row>
    <row r="9" spans="1:24" ht="19.899999999999999" customHeight="1" x14ac:dyDescent="0.2">
      <c r="A9" s="29">
        <v>2</v>
      </c>
      <c r="B9" s="30" t="s">
        <v>209</v>
      </c>
      <c r="C9" s="31">
        <f>ORÇAMENTO!I51</f>
        <v>4267.4199999999992</v>
      </c>
      <c r="D9" s="32">
        <f>'EX CRONOGRAMA'!C9/'EX CRONOGRAMA'!$C$28</f>
        <v>4.8356815374716406E-3</v>
      </c>
      <c r="E9" s="33">
        <f>'EX CRONOGRAMA'!F9*'EX CRONOGRAMA'!C9</f>
        <v>2560.4519999999993</v>
      </c>
      <c r="F9" s="34">
        <v>0.6</v>
      </c>
      <c r="G9" s="33">
        <f>'EX CRONOGRAMA'!H9*'EX CRONOGRAMA'!C9</f>
        <v>853.48399999999992</v>
      </c>
      <c r="H9" s="34">
        <v>0.2</v>
      </c>
      <c r="I9" s="33">
        <f>'EX CRONOGRAMA'!J9*'EX CRONOGRAMA'!C9</f>
        <v>853.48399999999992</v>
      </c>
      <c r="J9" s="34">
        <v>0.2</v>
      </c>
      <c r="K9" s="33">
        <f>'EX CRONOGRAMA'!L9*'EX CRONOGRAMA'!C9</f>
        <v>0</v>
      </c>
      <c r="L9" s="34">
        <v>0</v>
      </c>
      <c r="M9" s="33">
        <f>'EX CRONOGRAMA'!N9*'EX CRONOGRAMA'!C9</f>
        <v>0</v>
      </c>
      <c r="N9" s="34">
        <v>0</v>
      </c>
      <c r="O9" s="33">
        <f>'EX CRONOGRAMA'!P9*'EX CRONOGRAMA'!C9</f>
        <v>0</v>
      </c>
      <c r="P9" s="34">
        <v>0</v>
      </c>
      <c r="Q9" s="35">
        <f>'EX CRONOGRAMA'!F9+'EX CRONOGRAMA'!H9+'EX CRONOGRAMA'!J9+'EX CRONOGRAMA'!L9+'EX CRONOGRAMA'!N9+'EX CRONOGRAMA'!P9</f>
        <v>1</v>
      </c>
      <c r="R9" s="36">
        <f>'EX CRONOGRAMA'!E9+'EX CRONOGRAMA'!G9+'EX CRONOGRAMA'!I9+'EX CRONOGRAMA'!K9+'EX CRONOGRAMA'!M9+'EX CRONOGRAMA'!O9</f>
        <v>4267.4199999999992</v>
      </c>
      <c r="S9" s="22"/>
      <c r="T9" s="22"/>
      <c r="U9" s="22"/>
      <c r="V9" s="22"/>
      <c r="W9" s="37"/>
      <c r="X9" s="22"/>
    </row>
    <row r="10" spans="1:24" ht="19.899999999999999" customHeight="1" x14ac:dyDescent="0.2">
      <c r="A10" s="29">
        <v>3</v>
      </c>
      <c r="B10" s="30" t="s">
        <v>210</v>
      </c>
      <c r="C10" s="31">
        <f>ORÇAMENTO!I63</f>
        <v>45724.410000000011</v>
      </c>
      <c r="D10" s="32">
        <f>'EX CRONOGRAMA'!C10/'EX CRONOGRAMA'!$C$28</f>
        <v>5.1813199837087459E-2</v>
      </c>
      <c r="E10" s="33">
        <f>'EX CRONOGRAMA'!F10*'EX CRONOGRAMA'!C10</f>
        <v>27434.646000000004</v>
      </c>
      <c r="F10" s="34">
        <v>0.6</v>
      </c>
      <c r="G10" s="33">
        <f>'EX CRONOGRAMA'!H10*'EX CRONOGRAMA'!C10</f>
        <v>18289.764000000006</v>
      </c>
      <c r="H10" s="34">
        <v>0.4</v>
      </c>
      <c r="I10" s="33">
        <f>'EX CRONOGRAMA'!J10*'EX CRONOGRAMA'!C10</f>
        <v>0</v>
      </c>
      <c r="J10" s="34">
        <v>0</v>
      </c>
      <c r="K10" s="33">
        <f>'EX CRONOGRAMA'!L10*'EX CRONOGRAMA'!C10</f>
        <v>0</v>
      </c>
      <c r="L10" s="34">
        <v>0</v>
      </c>
      <c r="M10" s="33">
        <f>'EX CRONOGRAMA'!N10*'EX CRONOGRAMA'!C10</f>
        <v>0</v>
      </c>
      <c r="N10" s="34">
        <v>0</v>
      </c>
      <c r="O10" s="33">
        <f>'EX CRONOGRAMA'!P10*'EX CRONOGRAMA'!C10</f>
        <v>0</v>
      </c>
      <c r="P10" s="34">
        <v>0</v>
      </c>
      <c r="Q10" s="35">
        <f>'EX CRONOGRAMA'!F10+'EX CRONOGRAMA'!H10+'EX CRONOGRAMA'!J10+'EX CRONOGRAMA'!L10+'EX CRONOGRAMA'!N10+'EX CRONOGRAMA'!P10</f>
        <v>1</v>
      </c>
      <c r="R10" s="36">
        <f>'EX CRONOGRAMA'!E10+'EX CRONOGRAMA'!G10+'EX CRONOGRAMA'!I10+'EX CRONOGRAMA'!K10+'EX CRONOGRAMA'!M10+'EX CRONOGRAMA'!O10</f>
        <v>45724.410000000011</v>
      </c>
      <c r="S10" s="22"/>
      <c r="T10" s="22"/>
      <c r="U10" s="22"/>
      <c r="V10" s="22"/>
      <c r="W10" s="22"/>
      <c r="X10" s="22"/>
    </row>
    <row r="11" spans="1:24" ht="19.899999999999999" customHeight="1" x14ac:dyDescent="0.2">
      <c r="A11" s="29">
        <v>4</v>
      </c>
      <c r="B11" s="30" t="s">
        <v>211</v>
      </c>
      <c r="C11" s="31">
        <f>ORÇAMENTO!I77</f>
        <v>48831.089999999989</v>
      </c>
      <c r="D11" s="32">
        <f>'EX CRONOGRAMA'!C11/'EX CRONOGRAMA'!$C$28</f>
        <v>5.5333574002000285E-2</v>
      </c>
      <c r="E11" s="33">
        <f>'EX CRONOGRAMA'!F11*'EX CRONOGRAMA'!C11</f>
        <v>0</v>
      </c>
      <c r="F11" s="34">
        <v>0</v>
      </c>
      <c r="G11" s="33">
        <f>'EX CRONOGRAMA'!H11*'EX CRONOGRAMA'!C11</f>
        <v>24415.544999999995</v>
      </c>
      <c r="H11" s="34">
        <v>0.5</v>
      </c>
      <c r="I11" s="33">
        <f>'EX CRONOGRAMA'!J11*'EX CRONOGRAMA'!C11</f>
        <v>24415.544999999995</v>
      </c>
      <c r="J11" s="34">
        <v>0.5</v>
      </c>
      <c r="K11" s="33">
        <f>'EX CRONOGRAMA'!L11*'EX CRONOGRAMA'!C11</f>
        <v>0</v>
      </c>
      <c r="L11" s="34">
        <v>0</v>
      </c>
      <c r="M11" s="33">
        <f>'EX CRONOGRAMA'!N11*'EX CRONOGRAMA'!C11</f>
        <v>0</v>
      </c>
      <c r="N11" s="34">
        <v>0</v>
      </c>
      <c r="O11" s="33">
        <f>'EX CRONOGRAMA'!P11*'EX CRONOGRAMA'!C11</f>
        <v>0</v>
      </c>
      <c r="P11" s="34">
        <v>0</v>
      </c>
      <c r="Q11" s="35">
        <f>'EX CRONOGRAMA'!F11+'EX CRONOGRAMA'!H11+'EX CRONOGRAMA'!J11+'EX CRONOGRAMA'!L11+'EX CRONOGRAMA'!N11+'EX CRONOGRAMA'!P11</f>
        <v>1</v>
      </c>
      <c r="R11" s="36">
        <f>'EX CRONOGRAMA'!E11+'EX CRONOGRAMA'!G11+'EX CRONOGRAMA'!I11+'EX CRONOGRAMA'!K11+'EX CRONOGRAMA'!M11+'EX CRONOGRAMA'!O11</f>
        <v>48831.089999999989</v>
      </c>
      <c r="S11" s="22"/>
      <c r="T11" s="22"/>
      <c r="U11" s="22"/>
      <c r="V11" s="22"/>
      <c r="W11" s="22"/>
      <c r="X11" s="22"/>
    </row>
    <row r="12" spans="1:24" ht="19.899999999999999" customHeight="1" x14ac:dyDescent="0.2">
      <c r="A12" s="29">
        <v>5</v>
      </c>
      <c r="B12" s="30" t="s">
        <v>212</v>
      </c>
      <c r="C12" s="31">
        <f>ORÇAMENTO!I89</f>
        <v>3250.85</v>
      </c>
      <c r="D12" s="32">
        <f>'EX CRONOGRAMA'!C12/'EX CRONOGRAMA'!$C$28</f>
        <v>3.6837422438123469E-3</v>
      </c>
      <c r="E12" s="33">
        <f>'EX CRONOGRAMA'!F12*'EX CRONOGRAMA'!C12</f>
        <v>0</v>
      </c>
      <c r="F12" s="34">
        <v>0</v>
      </c>
      <c r="G12" s="33">
        <f>'EX CRONOGRAMA'!H12*'EX CRONOGRAMA'!C12</f>
        <v>1625.425</v>
      </c>
      <c r="H12" s="34">
        <v>0.5</v>
      </c>
      <c r="I12" s="33">
        <f>'EX CRONOGRAMA'!J12*'EX CRONOGRAMA'!C12</f>
        <v>1625.425</v>
      </c>
      <c r="J12" s="34">
        <v>0.5</v>
      </c>
      <c r="K12" s="33">
        <f>'EX CRONOGRAMA'!L12*'EX CRONOGRAMA'!C12</f>
        <v>0</v>
      </c>
      <c r="L12" s="34">
        <v>0</v>
      </c>
      <c r="M12" s="33">
        <f>'EX CRONOGRAMA'!N12*'EX CRONOGRAMA'!C12</f>
        <v>0</v>
      </c>
      <c r="N12" s="34">
        <v>0</v>
      </c>
      <c r="O12" s="33">
        <f>'EX CRONOGRAMA'!P12*'EX CRONOGRAMA'!C12</f>
        <v>0</v>
      </c>
      <c r="P12" s="34">
        <v>0</v>
      </c>
      <c r="Q12" s="35">
        <f>'EX CRONOGRAMA'!F12+'EX CRONOGRAMA'!H12+'EX CRONOGRAMA'!J12+'EX CRONOGRAMA'!L12+'EX CRONOGRAMA'!N12+'EX CRONOGRAMA'!P12</f>
        <v>1</v>
      </c>
      <c r="R12" s="36">
        <f>'EX CRONOGRAMA'!E12+'EX CRONOGRAMA'!G12+'EX CRONOGRAMA'!I12+'EX CRONOGRAMA'!K12+'EX CRONOGRAMA'!M12+'EX CRONOGRAMA'!O12</f>
        <v>3250.85</v>
      </c>
      <c r="S12" s="22"/>
      <c r="T12" s="22"/>
      <c r="U12" s="22"/>
      <c r="V12" s="22"/>
      <c r="W12" s="22"/>
      <c r="X12" s="22"/>
    </row>
    <row r="13" spans="1:24" ht="19.899999999999999" customHeight="1" x14ac:dyDescent="0.2">
      <c r="A13" s="29">
        <v>6</v>
      </c>
      <c r="B13" s="30" t="s">
        <v>213</v>
      </c>
      <c r="C13" s="31">
        <f>ORÇAMENTO!I105</f>
        <v>86236.670000000013</v>
      </c>
      <c r="D13" s="32">
        <f>'EX CRONOGRAMA'!C13/'EX CRONOGRAMA'!$C$28</f>
        <v>9.7720185257611072E-2</v>
      </c>
      <c r="E13" s="33">
        <f>'EX CRONOGRAMA'!F13*'EX CRONOGRAMA'!C13</f>
        <v>0</v>
      </c>
      <c r="F13" s="34">
        <v>0</v>
      </c>
      <c r="G13" s="33">
        <f>'EX CRONOGRAMA'!H13*'EX CRONOGRAMA'!C13</f>
        <v>17247.334000000003</v>
      </c>
      <c r="H13" s="34">
        <v>0.2</v>
      </c>
      <c r="I13" s="33">
        <f>'EX CRONOGRAMA'!J13*'EX CRONOGRAMA'!C13</f>
        <v>25871.001000000004</v>
      </c>
      <c r="J13" s="34">
        <v>0.3</v>
      </c>
      <c r="K13" s="33">
        <f>'EX CRONOGRAMA'!L13*'EX CRONOGRAMA'!C13</f>
        <v>25871.001000000004</v>
      </c>
      <c r="L13" s="34">
        <v>0.3</v>
      </c>
      <c r="M13" s="33">
        <f>'EX CRONOGRAMA'!N13*'EX CRONOGRAMA'!C13</f>
        <v>17247.334000000003</v>
      </c>
      <c r="N13" s="34">
        <v>0.2</v>
      </c>
      <c r="O13" s="33">
        <f>'EX CRONOGRAMA'!P13*'EX CRONOGRAMA'!C13</f>
        <v>0</v>
      </c>
      <c r="P13" s="34">
        <v>0</v>
      </c>
      <c r="Q13" s="35">
        <f>'EX CRONOGRAMA'!F13+'EX CRONOGRAMA'!H13+'EX CRONOGRAMA'!J13+'EX CRONOGRAMA'!L13+'EX CRONOGRAMA'!N13+'EX CRONOGRAMA'!P13</f>
        <v>1</v>
      </c>
      <c r="R13" s="36">
        <f>'EX CRONOGRAMA'!E13+'EX CRONOGRAMA'!G13+'EX CRONOGRAMA'!I13+'EX CRONOGRAMA'!K13+'EX CRONOGRAMA'!M13+'EX CRONOGRAMA'!O13</f>
        <v>86236.670000000013</v>
      </c>
      <c r="S13" s="22"/>
      <c r="T13" s="22"/>
      <c r="U13" s="22"/>
      <c r="V13" s="22"/>
      <c r="W13" s="22"/>
      <c r="X13" s="22"/>
    </row>
    <row r="14" spans="1:24" ht="19.899999999999999" customHeight="1" x14ac:dyDescent="0.2">
      <c r="A14" s="29">
        <v>7</v>
      </c>
      <c r="B14" s="30" t="s">
        <v>87</v>
      </c>
      <c r="C14" s="31">
        <f>ORÇAMENTO!I120</f>
        <v>82638.820000000007</v>
      </c>
      <c r="D14" s="32">
        <f>'EX CRONOGRAMA'!C14/'EX CRONOGRAMA'!$C$28</f>
        <v>9.3643235526955929E-2</v>
      </c>
      <c r="E14" s="33">
        <f>'EX CRONOGRAMA'!F14*'EX CRONOGRAMA'!C14</f>
        <v>0</v>
      </c>
      <c r="F14" s="34">
        <v>0</v>
      </c>
      <c r="G14" s="33">
        <f>'EX CRONOGRAMA'!H14*'EX CRONOGRAMA'!C14</f>
        <v>0</v>
      </c>
      <c r="H14" s="34">
        <v>0</v>
      </c>
      <c r="I14" s="33">
        <f>'EX CRONOGRAMA'!J14*'EX CRONOGRAMA'!C14</f>
        <v>33055.528000000006</v>
      </c>
      <c r="J14" s="34">
        <v>0.4</v>
      </c>
      <c r="K14" s="33">
        <f>'EX CRONOGRAMA'!L14*'EX CRONOGRAMA'!C14</f>
        <v>24791.646000000001</v>
      </c>
      <c r="L14" s="34">
        <v>0.3</v>
      </c>
      <c r="M14" s="33">
        <f>'EX CRONOGRAMA'!N14*'EX CRONOGRAMA'!C14</f>
        <v>24791.646000000001</v>
      </c>
      <c r="N14" s="34">
        <v>0.3</v>
      </c>
      <c r="O14" s="33">
        <f>'EX CRONOGRAMA'!P14*'EX CRONOGRAMA'!C14</f>
        <v>0</v>
      </c>
      <c r="P14" s="34">
        <v>0</v>
      </c>
      <c r="Q14" s="35">
        <f>'EX CRONOGRAMA'!F14+'EX CRONOGRAMA'!H14+'EX CRONOGRAMA'!J14+'EX CRONOGRAMA'!L14+'EX CRONOGRAMA'!N14+'EX CRONOGRAMA'!P14</f>
        <v>1</v>
      </c>
      <c r="R14" s="36">
        <f>'EX CRONOGRAMA'!E14+'EX CRONOGRAMA'!G14+'EX CRONOGRAMA'!I14+'EX CRONOGRAMA'!K14+'EX CRONOGRAMA'!M14+'EX CRONOGRAMA'!O14</f>
        <v>82638.820000000007</v>
      </c>
      <c r="S14" s="22"/>
      <c r="T14" s="22"/>
      <c r="U14" s="22"/>
      <c r="V14" s="22"/>
      <c r="W14" s="22"/>
      <c r="X14" s="22"/>
    </row>
    <row r="15" spans="1:24" ht="19.899999999999999" customHeight="1" x14ac:dyDescent="0.2">
      <c r="A15" s="29">
        <v>8</v>
      </c>
      <c r="B15" s="30" t="s">
        <v>186</v>
      </c>
      <c r="C15" s="31">
        <f>ORÇAMENTO!I137</f>
        <v>65423.850000000006</v>
      </c>
      <c r="D15" s="32">
        <f>'EX CRONOGRAMA'!C15/'EX CRONOGRAMA'!$C$28</f>
        <v>7.4135872155849228E-2</v>
      </c>
      <c r="E15" s="33">
        <f>'EX CRONOGRAMA'!F15*'EX CRONOGRAMA'!C15</f>
        <v>0</v>
      </c>
      <c r="F15" s="34">
        <v>0</v>
      </c>
      <c r="G15" s="33">
        <f>'EX CRONOGRAMA'!H15*'EX CRONOGRAMA'!C15</f>
        <v>0</v>
      </c>
      <c r="H15" s="34">
        <v>0</v>
      </c>
      <c r="I15" s="33">
        <f>'EX CRONOGRAMA'!J15*'EX CRONOGRAMA'!C15</f>
        <v>26169.540000000005</v>
      </c>
      <c r="J15" s="34">
        <v>0.4</v>
      </c>
      <c r="K15" s="33">
        <f>'EX CRONOGRAMA'!L15*'EX CRONOGRAMA'!C15</f>
        <v>19627.155000000002</v>
      </c>
      <c r="L15" s="34">
        <v>0.3</v>
      </c>
      <c r="M15" s="33">
        <f>'EX CRONOGRAMA'!N15*'EX CRONOGRAMA'!C15</f>
        <v>19627.155000000002</v>
      </c>
      <c r="N15" s="34">
        <v>0.3</v>
      </c>
      <c r="O15" s="33">
        <f>'EX CRONOGRAMA'!P15*'EX CRONOGRAMA'!C15</f>
        <v>0</v>
      </c>
      <c r="P15" s="34">
        <v>0</v>
      </c>
      <c r="Q15" s="35">
        <f>'EX CRONOGRAMA'!F15+'EX CRONOGRAMA'!H15+'EX CRONOGRAMA'!J15+'EX CRONOGRAMA'!L15+'EX CRONOGRAMA'!N15+'EX CRONOGRAMA'!P15</f>
        <v>1</v>
      </c>
      <c r="R15" s="36">
        <f>'EX CRONOGRAMA'!E15+'EX CRONOGRAMA'!G15+'EX CRONOGRAMA'!I15+'EX CRONOGRAMA'!K15+'EX CRONOGRAMA'!M15+'EX CRONOGRAMA'!O15</f>
        <v>65423.850000000006</v>
      </c>
      <c r="S15" s="22"/>
      <c r="T15" s="22"/>
      <c r="U15" s="22"/>
      <c r="V15" s="22"/>
      <c r="W15" s="22"/>
      <c r="X15" s="22"/>
    </row>
    <row r="16" spans="1:24" ht="19.899999999999999" customHeight="1" x14ac:dyDescent="0.2">
      <c r="A16" s="29">
        <v>9</v>
      </c>
      <c r="B16" s="30" t="s">
        <v>214</v>
      </c>
      <c r="C16" s="31">
        <f>ORÇAMENTO!I149</f>
        <v>7175.82</v>
      </c>
      <c r="D16" s="32">
        <f>'EX CRONOGRAMA'!C16/'EX CRONOGRAMA'!$C$28</f>
        <v>8.1313721851188191E-3</v>
      </c>
      <c r="E16" s="33">
        <f>'EX CRONOGRAMA'!F16*'EX CRONOGRAMA'!C16</f>
        <v>0</v>
      </c>
      <c r="F16" s="34">
        <v>0</v>
      </c>
      <c r="G16" s="33">
        <f>'EX CRONOGRAMA'!H16*'EX CRONOGRAMA'!C16</f>
        <v>0</v>
      </c>
      <c r="H16" s="34">
        <v>0</v>
      </c>
      <c r="I16" s="33">
        <f>'EX CRONOGRAMA'!J16*'EX CRONOGRAMA'!C16</f>
        <v>0</v>
      </c>
      <c r="J16" s="34">
        <v>0</v>
      </c>
      <c r="K16" s="33">
        <f>'EX CRONOGRAMA'!L16*'EX CRONOGRAMA'!C16</f>
        <v>2870.328</v>
      </c>
      <c r="L16" s="34">
        <v>0.4</v>
      </c>
      <c r="M16" s="33">
        <f>'EX CRONOGRAMA'!N16*'EX CRONOGRAMA'!C16</f>
        <v>4305.4919999999993</v>
      </c>
      <c r="N16" s="34">
        <v>0.6</v>
      </c>
      <c r="O16" s="33">
        <f>'EX CRONOGRAMA'!P16*'EX CRONOGRAMA'!C16</f>
        <v>0</v>
      </c>
      <c r="P16" s="34">
        <v>0</v>
      </c>
      <c r="Q16" s="35">
        <f>'EX CRONOGRAMA'!F16+'EX CRONOGRAMA'!H16+'EX CRONOGRAMA'!J16+'EX CRONOGRAMA'!L16+'EX CRONOGRAMA'!N16+'EX CRONOGRAMA'!P16</f>
        <v>1</v>
      </c>
      <c r="R16" s="36">
        <f>'EX CRONOGRAMA'!E16+'EX CRONOGRAMA'!G16+'EX CRONOGRAMA'!I16+'EX CRONOGRAMA'!K16+'EX CRONOGRAMA'!M16+'EX CRONOGRAMA'!O16</f>
        <v>7175.82</v>
      </c>
      <c r="S16" s="22"/>
      <c r="T16" s="22"/>
      <c r="U16" s="22"/>
      <c r="V16" s="22"/>
      <c r="W16" s="22"/>
      <c r="X16" s="22"/>
    </row>
    <row r="17" spans="1:24" ht="19.899999999999999" customHeight="1" x14ac:dyDescent="0.2">
      <c r="A17" s="29">
        <v>10</v>
      </c>
      <c r="B17" s="30" t="s">
        <v>174</v>
      </c>
      <c r="C17" s="31">
        <f>ORÇAMENTO!I166</f>
        <v>87143.260000000009</v>
      </c>
      <c r="D17" s="32">
        <f>'EX CRONOGRAMA'!C17/'EX CRONOGRAMA'!$C$28</f>
        <v>9.8747499308034142E-2</v>
      </c>
      <c r="E17" s="33">
        <f>'EX CRONOGRAMA'!F17*'EX CRONOGRAMA'!C17</f>
        <v>0</v>
      </c>
      <c r="F17" s="34">
        <v>0</v>
      </c>
      <c r="G17" s="33">
        <f>'EX CRONOGRAMA'!H17*'EX CRONOGRAMA'!C17</f>
        <v>0</v>
      </c>
      <c r="H17" s="34">
        <v>0</v>
      </c>
      <c r="I17" s="33">
        <f>'EX CRONOGRAMA'!J17*'EX CRONOGRAMA'!C17</f>
        <v>21785.815000000002</v>
      </c>
      <c r="J17" s="34">
        <v>0.25</v>
      </c>
      <c r="K17" s="33">
        <f>'EX CRONOGRAMA'!L17*'EX CRONOGRAMA'!C17</f>
        <v>26142.978000000003</v>
      </c>
      <c r="L17" s="34">
        <v>0.3</v>
      </c>
      <c r="M17" s="33">
        <f>'EX CRONOGRAMA'!N17*'EX CRONOGRAMA'!C17</f>
        <v>30500.141</v>
      </c>
      <c r="N17" s="34">
        <v>0.35</v>
      </c>
      <c r="O17" s="33">
        <f>'EX CRONOGRAMA'!P17*'EX CRONOGRAMA'!C17</f>
        <v>8714.3260000000009</v>
      </c>
      <c r="P17" s="34">
        <v>0.1</v>
      </c>
      <c r="Q17" s="35">
        <f>'EX CRONOGRAMA'!F17+'EX CRONOGRAMA'!H17+'EX CRONOGRAMA'!J17+'EX CRONOGRAMA'!L17+'EX CRONOGRAMA'!N17+'EX CRONOGRAMA'!P17</f>
        <v>1</v>
      </c>
      <c r="R17" s="36">
        <f>'EX CRONOGRAMA'!E17+'EX CRONOGRAMA'!G17+'EX CRONOGRAMA'!I17+'EX CRONOGRAMA'!K17+'EX CRONOGRAMA'!M17+'EX CRONOGRAMA'!O17</f>
        <v>87143.260000000009</v>
      </c>
      <c r="S17" s="22"/>
      <c r="T17" s="22"/>
      <c r="U17" s="22"/>
      <c r="V17" s="22"/>
      <c r="W17" s="22"/>
      <c r="X17" s="22"/>
    </row>
    <row r="18" spans="1:24" ht="19.899999999999999" customHeight="1" x14ac:dyDescent="0.2">
      <c r="A18" s="29">
        <v>11</v>
      </c>
      <c r="B18" s="30" t="s">
        <v>187</v>
      </c>
      <c r="C18" s="31">
        <f>ORÇAMENTO!I176</f>
        <v>24711.77</v>
      </c>
      <c r="D18" s="32">
        <f>'EX CRONOGRAMA'!C18/'EX CRONOGRAMA'!$C$28</f>
        <v>2.8002458147369041E-2</v>
      </c>
      <c r="E18" s="33">
        <f>'EX CRONOGRAMA'!F18*'EX CRONOGRAMA'!C18</f>
        <v>0</v>
      </c>
      <c r="F18" s="34">
        <v>0</v>
      </c>
      <c r="G18" s="33">
        <f>'EX CRONOGRAMA'!H18*'EX CRONOGRAMA'!C18</f>
        <v>0</v>
      </c>
      <c r="H18" s="34">
        <v>0</v>
      </c>
      <c r="I18" s="33">
        <f>'EX CRONOGRAMA'!J18*'EX CRONOGRAMA'!C18</f>
        <v>7413.5309999999999</v>
      </c>
      <c r="J18" s="34">
        <v>0.3</v>
      </c>
      <c r="K18" s="33">
        <f>'EX CRONOGRAMA'!L18*'EX CRONOGRAMA'!C18</f>
        <v>7413.5309999999999</v>
      </c>
      <c r="L18" s="34">
        <v>0.3</v>
      </c>
      <c r="M18" s="33">
        <f>'EX CRONOGRAMA'!N18*'EX CRONOGRAMA'!C18</f>
        <v>7413.5309999999999</v>
      </c>
      <c r="N18" s="34">
        <v>0.3</v>
      </c>
      <c r="O18" s="33">
        <f>'EX CRONOGRAMA'!P18*'EX CRONOGRAMA'!C18</f>
        <v>2471.1770000000001</v>
      </c>
      <c r="P18" s="34">
        <v>0.1</v>
      </c>
      <c r="Q18" s="35">
        <f>'EX CRONOGRAMA'!F18+'EX CRONOGRAMA'!H18+'EX CRONOGRAMA'!J18+'EX CRONOGRAMA'!L18+'EX CRONOGRAMA'!N18+'EX CRONOGRAMA'!P18</f>
        <v>0.99999999999999989</v>
      </c>
      <c r="R18" s="36">
        <f>'EX CRONOGRAMA'!E18+'EX CRONOGRAMA'!G18+'EX CRONOGRAMA'!I18+'EX CRONOGRAMA'!K18+'EX CRONOGRAMA'!M18+'EX CRONOGRAMA'!O18</f>
        <v>24711.77</v>
      </c>
      <c r="S18" s="22"/>
      <c r="T18" s="22"/>
      <c r="U18" s="22"/>
      <c r="V18" s="22"/>
      <c r="W18" s="22"/>
      <c r="X18" s="22"/>
    </row>
    <row r="19" spans="1:24" ht="19.899999999999999" customHeight="1" x14ac:dyDescent="0.2">
      <c r="A19" s="29">
        <v>12</v>
      </c>
      <c r="B19" s="30" t="s">
        <v>215</v>
      </c>
      <c r="C19" s="31">
        <f>ORÇAMENTO!I206</f>
        <v>15537.849999999997</v>
      </c>
      <c r="D19" s="32">
        <f>'EX CRONOGRAMA'!C19/'EX CRONOGRAMA'!$C$28</f>
        <v>1.7606913398963246E-2</v>
      </c>
      <c r="E19" s="33">
        <f>'EX CRONOGRAMA'!F19*'EX CRONOGRAMA'!C19</f>
        <v>1553.7849999999999</v>
      </c>
      <c r="F19" s="34">
        <v>0.1</v>
      </c>
      <c r="G19" s="33">
        <f>'EX CRONOGRAMA'!H19*'EX CRONOGRAMA'!C19</f>
        <v>1553.7849999999999</v>
      </c>
      <c r="H19" s="34">
        <v>0.1</v>
      </c>
      <c r="I19" s="33">
        <f>'EX CRONOGRAMA'!J19*'EX CRONOGRAMA'!C19</f>
        <v>3884.4624999999992</v>
      </c>
      <c r="J19" s="34">
        <v>0.25</v>
      </c>
      <c r="K19" s="33">
        <f>'EX CRONOGRAMA'!L19*'EX CRONOGRAMA'!C19</f>
        <v>3884.4624999999992</v>
      </c>
      <c r="L19" s="34">
        <v>0.25</v>
      </c>
      <c r="M19" s="33">
        <f>'EX CRONOGRAMA'!N19*'EX CRONOGRAMA'!C19</f>
        <v>3107.5699999999997</v>
      </c>
      <c r="N19" s="34">
        <v>0.2</v>
      </c>
      <c r="O19" s="33">
        <f>'EX CRONOGRAMA'!P19*'EX CRONOGRAMA'!C19</f>
        <v>1553.7849999999999</v>
      </c>
      <c r="P19" s="34">
        <v>0.1</v>
      </c>
      <c r="Q19" s="35">
        <f>'EX CRONOGRAMA'!F19+'EX CRONOGRAMA'!H19+'EX CRONOGRAMA'!J19+'EX CRONOGRAMA'!L19+'EX CRONOGRAMA'!N19+'EX CRONOGRAMA'!P19</f>
        <v>0.99999999999999989</v>
      </c>
      <c r="R19" s="36">
        <f>'EX CRONOGRAMA'!E19+'EX CRONOGRAMA'!G19+'EX CRONOGRAMA'!I19+'EX CRONOGRAMA'!K19+'EX CRONOGRAMA'!M19+'EX CRONOGRAMA'!O19</f>
        <v>15537.849999999999</v>
      </c>
      <c r="S19" s="22"/>
      <c r="T19" s="22"/>
      <c r="U19" s="22"/>
      <c r="V19" s="22"/>
      <c r="W19" s="22"/>
      <c r="X19" s="22"/>
    </row>
    <row r="20" spans="1:24" ht="19.899999999999999" customHeight="1" x14ac:dyDescent="0.2">
      <c r="A20" s="29">
        <v>13</v>
      </c>
      <c r="B20" s="30" t="s">
        <v>216</v>
      </c>
      <c r="C20" s="31">
        <f>ORÇAMENTO!I216</f>
        <v>7994.7</v>
      </c>
      <c r="D20" s="32">
        <f>'EX CRONOGRAMA'!C20/'EX CRONOGRAMA'!$C$28</f>
        <v>9.0592965275563542E-3</v>
      </c>
      <c r="E20" s="33">
        <f>'EX CRONOGRAMA'!F20*'EX CRONOGRAMA'!C20</f>
        <v>0</v>
      </c>
      <c r="F20" s="34">
        <v>0</v>
      </c>
      <c r="G20" s="33">
        <f>'EX CRONOGRAMA'!H20*'EX CRONOGRAMA'!C20</f>
        <v>799.47</v>
      </c>
      <c r="H20" s="34">
        <v>0.1</v>
      </c>
      <c r="I20" s="33">
        <f>'EX CRONOGRAMA'!J20*'EX CRONOGRAMA'!C20</f>
        <v>799.47</v>
      </c>
      <c r="J20" s="34">
        <v>0.1</v>
      </c>
      <c r="K20" s="33">
        <f>'EX CRONOGRAMA'!L20*'EX CRONOGRAMA'!C20</f>
        <v>3197.88</v>
      </c>
      <c r="L20" s="34">
        <v>0.4</v>
      </c>
      <c r="M20" s="33">
        <f>'EX CRONOGRAMA'!N20*'EX CRONOGRAMA'!C20</f>
        <v>3197.88</v>
      </c>
      <c r="N20" s="34">
        <v>0.4</v>
      </c>
      <c r="O20" s="33">
        <f>'EX CRONOGRAMA'!P20*'EX CRONOGRAMA'!C20</f>
        <v>0</v>
      </c>
      <c r="P20" s="34">
        <v>0</v>
      </c>
      <c r="Q20" s="35">
        <f>'EX CRONOGRAMA'!F20+'EX CRONOGRAMA'!H20+'EX CRONOGRAMA'!J20+'EX CRONOGRAMA'!L20+'EX CRONOGRAMA'!N20+'EX CRONOGRAMA'!P20</f>
        <v>1</v>
      </c>
      <c r="R20" s="36">
        <f>'EX CRONOGRAMA'!E20+'EX CRONOGRAMA'!G20+'EX CRONOGRAMA'!I20+'EX CRONOGRAMA'!K20+'EX CRONOGRAMA'!M20+'EX CRONOGRAMA'!O20</f>
        <v>7994.7</v>
      </c>
      <c r="S20" s="22"/>
      <c r="T20" s="22"/>
      <c r="U20" s="22"/>
      <c r="V20" s="22"/>
      <c r="W20" s="22"/>
      <c r="X20" s="22"/>
    </row>
    <row r="21" spans="1:24" ht="19.899999999999999" customHeight="1" x14ac:dyDescent="0.2">
      <c r="A21" s="29">
        <v>14</v>
      </c>
      <c r="B21" s="30" t="s">
        <v>217</v>
      </c>
      <c r="C21" s="31">
        <f>ORÇAMENTO!I249</f>
        <v>77065.36</v>
      </c>
      <c r="D21" s="32">
        <f>'EX CRONOGRAMA'!C21/'EX CRONOGRAMA'!$C$28</f>
        <v>8.7327598064077486E-2</v>
      </c>
      <c r="E21" s="33">
        <f>'EX CRONOGRAMA'!F21*'EX CRONOGRAMA'!C21</f>
        <v>3853.268</v>
      </c>
      <c r="F21" s="34">
        <v>0.05</v>
      </c>
      <c r="G21" s="33">
        <f>'EX CRONOGRAMA'!H21*'EX CRONOGRAMA'!C21</f>
        <v>3853.268</v>
      </c>
      <c r="H21" s="34">
        <v>0.05</v>
      </c>
      <c r="I21" s="33">
        <f>'EX CRONOGRAMA'!J21*'EX CRONOGRAMA'!C21</f>
        <v>15413.072</v>
      </c>
      <c r="J21" s="34">
        <v>0.2</v>
      </c>
      <c r="K21" s="33">
        <f>'EX CRONOGRAMA'!L21*'EX CRONOGRAMA'!C21</f>
        <v>15413.072</v>
      </c>
      <c r="L21" s="34">
        <v>0.2</v>
      </c>
      <c r="M21" s="33">
        <f>'EX CRONOGRAMA'!N21*'EX CRONOGRAMA'!C21</f>
        <v>15413.072</v>
      </c>
      <c r="N21" s="34">
        <v>0.2</v>
      </c>
      <c r="O21" s="33">
        <f>'EX CRONOGRAMA'!P21*'EX CRONOGRAMA'!C21</f>
        <v>23119.608</v>
      </c>
      <c r="P21" s="34">
        <v>0.3</v>
      </c>
      <c r="Q21" s="35">
        <f>'EX CRONOGRAMA'!F21+'EX CRONOGRAMA'!H21+'EX CRONOGRAMA'!J21+'EX CRONOGRAMA'!L21+'EX CRONOGRAMA'!N21+'EX CRONOGRAMA'!P21</f>
        <v>1</v>
      </c>
      <c r="R21" s="36">
        <f>'EX CRONOGRAMA'!E21+'EX CRONOGRAMA'!G21+'EX CRONOGRAMA'!I21+'EX CRONOGRAMA'!K21+'EX CRONOGRAMA'!M21+'EX CRONOGRAMA'!O21</f>
        <v>77065.36</v>
      </c>
      <c r="S21" s="22"/>
      <c r="T21" s="22"/>
      <c r="U21" s="22"/>
      <c r="V21" s="22"/>
      <c r="W21" s="22"/>
      <c r="X21" s="22"/>
    </row>
    <row r="22" spans="1:24" ht="19.899999999999999" customHeight="1" x14ac:dyDescent="0.2">
      <c r="A22" s="29">
        <v>15</v>
      </c>
      <c r="B22" s="30" t="s">
        <v>218</v>
      </c>
      <c r="C22" s="31">
        <f>ORÇAMENTO!I334</f>
        <v>258459.91000000006</v>
      </c>
      <c r="D22" s="32">
        <f>'EX CRONOGRAMA'!C22/'EX CRONOGRAMA'!$C$28</f>
        <v>0.29287715175998202</v>
      </c>
      <c r="E22" s="33">
        <f>'EX CRONOGRAMA'!F22*'EX CRONOGRAMA'!C22</f>
        <v>25845.991000000009</v>
      </c>
      <c r="F22" s="34">
        <v>0.1</v>
      </c>
      <c r="G22" s="33">
        <f>'EX CRONOGRAMA'!H22*'EX CRONOGRAMA'!C22</f>
        <v>38768.986500000006</v>
      </c>
      <c r="H22" s="34">
        <v>0.15</v>
      </c>
      <c r="I22" s="33">
        <f>'EX CRONOGRAMA'!J22*'EX CRONOGRAMA'!C22</f>
        <v>38768.986500000006</v>
      </c>
      <c r="J22" s="34">
        <v>0.15</v>
      </c>
      <c r="K22" s="33">
        <f>'EX CRONOGRAMA'!L22*'EX CRONOGRAMA'!C22</f>
        <v>38768.986500000006</v>
      </c>
      <c r="L22" s="34">
        <v>0.15</v>
      </c>
      <c r="M22" s="33">
        <f>'EX CRONOGRAMA'!N22*'EX CRONOGRAMA'!C22</f>
        <v>38768.986500000006</v>
      </c>
      <c r="N22" s="34">
        <v>0.15</v>
      </c>
      <c r="O22" s="33">
        <f>'EX CRONOGRAMA'!P22*'EX CRONOGRAMA'!C22</f>
        <v>77537.973000000013</v>
      </c>
      <c r="P22" s="34">
        <v>0.3</v>
      </c>
      <c r="Q22" s="35">
        <f>'EX CRONOGRAMA'!F22+'EX CRONOGRAMA'!H22+'EX CRONOGRAMA'!J22+'EX CRONOGRAMA'!L22+'EX CRONOGRAMA'!N22+'EX CRONOGRAMA'!P22</f>
        <v>1</v>
      </c>
      <c r="R22" s="36">
        <f>'EX CRONOGRAMA'!E22+'EX CRONOGRAMA'!G22+'EX CRONOGRAMA'!I22+'EX CRONOGRAMA'!K22+'EX CRONOGRAMA'!M22+'EX CRONOGRAMA'!O22</f>
        <v>258459.91000000003</v>
      </c>
      <c r="S22" s="22"/>
      <c r="T22" s="22"/>
      <c r="U22" s="22"/>
      <c r="V22" s="22"/>
      <c r="W22" s="22"/>
      <c r="X22" s="22"/>
    </row>
    <row r="23" spans="1:24" ht="19.899999999999999" customHeight="1" x14ac:dyDescent="0.2">
      <c r="A23" s="29">
        <v>16</v>
      </c>
      <c r="B23" s="30" t="s">
        <v>185</v>
      </c>
      <c r="C23" s="31">
        <f>ORÇAMENTO!I348</f>
        <v>20059.649999999998</v>
      </c>
      <c r="D23" s="32">
        <f>'EX CRONOGRAMA'!C23/'EX CRONOGRAMA'!$C$28</f>
        <v>2.2730848886011457E-2</v>
      </c>
      <c r="E23" s="33">
        <f>'EX CRONOGRAMA'!F23*'EX CRONOGRAMA'!C23</f>
        <v>0</v>
      </c>
      <c r="F23" s="34">
        <v>0</v>
      </c>
      <c r="G23" s="33">
        <f>'EX CRONOGRAMA'!H23*'EX CRONOGRAMA'!C23</f>
        <v>0</v>
      </c>
      <c r="H23" s="34">
        <v>0</v>
      </c>
      <c r="I23" s="33">
        <f>'EX CRONOGRAMA'!J23*'EX CRONOGRAMA'!C23</f>
        <v>0</v>
      </c>
      <c r="J23" s="34">
        <v>0</v>
      </c>
      <c r="K23" s="33">
        <f>'EX CRONOGRAMA'!L23*'EX CRONOGRAMA'!C23</f>
        <v>6017.8949999999995</v>
      </c>
      <c r="L23" s="34">
        <v>0.3</v>
      </c>
      <c r="M23" s="33">
        <f>'EX CRONOGRAMA'!N23*'EX CRONOGRAMA'!C23</f>
        <v>4011.93</v>
      </c>
      <c r="N23" s="34">
        <v>0.2</v>
      </c>
      <c r="O23" s="33">
        <f>'EX CRONOGRAMA'!P23*'EX CRONOGRAMA'!C23</f>
        <v>10029.824999999999</v>
      </c>
      <c r="P23" s="34">
        <v>0.5</v>
      </c>
      <c r="Q23" s="35">
        <f>'EX CRONOGRAMA'!F23+'EX CRONOGRAMA'!H23+'EX CRONOGRAMA'!J23+'EX CRONOGRAMA'!L23+'EX CRONOGRAMA'!N23+'EX CRONOGRAMA'!P23</f>
        <v>1</v>
      </c>
      <c r="R23" s="36">
        <f>'EX CRONOGRAMA'!E23+'EX CRONOGRAMA'!G23+'EX CRONOGRAMA'!I23+'EX CRONOGRAMA'!K23+'EX CRONOGRAMA'!M23+'EX CRONOGRAMA'!O23</f>
        <v>20059.649999999998</v>
      </c>
      <c r="S23" s="22"/>
      <c r="T23" s="22"/>
      <c r="U23" s="22"/>
      <c r="V23" s="22"/>
      <c r="W23" s="22"/>
      <c r="X23" s="22"/>
    </row>
    <row r="24" spans="1:24" ht="19.899999999999999" customHeight="1" x14ac:dyDescent="0.2">
      <c r="A24" s="29">
        <v>17</v>
      </c>
      <c r="B24" s="30" t="s">
        <v>219</v>
      </c>
      <c r="C24" s="31">
        <f>ORÇAMENTO!I353</f>
        <v>457.79</v>
      </c>
      <c r="D24" s="32">
        <f>'EX CRONOGRAMA'!C24/'EX CRONOGRAMA'!$C$28</f>
        <v>5.1875059193591045E-4</v>
      </c>
      <c r="E24" s="33">
        <f>'EX CRONOGRAMA'!F24*'EX CRONOGRAMA'!C24</f>
        <v>0</v>
      </c>
      <c r="F24" s="34">
        <v>0</v>
      </c>
      <c r="G24" s="33">
        <f>'EX CRONOGRAMA'!H24*'EX CRONOGRAMA'!C24</f>
        <v>0</v>
      </c>
      <c r="H24" s="34">
        <v>0</v>
      </c>
      <c r="I24" s="33">
        <f>'EX CRONOGRAMA'!J24*'EX CRONOGRAMA'!C24</f>
        <v>0</v>
      </c>
      <c r="J24" s="34">
        <v>0</v>
      </c>
      <c r="K24" s="33">
        <f>'EX CRONOGRAMA'!L24*'EX CRONOGRAMA'!C24</f>
        <v>0</v>
      </c>
      <c r="L24" s="34">
        <v>0</v>
      </c>
      <c r="M24" s="33">
        <f>'EX CRONOGRAMA'!N24*'EX CRONOGRAMA'!C24</f>
        <v>0</v>
      </c>
      <c r="N24" s="34">
        <v>0</v>
      </c>
      <c r="O24" s="33">
        <f>'EX CRONOGRAMA'!P24*'EX CRONOGRAMA'!C24</f>
        <v>457.79</v>
      </c>
      <c r="P24" s="34">
        <v>1</v>
      </c>
      <c r="Q24" s="35">
        <f>'EX CRONOGRAMA'!F24+'EX CRONOGRAMA'!H24+'EX CRONOGRAMA'!J24+'EX CRONOGRAMA'!L24+'EX CRONOGRAMA'!N24+'EX CRONOGRAMA'!P24</f>
        <v>1</v>
      </c>
      <c r="R24" s="36">
        <f>'EX CRONOGRAMA'!E24+'EX CRONOGRAMA'!G24+'EX CRONOGRAMA'!I24+'EX CRONOGRAMA'!K24+'EX CRONOGRAMA'!M24+'EX CRONOGRAMA'!O24</f>
        <v>457.79</v>
      </c>
      <c r="S24" s="22"/>
      <c r="T24" s="22"/>
      <c r="U24" s="22"/>
      <c r="V24" s="22"/>
      <c r="W24" s="22"/>
      <c r="X24" s="22"/>
    </row>
    <row r="25" spans="1:24" ht="9" customHeight="1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24" ht="19.899999999999999" customHeight="1" x14ac:dyDescent="0.2">
      <c r="A26" s="812" t="s">
        <v>841</v>
      </c>
      <c r="B26" s="812"/>
      <c r="C26" s="812"/>
      <c r="D26" s="812"/>
      <c r="E26" s="812"/>
      <c r="F26" s="812"/>
      <c r="G26" s="812"/>
      <c r="H26" s="812"/>
      <c r="I26" s="812"/>
      <c r="J26" s="812"/>
      <c r="K26" s="812"/>
      <c r="L26" s="812"/>
      <c r="M26" s="812"/>
      <c r="N26" s="812"/>
      <c r="O26" s="812"/>
      <c r="P26" s="812"/>
      <c r="Q26" s="812"/>
      <c r="R26" s="812"/>
    </row>
    <row r="27" spans="1:24" ht="9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8" spans="1:24" s="26" customFormat="1" ht="19.899999999999999" customHeight="1" x14ac:dyDescent="0.2">
      <c r="A28" s="813" t="s">
        <v>220</v>
      </c>
      <c r="B28" s="813"/>
      <c r="C28" s="814">
        <f>SUM('EX CRONOGRAMA'!C8:C24)</f>
        <v>882485.74000000011</v>
      </c>
      <c r="D28" s="806">
        <f>SUM('EX CRONOGRAMA'!D8:D24)</f>
        <v>1</v>
      </c>
      <c r="E28" s="815" t="s">
        <v>200</v>
      </c>
      <c r="F28" s="815"/>
      <c r="G28" s="815"/>
      <c r="H28" s="815"/>
      <c r="I28" s="815"/>
      <c r="J28" s="815"/>
      <c r="K28" s="815"/>
      <c r="L28" s="815"/>
      <c r="M28" s="815"/>
      <c r="N28" s="815"/>
      <c r="O28" s="815"/>
      <c r="P28" s="815"/>
      <c r="Q28" s="816" t="s">
        <v>175</v>
      </c>
      <c r="R28" s="816"/>
    </row>
    <row r="29" spans="1:24" ht="19.899999999999999" customHeight="1" x14ac:dyDescent="0.2">
      <c r="A29" s="813"/>
      <c r="B29" s="813"/>
      <c r="C29" s="814"/>
      <c r="D29" s="806"/>
      <c r="E29" s="817" t="str">
        <f>'EX CRONOGRAMA'!E7</f>
        <v>30 - MÊS 1</v>
      </c>
      <c r="F29" s="817"/>
      <c r="G29" s="818" t="str">
        <f>'EX CRONOGRAMA'!G7</f>
        <v>60 - MÊS 2</v>
      </c>
      <c r="H29" s="818"/>
      <c r="I29" s="818" t="str">
        <f>'EX CRONOGRAMA'!I7</f>
        <v>90 - MÊS 3</v>
      </c>
      <c r="J29" s="818"/>
      <c r="K29" s="818" t="str">
        <f>'EX CRONOGRAMA'!K7</f>
        <v>120 - MÊS 4</v>
      </c>
      <c r="L29" s="818"/>
      <c r="M29" s="818" t="str">
        <f>'EX CRONOGRAMA'!M7</f>
        <v>150 - MÊS 5</v>
      </c>
      <c r="N29" s="818"/>
      <c r="O29" s="818" t="str">
        <f>'EX CRONOGRAMA'!O7</f>
        <v>180 - MÊS 6</v>
      </c>
      <c r="P29" s="818"/>
      <c r="Q29" s="27" t="s">
        <v>207</v>
      </c>
      <c r="R29" s="28" t="s">
        <v>198</v>
      </c>
    </row>
    <row r="30" spans="1:24" ht="19.899999999999999" customHeight="1" x14ac:dyDescent="0.2">
      <c r="A30" s="805" t="s">
        <v>221</v>
      </c>
      <c r="B30" s="805"/>
      <c r="C30" s="805"/>
      <c r="D30" s="805"/>
      <c r="E30" s="40">
        <f>SUM('EX CRONOGRAMA'!E8:E24)</f>
        <v>94502.706000000006</v>
      </c>
      <c r="F30" s="41">
        <f>'EX CRONOGRAMA'!E30/'EX CRONOGRAMA'!$C$28</f>
        <v>0.10708694964294833</v>
      </c>
      <c r="G30" s="40">
        <f>SUM('EX CRONOGRAMA'!G8:G24)</f>
        <v>121659.01750000002</v>
      </c>
      <c r="H30" s="41">
        <f>'EX CRONOGRAMA'!G30/'EX CRONOGRAMA'!$C$28</f>
        <v>0.13785947124766004</v>
      </c>
      <c r="I30" s="40">
        <f>SUM('EX CRONOGRAMA'!I8:I24)</f>
        <v>200055.86</v>
      </c>
      <c r="J30" s="41">
        <f>'EX CRONOGRAMA'!I30/'EX CRONOGRAMA'!$C$28</f>
        <v>0.22669585573133449</v>
      </c>
      <c r="K30" s="40">
        <f>SUM('EX CRONOGRAMA'!K8:K24)</f>
        <v>173998.935</v>
      </c>
      <c r="L30" s="41">
        <f>'EX CRONOGRAMA'!K30/'EX CRONOGRAMA'!$C$28</f>
        <v>0.19716911799617293</v>
      </c>
      <c r="M30" s="40">
        <f>SUM('EX CRONOGRAMA'!M8:M24)</f>
        <v>168384.73750000002</v>
      </c>
      <c r="N30" s="41">
        <f>'EX CRONOGRAMA'!M30/'EX CRONOGRAMA'!$C$28</f>
        <v>0.19080731831428799</v>
      </c>
      <c r="O30" s="40">
        <f>SUM('EX CRONOGRAMA'!O8:O24)</f>
        <v>123884.484</v>
      </c>
      <c r="P30" s="41">
        <f>'EX CRONOGRAMA'!O30/'EX CRONOGRAMA'!$C$28</f>
        <v>0.14038128706759612</v>
      </c>
      <c r="Q30" s="806">
        <f>'EX CRONOGRAMA'!F30+'EX CRONOGRAMA'!H30+'EX CRONOGRAMA'!J30+'EX CRONOGRAMA'!L30+'EX CRONOGRAMA'!N30+'EX CRONOGRAMA'!P30</f>
        <v>0.99999999999999989</v>
      </c>
      <c r="R30" s="807">
        <f>'EX CRONOGRAMA'!E30+'EX CRONOGRAMA'!G30+'EX CRONOGRAMA'!I30+'EX CRONOGRAMA'!K30+'EX CRONOGRAMA'!M30+'EX CRONOGRAMA'!O30</f>
        <v>882485.74</v>
      </c>
    </row>
    <row r="31" spans="1:24" ht="19.899999999999999" customHeight="1" x14ac:dyDescent="0.2">
      <c r="A31" s="805" t="s">
        <v>222</v>
      </c>
      <c r="B31" s="805"/>
      <c r="C31" s="805"/>
      <c r="D31" s="805"/>
      <c r="E31" s="36">
        <f>'EX CRONOGRAMA'!E30</f>
        <v>94502.706000000006</v>
      </c>
      <c r="F31" s="41">
        <f>'EX CRONOGRAMA'!F30</f>
        <v>0.10708694964294833</v>
      </c>
      <c r="G31" s="36">
        <f>'EX CRONOGRAMA'!E31+'EX CRONOGRAMA'!G30</f>
        <v>216161.72350000002</v>
      </c>
      <c r="H31" s="41">
        <f>'EX CRONOGRAMA'!F31+'EX CRONOGRAMA'!H30</f>
        <v>0.24494642089060836</v>
      </c>
      <c r="I31" s="36">
        <f>'EX CRONOGRAMA'!G31+'EX CRONOGRAMA'!I30</f>
        <v>416217.58350000001</v>
      </c>
      <c r="J31" s="41">
        <f>'EX CRONOGRAMA'!H31+'EX CRONOGRAMA'!J30</f>
        <v>0.47164227662194286</v>
      </c>
      <c r="K31" s="36">
        <f>'EX CRONOGRAMA'!I31+'EX CRONOGRAMA'!K30</f>
        <v>590216.51850000001</v>
      </c>
      <c r="L31" s="41">
        <f>'EX CRONOGRAMA'!J31+'EX CRONOGRAMA'!L30</f>
        <v>0.66881139461811578</v>
      </c>
      <c r="M31" s="36">
        <f>'EX CRONOGRAMA'!K31+'EX CRONOGRAMA'!M30</f>
        <v>758601.25600000005</v>
      </c>
      <c r="N31" s="42">
        <f>'EX CRONOGRAMA'!L31+'EX CRONOGRAMA'!N30</f>
        <v>0.85961871293240377</v>
      </c>
      <c r="O31" s="36">
        <f>'EX CRONOGRAMA'!M31+'EX CRONOGRAMA'!O30</f>
        <v>882485.74</v>
      </c>
      <c r="P31" s="42">
        <f>'EX CRONOGRAMA'!N31+'EX CRONOGRAMA'!P30</f>
        <v>0.99999999999999989</v>
      </c>
      <c r="Q31" s="806"/>
      <c r="R31" s="807"/>
    </row>
    <row r="32" spans="1:24" ht="14.65" customHeight="1" x14ac:dyDescent="0.2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</row>
    <row r="33" spans="1:18" ht="19.899999999999999" customHeight="1" x14ac:dyDescent="0.2"/>
    <row r="34" spans="1:18" s="45" customFormat="1" ht="20.100000000000001" customHeight="1" x14ac:dyDescent="0.2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0.100000000000001" customHeight="1" x14ac:dyDescent="0.2">
      <c r="A35" s="808" t="s">
        <v>223</v>
      </c>
      <c r="B35" s="808"/>
      <c r="C35" s="808"/>
      <c r="D35" s="808"/>
      <c r="E35" s="808"/>
      <c r="F35" s="808"/>
      <c r="G35" s="809" t="s">
        <v>224</v>
      </c>
      <c r="H35" s="810">
        <v>44613</v>
      </c>
      <c r="I35" s="810"/>
      <c r="J35" s="46" t="s">
        <v>225</v>
      </c>
      <c r="K35" s="47"/>
      <c r="L35" s="48"/>
      <c r="M35" s="47"/>
      <c r="N35" s="47"/>
      <c r="O35" s="47"/>
      <c r="P35" s="47"/>
      <c r="Q35" s="49"/>
      <c r="R35" s="50"/>
    </row>
    <row r="36" spans="1:18" ht="20.100000000000001" customHeight="1" x14ac:dyDescent="0.2">
      <c r="A36" s="811"/>
      <c r="B36" s="811"/>
      <c r="C36" s="811"/>
      <c r="D36" s="811"/>
      <c r="E36" s="811"/>
      <c r="F36" s="811"/>
      <c r="G36" s="809"/>
      <c r="H36" s="810"/>
      <c r="I36" s="810"/>
      <c r="J36" s="51"/>
      <c r="K36" s="52"/>
      <c r="L36" s="53"/>
      <c r="M36" s="52"/>
      <c r="N36" s="52"/>
      <c r="O36" s="52"/>
      <c r="P36" s="52"/>
      <c r="Q36" s="54"/>
      <c r="R36" s="55"/>
    </row>
    <row r="65500" ht="12.75" customHeight="1" x14ac:dyDescent="0.2"/>
  </sheetData>
  <mergeCells count="36">
    <mergeCell ref="A1:R1"/>
    <mergeCell ref="A2:R2"/>
    <mergeCell ref="A3:R3"/>
    <mergeCell ref="A4:R4"/>
    <mergeCell ref="A5:R5"/>
    <mergeCell ref="A6:A7"/>
    <mergeCell ref="B6:B7"/>
    <mergeCell ref="C6:C7"/>
    <mergeCell ref="D6:D7"/>
    <mergeCell ref="E6:R6"/>
    <mergeCell ref="E7:F7"/>
    <mergeCell ref="G7:H7"/>
    <mergeCell ref="I7:J7"/>
    <mergeCell ref="K7:L7"/>
    <mergeCell ref="M7:N7"/>
    <mergeCell ref="O7:P7"/>
    <mergeCell ref="A26:R26"/>
    <mergeCell ref="A28:B29"/>
    <mergeCell ref="C28:C29"/>
    <mergeCell ref="D28:D29"/>
    <mergeCell ref="E28:P28"/>
    <mergeCell ref="Q28:R28"/>
    <mergeCell ref="E29:F29"/>
    <mergeCell ref="G29:H29"/>
    <mergeCell ref="I29:J29"/>
    <mergeCell ref="K29:L29"/>
    <mergeCell ref="M29:N29"/>
    <mergeCell ref="O29:P29"/>
    <mergeCell ref="A30:D30"/>
    <mergeCell ref="Q30:Q31"/>
    <mergeCell ref="R30:R31"/>
    <mergeCell ref="A31:D31"/>
    <mergeCell ref="A35:F35"/>
    <mergeCell ref="G35:G36"/>
    <mergeCell ref="H35:I36"/>
    <mergeCell ref="A36:F36"/>
  </mergeCells>
  <printOptions horizontalCentered="1"/>
  <pageMargins left="0.33124999999999999" right="0.37083333333333302" top="0.48749999999999999" bottom="0.48819444444444399" header="0.51180555555555496" footer="0.51180555555555496"/>
  <pageSetup paperSize="9" scale="68" firstPageNumber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6600"/>
  </sheetPr>
  <dimension ref="A1:C40"/>
  <sheetViews>
    <sheetView zoomScale="110" zoomScaleNormal="110" zoomScalePageLayoutView="110" workbookViewId="0">
      <selection activeCell="C25" sqref="C25"/>
    </sheetView>
  </sheetViews>
  <sheetFormatPr defaultRowHeight="12.75" x14ac:dyDescent="0.2"/>
  <cols>
    <col min="1" max="1" width="9" customWidth="1"/>
    <col min="2" max="2" width="57.28515625" customWidth="1"/>
    <col min="3" max="3" width="12" customWidth="1"/>
    <col min="4" max="1025" width="9" customWidth="1"/>
  </cols>
  <sheetData>
    <row r="1" spans="1:3" ht="15.75" x14ac:dyDescent="0.25">
      <c r="A1" s="830"/>
      <c r="B1" s="830"/>
      <c r="C1" s="830"/>
    </row>
    <row r="2" spans="1:3" ht="16.5" customHeight="1" x14ac:dyDescent="0.25">
      <c r="A2" s="831"/>
      <c r="B2" s="831"/>
      <c r="C2" s="831"/>
    </row>
    <row r="3" spans="1:3" x14ac:dyDescent="0.2">
      <c r="A3" s="832" t="s">
        <v>226</v>
      </c>
      <c r="B3" s="832"/>
      <c r="C3" s="832"/>
    </row>
    <row r="4" spans="1:3" x14ac:dyDescent="0.2">
      <c r="A4" s="832"/>
      <c r="B4" s="832"/>
      <c r="C4" s="832"/>
    </row>
    <row r="5" spans="1:3" ht="15" x14ac:dyDescent="0.2">
      <c r="A5" s="833" t="s">
        <v>227</v>
      </c>
      <c r="B5" s="833"/>
      <c r="C5" s="833"/>
    </row>
    <row r="6" spans="1:3" ht="15.75" x14ac:dyDescent="0.25">
      <c r="A6" s="56" t="s">
        <v>0</v>
      </c>
      <c r="B6" s="57" t="s">
        <v>228</v>
      </c>
      <c r="C6" s="58" t="s">
        <v>229</v>
      </c>
    </row>
    <row r="7" spans="1:3" x14ac:dyDescent="0.2">
      <c r="A7" s="59">
        <v>1</v>
      </c>
      <c r="B7" s="60" t="s">
        <v>230</v>
      </c>
      <c r="C7" s="61"/>
    </row>
    <row r="8" spans="1:3" x14ac:dyDescent="0.2">
      <c r="A8" s="62"/>
      <c r="B8" s="63" t="s">
        <v>231</v>
      </c>
      <c r="C8" s="64">
        <f>'EX COMP BDI'!B7</f>
        <v>0.04</v>
      </c>
    </row>
    <row r="9" spans="1:3" x14ac:dyDescent="0.2">
      <c r="A9" s="59">
        <v>2</v>
      </c>
      <c r="B9" s="60" t="s">
        <v>232</v>
      </c>
      <c r="C9" s="65"/>
    </row>
    <row r="10" spans="1:3" x14ac:dyDescent="0.2">
      <c r="A10" s="62"/>
      <c r="B10" s="63" t="s">
        <v>231</v>
      </c>
      <c r="C10" s="64">
        <f>'EX COMP BDI'!B10</f>
        <v>1.3899999999999999E-2</v>
      </c>
    </row>
    <row r="11" spans="1:3" x14ac:dyDescent="0.2">
      <c r="A11" s="59">
        <v>3</v>
      </c>
      <c r="B11" s="60" t="s">
        <v>233</v>
      </c>
      <c r="C11" s="65"/>
    </row>
    <row r="12" spans="1:3" x14ac:dyDescent="0.2">
      <c r="A12" s="66" t="s">
        <v>192</v>
      </c>
      <c r="B12" s="67" t="s">
        <v>234</v>
      </c>
      <c r="C12" s="68">
        <f>'EX COMP BDI'!B9</f>
        <v>1.2699999999999999E-2</v>
      </c>
    </row>
    <row r="13" spans="1:3" x14ac:dyDescent="0.2">
      <c r="A13" s="66" t="s">
        <v>193</v>
      </c>
      <c r="B13" s="67" t="s">
        <v>235</v>
      </c>
      <c r="C13" s="68">
        <f>'EX COMP BDI'!B8</f>
        <v>0.01</v>
      </c>
    </row>
    <row r="14" spans="1:3" x14ac:dyDescent="0.2">
      <c r="A14" s="62"/>
      <c r="B14" s="63" t="s">
        <v>231</v>
      </c>
      <c r="C14" s="64">
        <f>SUM(C12:C13)</f>
        <v>2.2699999999999998E-2</v>
      </c>
    </row>
    <row r="15" spans="1:3" x14ac:dyDescent="0.2">
      <c r="A15" s="59">
        <v>4</v>
      </c>
      <c r="B15" s="60" t="s">
        <v>236</v>
      </c>
      <c r="C15" s="65"/>
    </row>
    <row r="16" spans="1:3" x14ac:dyDescent="0.2">
      <c r="A16" s="66" t="s">
        <v>42</v>
      </c>
      <c r="B16" s="67" t="s">
        <v>237</v>
      </c>
      <c r="C16" s="68">
        <f>'EX COMP BDI'!B12</f>
        <v>6.4999999999999997E-3</v>
      </c>
    </row>
    <row r="17" spans="1:3" x14ac:dyDescent="0.2">
      <c r="A17" s="66" t="s">
        <v>194</v>
      </c>
      <c r="B17" s="67" t="s">
        <v>238</v>
      </c>
      <c r="C17" s="68">
        <f>'EX COMP BDI'!B13</f>
        <v>0.03</v>
      </c>
    </row>
    <row r="18" spans="1:3" x14ac:dyDescent="0.2">
      <c r="A18" s="66" t="s">
        <v>195</v>
      </c>
      <c r="B18" s="67" t="s">
        <v>239</v>
      </c>
      <c r="C18" s="68">
        <f>'EX COMP BDI'!B14</f>
        <v>0.02</v>
      </c>
    </row>
    <row r="19" spans="1:3" x14ac:dyDescent="0.2">
      <c r="A19" s="66" t="s">
        <v>240</v>
      </c>
      <c r="B19" s="67" t="s">
        <v>241</v>
      </c>
      <c r="C19" s="68">
        <v>0.02</v>
      </c>
    </row>
    <row r="20" spans="1:3" x14ac:dyDescent="0.2">
      <c r="A20" s="62"/>
      <c r="B20" s="63" t="s">
        <v>231</v>
      </c>
      <c r="C20" s="64">
        <f>SUM(C16:C19)</f>
        <v>7.6499999999999999E-2</v>
      </c>
    </row>
    <row r="21" spans="1:3" x14ac:dyDescent="0.2">
      <c r="A21" s="59">
        <v>5</v>
      </c>
      <c r="B21" s="60" t="s">
        <v>242</v>
      </c>
      <c r="C21" s="65"/>
    </row>
    <row r="22" spans="1:3" x14ac:dyDescent="0.2">
      <c r="A22" s="69"/>
      <c r="B22" s="70" t="s">
        <v>242</v>
      </c>
      <c r="C22" s="71">
        <v>7.0000000000000007E-2</v>
      </c>
    </row>
    <row r="23" spans="1:3" x14ac:dyDescent="0.2">
      <c r="A23" s="62"/>
      <c r="B23" s="63" t="s">
        <v>231</v>
      </c>
      <c r="C23" s="64">
        <f>C22</f>
        <v>7.0000000000000007E-2</v>
      </c>
    </row>
    <row r="24" spans="1:3" ht="15" x14ac:dyDescent="0.25">
      <c r="A24" s="834" t="s">
        <v>243</v>
      </c>
      <c r="B24" s="834"/>
      <c r="C24" s="72">
        <f>'EX COMP BDI'!B17</f>
        <v>0.24839689994585834</v>
      </c>
    </row>
    <row r="25" spans="1:3" x14ac:dyDescent="0.2">
      <c r="A25" s="73"/>
      <c r="B25" s="74"/>
      <c r="C25" s="75"/>
    </row>
    <row r="26" spans="1:3" x14ac:dyDescent="0.2">
      <c r="A26" s="827"/>
      <c r="B26" s="827"/>
      <c r="C26" s="827"/>
    </row>
    <row r="27" spans="1:3" ht="15" x14ac:dyDescent="0.25">
      <c r="A27" s="829" t="s">
        <v>244</v>
      </c>
      <c r="B27" s="829"/>
      <c r="C27" s="829"/>
    </row>
    <row r="28" spans="1:3" x14ac:dyDescent="0.2">
      <c r="A28" s="822"/>
      <c r="B28" s="822"/>
      <c r="C28" s="822"/>
    </row>
    <row r="29" spans="1:3" x14ac:dyDescent="0.2">
      <c r="A29" s="822"/>
      <c r="B29" s="822"/>
      <c r="C29" s="822"/>
    </row>
    <row r="30" spans="1:3" x14ac:dyDescent="0.2">
      <c r="A30" s="822"/>
      <c r="B30" s="822"/>
      <c r="C30" s="822"/>
    </row>
    <row r="31" spans="1:3" x14ac:dyDescent="0.2">
      <c r="A31" s="822"/>
      <c r="B31" s="822"/>
      <c r="C31" s="822"/>
    </row>
    <row r="32" spans="1:3" ht="15" x14ac:dyDescent="0.25">
      <c r="A32" s="825"/>
      <c r="B32" s="825"/>
      <c r="C32" s="825"/>
    </row>
    <row r="33" spans="1:3" x14ac:dyDescent="0.2">
      <c r="A33" s="826"/>
      <c r="B33" s="826"/>
      <c r="C33" s="826"/>
    </row>
    <row r="34" spans="1:3" x14ac:dyDescent="0.2">
      <c r="A34" s="73"/>
      <c r="B34" s="74"/>
      <c r="C34" s="75"/>
    </row>
    <row r="35" spans="1:3" x14ac:dyDescent="0.2">
      <c r="A35" s="827"/>
      <c r="B35" s="827"/>
      <c r="C35" s="827"/>
    </row>
    <row r="36" spans="1:3" x14ac:dyDescent="0.2">
      <c r="A36" s="828" t="s">
        <v>245</v>
      </c>
      <c r="B36" s="828"/>
      <c r="C36" s="828"/>
    </row>
    <row r="37" spans="1:3" x14ac:dyDescent="0.2">
      <c r="A37" s="822"/>
      <c r="B37" s="822"/>
      <c r="C37" s="822"/>
    </row>
    <row r="38" spans="1:3" x14ac:dyDescent="0.2">
      <c r="A38" s="822" t="s">
        <v>246</v>
      </c>
      <c r="B38" s="822"/>
      <c r="C38" s="822"/>
    </row>
    <row r="39" spans="1:3" ht="15" x14ac:dyDescent="0.2">
      <c r="A39" s="823" t="s">
        <v>247</v>
      </c>
      <c r="B39" s="823"/>
      <c r="C39" s="823"/>
    </row>
    <row r="40" spans="1:3" x14ac:dyDescent="0.2">
      <c r="A40" s="824" t="s">
        <v>248</v>
      </c>
      <c r="B40" s="824"/>
      <c r="C40" s="824"/>
    </row>
  </sheetData>
  <mergeCells count="19"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7:C37"/>
    <mergeCell ref="A38:C38"/>
    <mergeCell ref="A39:C39"/>
    <mergeCell ref="A40:C40"/>
    <mergeCell ref="A31:C31"/>
    <mergeCell ref="A32:C32"/>
    <mergeCell ref="A33:C33"/>
    <mergeCell ref="A35:C35"/>
    <mergeCell ref="A36:C3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6600"/>
  </sheetPr>
  <dimension ref="A5:I57"/>
  <sheetViews>
    <sheetView zoomScale="110" zoomScaleNormal="110" zoomScalePageLayoutView="110" workbookViewId="0">
      <selection activeCell="B18" sqref="B18"/>
    </sheetView>
  </sheetViews>
  <sheetFormatPr defaultRowHeight="12.75" x14ac:dyDescent="0.2"/>
  <cols>
    <col min="1" max="1" width="72" style="74" customWidth="1"/>
    <col min="2" max="2" width="10" style="74" customWidth="1"/>
    <col min="3" max="4" width="8.5703125" style="74" customWidth="1"/>
    <col min="5" max="5" width="2.140625" style="74" customWidth="1"/>
    <col min="6" max="6" width="24.28515625" style="74" customWidth="1"/>
    <col min="7" max="9" width="8.5703125" style="74" customWidth="1"/>
    <col min="10" max="1025" width="9" customWidth="1"/>
  </cols>
  <sheetData>
    <row r="5" spans="1:9" ht="13.5" customHeight="1" x14ac:dyDescent="0.2">
      <c r="B5" s="76" t="s">
        <v>249</v>
      </c>
      <c r="F5" s="837" t="s">
        <v>250</v>
      </c>
      <c r="G5" s="837"/>
      <c r="H5" s="837"/>
      <c r="I5" s="837"/>
    </row>
    <row r="6" spans="1:9" ht="28.5" x14ac:dyDescent="0.2">
      <c r="F6" s="77" t="s">
        <v>251</v>
      </c>
      <c r="G6" s="78" t="s">
        <v>252</v>
      </c>
      <c r="H6" s="78" t="s">
        <v>253</v>
      </c>
      <c r="I6" s="78" t="s">
        <v>254</v>
      </c>
    </row>
    <row r="7" spans="1:9" ht="14.25" x14ac:dyDescent="0.2">
      <c r="A7" s="79" t="s">
        <v>255</v>
      </c>
      <c r="B7" s="76">
        <v>0.04</v>
      </c>
      <c r="F7" s="80" t="s">
        <v>255</v>
      </c>
      <c r="G7" s="81">
        <v>0.03</v>
      </c>
      <c r="H7" s="81">
        <v>0.04</v>
      </c>
      <c r="I7" s="81">
        <v>5.5E-2</v>
      </c>
    </row>
    <row r="8" spans="1:9" ht="14.25" x14ac:dyDescent="0.2">
      <c r="A8" s="79" t="s">
        <v>235</v>
      </c>
      <c r="B8" s="76">
        <v>0.01</v>
      </c>
      <c r="F8" s="82" t="s">
        <v>235</v>
      </c>
      <c r="G8" s="81">
        <v>8.0000000000000002E-3</v>
      </c>
      <c r="H8" s="81">
        <v>8.0000000000000002E-3</v>
      </c>
      <c r="I8" s="81">
        <v>0.01</v>
      </c>
    </row>
    <row r="9" spans="1:9" ht="14.25" x14ac:dyDescent="0.2">
      <c r="A9" s="79" t="s">
        <v>234</v>
      </c>
      <c r="B9" s="76">
        <v>1.2699999999999999E-2</v>
      </c>
      <c r="F9" s="82" t="s">
        <v>234</v>
      </c>
      <c r="G9" s="81">
        <v>9.7000000000000003E-3</v>
      </c>
      <c r="H9" s="81">
        <v>1.2699999999999999E-2</v>
      </c>
      <c r="I9" s="81">
        <v>1.2699999999999999E-2</v>
      </c>
    </row>
    <row r="10" spans="1:9" ht="14.25" x14ac:dyDescent="0.2">
      <c r="A10" s="79" t="s">
        <v>256</v>
      </c>
      <c r="B10" s="76">
        <v>1.3899999999999999E-2</v>
      </c>
      <c r="F10" s="82" t="s">
        <v>256</v>
      </c>
      <c r="G10" s="81">
        <v>5.8999999999999999E-3</v>
      </c>
      <c r="H10" s="81">
        <v>1.23E-2</v>
      </c>
      <c r="I10" s="81">
        <v>1.3899999999999999E-2</v>
      </c>
    </row>
    <row r="11" spans="1:9" ht="14.25" x14ac:dyDescent="0.2">
      <c r="A11" s="79" t="s">
        <v>257</v>
      </c>
      <c r="B11" s="76">
        <v>7.0000000000000007E-2</v>
      </c>
      <c r="F11" s="82" t="s">
        <v>257</v>
      </c>
      <c r="G11" s="81">
        <v>6.1600000000000002E-2</v>
      </c>
      <c r="H11" s="81">
        <v>7.3999999999999996E-2</v>
      </c>
      <c r="I11" s="81">
        <v>8.9599999999999999E-2</v>
      </c>
    </row>
    <row r="12" spans="1:9" ht="15" customHeight="1" x14ac:dyDescent="0.2">
      <c r="A12" s="79" t="s">
        <v>237</v>
      </c>
      <c r="B12" s="83">
        <v>6.4999999999999997E-3</v>
      </c>
      <c r="F12" s="82" t="s">
        <v>258</v>
      </c>
      <c r="G12" s="838" t="s">
        <v>259</v>
      </c>
      <c r="H12" s="838"/>
      <c r="I12" s="838"/>
    </row>
    <row r="13" spans="1:9" x14ac:dyDescent="0.2">
      <c r="A13" s="79" t="s">
        <v>238</v>
      </c>
      <c r="B13" s="83">
        <v>0.03</v>
      </c>
    </row>
    <row r="14" spans="1:9" x14ac:dyDescent="0.2">
      <c r="A14" s="79" t="s">
        <v>260</v>
      </c>
      <c r="B14" s="83">
        <v>0.02</v>
      </c>
      <c r="F14" s="84" t="s">
        <v>261</v>
      </c>
      <c r="G14" s="84"/>
      <c r="H14" s="84"/>
      <c r="I14" s="84"/>
    </row>
    <row r="15" spans="1:9" ht="28.5" x14ac:dyDescent="0.2">
      <c r="A15" s="79" t="s">
        <v>262</v>
      </c>
      <c r="B15" s="83">
        <v>0.02</v>
      </c>
      <c r="F15" s="85" t="s">
        <v>251</v>
      </c>
      <c r="G15" s="86" t="s">
        <v>252</v>
      </c>
      <c r="H15" s="86" t="s">
        <v>253</v>
      </c>
      <c r="I15" s="86" t="s">
        <v>254</v>
      </c>
    </row>
    <row r="16" spans="1:9" ht="14.25" x14ac:dyDescent="0.2">
      <c r="B16" s="87"/>
      <c r="F16" s="88" t="s">
        <v>255</v>
      </c>
      <c r="G16" s="89">
        <v>3.4299999999999997E-2</v>
      </c>
      <c r="H16" s="89">
        <v>4.9299999999999997E-2</v>
      </c>
      <c r="I16" s="89">
        <v>6.7100000000000007E-2</v>
      </c>
    </row>
    <row r="17" spans="1:9" ht="14.25" x14ac:dyDescent="0.2">
      <c r="A17" s="90" t="s">
        <v>263</v>
      </c>
      <c r="B17" s="91">
        <f>(((1+B7+B8+B9)*(1+B10)*(1+B11))/(1-(B12+B13+B14+B15)))-1</f>
        <v>0.24839689994585834</v>
      </c>
      <c r="F17" s="88" t="s">
        <v>235</v>
      </c>
      <c r="G17" s="89">
        <v>2.8E-3</v>
      </c>
      <c r="H17" s="89">
        <v>4.8999999999999998E-3</v>
      </c>
      <c r="I17" s="89">
        <v>7.4999999999999997E-3</v>
      </c>
    </row>
    <row r="18" spans="1:9" ht="14.25" x14ac:dyDescent="0.2">
      <c r="F18" s="88" t="s">
        <v>234</v>
      </c>
      <c r="G18" s="89">
        <v>0.01</v>
      </c>
      <c r="H18" s="89">
        <v>1.3899999999999999E-2</v>
      </c>
      <c r="I18" s="89">
        <v>1.7399999999999999E-2</v>
      </c>
    </row>
    <row r="19" spans="1:9" ht="14.25" x14ac:dyDescent="0.2">
      <c r="F19" s="88" t="s">
        <v>256</v>
      </c>
      <c r="G19" s="89">
        <v>9.4000000000000004E-3</v>
      </c>
      <c r="H19" s="89">
        <v>9.9000000000000008E-3</v>
      </c>
      <c r="I19" s="89">
        <v>1.17E-2</v>
      </c>
    </row>
    <row r="20" spans="1:9" ht="14.25" x14ac:dyDescent="0.2">
      <c r="F20" s="88" t="s">
        <v>257</v>
      </c>
      <c r="G20" s="89">
        <v>6.7400000000000002E-2</v>
      </c>
      <c r="H20" s="89">
        <v>8.0399999999999999E-2</v>
      </c>
      <c r="I20" s="89">
        <v>9.4E-2</v>
      </c>
    </row>
    <row r="21" spans="1:9" ht="15" customHeight="1" x14ac:dyDescent="0.2">
      <c r="F21" s="88" t="s">
        <v>258</v>
      </c>
      <c r="G21" s="835" t="s">
        <v>259</v>
      </c>
      <c r="H21" s="835"/>
      <c r="I21" s="835"/>
    </row>
    <row r="22" spans="1:9" x14ac:dyDescent="0.2">
      <c r="A22" s="74" t="s">
        <v>264</v>
      </c>
    </row>
    <row r="23" spans="1:9" ht="15" customHeight="1" x14ac:dyDescent="0.2">
      <c r="A23" s="74" t="s">
        <v>265</v>
      </c>
      <c r="F23" s="839" t="s">
        <v>266</v>
      </c>
      <c r="G23" s="839"/>
      <c r="H23" s="839"/>
      <c r="I23" s="839"/>
    </row>
    <row r="24" spans="1:9" ht="28.5" x14ac:dyDescent="0.2">
      <c r="F24" s="85" t="s">
        <v>251</v>
      </c>
      <c r="G24" s="86" t="s">
        <v>252</v>
      </c>
      <c r="H24" s="86" t="s">
        <v>253</v>
      </c>
      <c r="I24" s="86" t="s">
        <v>254</v>
      </c>
    </row>
    <row r="25" spans="1:9" ht="14.25" x14ac:dyDescent="0.2">
      <c r="A25" s="840" t="s">
        <v>267</v>
      </c>
      <c r="B25" s="840"/>
      <c r="C25" s="840"/>
      <c r="D25" s="840"/>
      <c r="F25" s="88" t="s">
        <v>255</v>
      </c>
      <c r="G25" s="89">
        <v>3.7999999999999999E-2</v>
      </c>
      <c r="H25" s="89">
        <v>4.0099999999999997E-2</v>
      </c>
      <c r="I25" s="89">
        <v>4.6699999999999998E-2</v>
      </c>
    </row>
    <row r="26" spans="1:9" ht="14.25" x14ac:dyDescent="0.2">
      <c r="F26" s="88" t="s">
        <v>235</v>
      </c>
      <c r="G26" s="89">
        <v>3.2000000000000002E-3</v>
      </c>
      <c r="H26" s="89">
        <v>4.0000000000000001E-3</v>
      </c>
      <c r="I26" s="89">
        <v>7.4000000000000003E-3</v>
      </c>
    </row>
    <row r="27" spans="1:9" ht="15.75" customHeight="1" x14ac:dyDescent="0.2">
      <c r="A27" s="836" t="s">
        <v>268</v>
      </c>
      <c r="B27" s="836"/>
      <c r="C27" s="836"/>
      <c r="D27" s="836"/>
      <c r="E27" s="92"/>
      <c r="F27" s="88" t="s">
        <v>234</v>
      </c>
      <c r="G27" s="89">
        <v>5.0000000000000001E-3</v>
      </c>
      <c r="H27" s="89">
        <v>5.5999999999999999E-3</v>
      </c>
      <c r="I27" s="89">
        <v>9.7000000000000003E-3</v>
      </c>
    </row>
    <row r="28" spans="1:9" ht="28.5" x14ac:dyDescent="0.2">
      <c r="A28" s="93" t="s">
        <v>269</v>
      </c>
      <c r="B28" s="94" t="s">
        <v>252</v>
      </c>
      <c r="C28" s="94" t="s">
        <v>253</v>
      </c>
      <c r="D28" s="94" t="s">
        <v>254</v>
      </c>
      <c r="E28" s="95"/>
      <c r="F28" s="88" t="s">
        <v>256</v>
      </c>
      <c r="G28" s="89">
        <v>1.0200000000000001E-2</v>
      </c>
      <c r="H28" s="89">
        <v>1.11E-2</v>
      </c>
      <c r="I28" s="89">
        <v>1.21E-2</v>
      </c>
    </row>
    <row r="29" spans="1:9" ht="14.25" x14ac:dyDescent="0.2">
      <c r="A29" s="96" t="s">
        <v>250</v>
      </c>
      <c r="B29" s="81">
        <v>0.2034</v>
      </c>
      <c r="C29" s="81">
        <v>0.22120000000000001</v>
      </c>
      <c r="D29" s="81">
        <v>0.25</v>
      </c>
      <c r="E29" s="97"/>
      <c r="F29" s="88" t="s">
        <v>257</v>
      </c>
      <c r="G29" s="89">
        <v>6.6400000000000001E-2</v>
      </c>
      <c r="H29" s="89">
        <v>7.2999999999999995E-2</v>
      </c>
      <c r="I29" s="89">
        <v>8.6900000000000005E-2</v>
      </c>
    </row>
    <row r="30" spans="1:9" ht="15" customHeight="1" x14ac:dyDescent="0.2">
      <c r="A30" s="98" t="s">
        <v>266</v>
      </c>
      <c r="B30" s="89">
        <v>0.19600000000000001</v>
      </c>
      <c r="C30" s="89">
        <v>0.2097</v>
      </c>
      <c r="D30" s="89">
        <v>0.24229999999999999</v>
      </c>
      <c r="E30" s="97"/>
      <c r="F30" s="88" t="s">
        <v>258</v>
      </c>
      <c r="G30" s="835" t="s">
        <v>259</v>
      </c>
      <c r="H30" s="835"/>
      <c r="I30" s="835"/>
    </row>
    <row r="31" spans="1:9" ht="25.5" x14ac:dyDescent="0.2">
      <c r="A31" s="98" t="s">
        <v>261</v>
      </c>
      <c r="B31" s="89">
        <v>0.20760000000000001</v>
      </c>
      <c r="C31" s="89">
        <v>0.24179999999999999</v>
      </c>
      <c r="D31" s="89">
        <v>0.26440000000000002</v>
      </c>
      <c r="E31" s="97"/>
    </row>
    <row r="32" spans="1:9" ht="25.5" x14ac:dyDescent="0.2">
      <c r="A32" s="98" t="s">
        <v>270</v>
      </c>
      <c r="B32" s="89">
        <v>0.24</v>
      </c>
      <c r="C32" s="89">
        <v>0.25840000000000002</v>
      </c>
      <c r="D32" s="89">
        <v>0.27860000000000001</v>
      </c>
      <c r="E32" s="97"/>
    </row>
    <row r="33" spans="1:9" ht="28.5" x14ac:dyDescent="0.2">
      <c r="A33" s="98" t="s">
        <v>271</v>
      </c>
      <c r="B33" s="89">
        <v>0.22800000000000001</v>
      </c>
      <c r="C33" s="89">
        <v>0.27479999999999999</v>
      </c>
      <c r="D33" s="89">
        <v>0.3095</v>
      </c>
      <c r="E33" s="97"/>
      <c r="F33" s="85" t="s">
        <v>251</v>
      </c>
      <c r="G33" s="86" t="s">
        <v>252</v>
      </c>
      <c r="H33" s="86" t="s">
        <v>253</v>
      </c>
      <c r="I33" s="86" t="s">
        <v>254</v>
      </c>
    </row>
    <row r="34" spans="1:9" ht="14.25" x14ac:dyDescent="0.2">
      <c r="A34" s="98" t="s">
        <v>272</v>
      </c>
      <c r="B34" s="89">
        <v>0.111</v>
      </c>
      <c r="C34" s="89">
        <v>0.14019999999999999</v>
      </c>
      <c r="D34" s="89">
        <v>0.16800000000000001</v>
      </c>
      <c r="E34" s="97"/>
      <c r="F34" s="88" t="s">
        <v>255</v>
      </c>
      <c r="G34" s="89">
        <v>5.2900000000000003E-2</v>
      </c>
      <c r="H34" s="89">
        <v>5.9200000000000003E-2</v>
      </c>
      <c r="I34" s="89">
        <v>7.9299999999999995E-2</v>
      </c>
    </row>
    <row r="35" spans="1:9" ht="14.25" x14ac:dyDescent="0.2">
      <c r="F35" s="88" t="s">
        <v>235</v>
      </c>
      <c r="G35" s="89">
        <v>2.5000000000000001E-3</v>
      </c>
      <c r="H35" s="89">
        <v>5.1000000000000004E-3</v>
      </c>
      <c r="I35" s="89">
        <v>5.5999999999999999E-3</v>
      </c>
    </row>
    <row r="36" spans="1:9" ht="14.25" x14ac:dyDescent="0.2">
      <c r="F36" s="88" t="s">
        <v>234</v>
      </c>
      <c r="G36" s="89">
        <v>0.01</v>
      </c>
      <c r="H36" s="89">
        <v>1.4800000000000001E-2</v>
      </c>
      <c r="I36" s="89">
        <v>1.9699999999999999E-2</v>
      </c>
    </row>
    <row r="37" spans="1:9" ht="14.25" x14ac:dyDescent="0.2">
      <c r="F37" s="88" t="s">
        <v>256</v>
      </c>
      <c r="G37" s="89">
        <v>1.01E-2</v>
      </c>
      <c r="H37" s="89">
        <v>1.0699999999999999E-2</v>
      </c>
      <c r="I37" s="89">
        <v>1.11E-2</v>
      </c>
    </row>
    <row r="38" spans="1:9" ht="14.25" x14ac:dyDescent="0.2">
      <c r="F38" s="88" t="s">
        <v>257</v>
      </c>
      <c r="G38" s="89">
        <v>0.08</v>
      </c>
      <c r="H38" s="89">
        <v>8.3099999999999993E-2</v>
      </c>
      <c r="I38" s="89">
        <v>9.5100000000000004E-2</v>
      </c>
    </row>
    <row r="39" spans="1:9" ht="15" customHeight="1" x14ac:dyDescent="0.2">
      <c r="F39" s="88" t="s">
        <v>258</v>
      </c>
      <c r="G39" s="835" t="s">
        <v>259</v>
      </c>
      <c r="H39" s="835"/>
      <c r="I39" s="835"/>
    </row>
    <row r="41" spans="1:9" x14ac:dyDescent="0.2">
      <c r="F41" s="74" t="s">
        <v>273</v>
      </c>
    </row>
    <row r="42" spans="1:9" ht="28.5" x14ac:dyDescent="0.2">
      <c r="F42" s="85" t="s">
        <v>251</v>
      </c>
      <c r="G42" s="86" t="s">
        <v>252</v>
      </c>
      <c r="H42" s="86" t="s">
        <v>253</v>
      </c>
      <c r="I42" s="86" t="s">
        <v>254</v>
      </c>
    </row>
    <row r="43" spans="1:9" ht="14.25" x14ac:dyDescent="0.2">
      <c r="F43" s="88" t="s">
        <v>255</v>
      </c>
      <c r="G43" s="89">
        <v>0.04</v>
      </c>
      <c r="H43" s="89">
        <v>5.5199999999999999E-2</v>
      </c>
      <c r="I43" s="89">
        <v>7.85E-2</v>
      </c>
    </row>
    <row r="44" spans="1:9" ht="14.25" x14ac:dyDescent="0.2">
      <c r="F44" s="88" t="s">
        <v>235</v>
      </c>
      <c r="G44" s="89">
        <v>8.0999999999999996E-3</v>
      </c>
      <c r="H44" s="89">
        <v>1.2200000000000001E-2</v>
      </c>
      <c r="I44" s="89">
        <v>1.9900000000000001E-2</v>
      </c>
    </row>
    <row r="45" spans="1:9" ht="14.25" x14ac:dyDescent="0.2">
      <c r="F45" s="88" t="s">
        <v>234</v>
      </c>
      <c r="G45" s="89">
        <v>1.46E-2</v>
      </c>
      <c r="H45" s="89">
        <v>2.3199999999999998E-2</v>
      </c>
      <c r="I45" s="89">
        <v>3.1600000000000003E-2</v>
      </c>
    </row>
    <row r="46" spans="1:9" ht="14.25" x14ac:dyDescent="0.2">
      <c r="F46" s="88" t="s">
        <v>256</v>
      </c>
      <c r="G46" s="89">
        <v>9.4000000000000004E-3</v>
      </c>
      <c r="H46" s="89">
        <v>1.0200000000000001E-2</v>
      </c>
      <c r="I46" s="89">
        <v>1.3299999999999999E-2</v>
      </c>
    </row>
    <row r="47" spans="1:9" ht="14.25" x14ac:dyDescent="0.2">
      <c r="F47" s="88" t="s">
        <v>257</v>
      </c>
      <c r="G47" s="89">
        <v>7.1400000000000005E-2</v>
      </c>
      <c r="H47" s="89">
        <v>8.4000000000000005E-2</v>
      </c>
      <c r="I47" s="89">
        <v>0.1043</v>
      </c>
    </row>
    <row r="48" spans="1:9" ht="15" customHeight="1" x14ac:dyDescent="0.2">
      <c r="F48" s="88" t="s">
        <v>258</v>
      </c>
      <c r="G48" s="835" t="s">
        <v>274</v>
      </c>
      <c r="H48" s="835"/>
      <c r="I48" s="835"/>
    </row>
    <row r="50" spans="6:9" ht="13.5" customHeight="1" x14ac:dyDescent="0.2">
      <c r="F50" s="837" t="s">
        <v>272</v>
      </c>
      <c r="G50" s="837"/>
      <c r="H50" s="837"/>
      <c r="I50" s="837"/>
    </row>
    <row r="51" spans="6:9" ht="28.5" x14ac:dyDescent="0.2">
      <c r="F51" s="85" t="s">
        <v>251</v>
      </c>
      <c r="G51" s="86" t="s">
        <v>252</v>
      </c>
      <c r="H51" s="86" t="s">
        <v>253</v>
      </c>
      <c r="I51" s="86" t="s">
        <v>254</v>
      </c>
    </row>
    <row r="52" spans="6:9" ht="14.25" x14ac:dyDescent="0.2">
      <c r="F52" s="88" t="s">
        <v>255</v>
      </c>
      <c r="G52" s="89">
        <v>1.4999999999999999E-2</v>
      </c>
      <c r="H52" s="89">
        <v>3.4500000000000003E-2</v>
      </c>
      <c r="I52" s="89">
        <v>4.4900000000000002E-2</v>
      </c>
    </row>
    <row r="53" spans="6:9" ht="14.25" x14ac:dyDescent="0.2">
      <c r="F53" s="88" t="s">
        <v>235</v>
      </c>
      <c r="G53" s="89">
        <v>3.0000000000000001E-3</v>
      </c>
      <c r="H53" s="89">
        <v>4.7999999999999996E-3</v>
      </c>
      <c r="I53" s="89">
        <v>8.2000000000000007E-3</v>
      </c>
    </row>
    <row r="54" spans="6:9" ht="14.25" x14ac:dyDescent="0.2">
      <c r="F54" s="88" t="s">
        <v>234</v>
      </c>
      <c r="G54" s="89">
        <v>5.5999999999999999E-3</v>
      </c>
      <c r="H54" s="89">
        <v>8.5000000000000006E-3</v>
      </c>
      <c r="I54" s="89">
        <v>8.8999999999999999E-3</v>
      </c>
    </row>
    <row r="55" spans="6:9" ht="14.25" x14ac:dyDescent="0.2">
      <c r="F55" s="88" t="s">
        <v>256</v>
      </c>
      <c r="G55" s="89">
        <v>8.5000000000000006E-3</v>
      </c>
      <c r="H55" s="89">
        <v>8.5000000000000006E-3</v>
      </c>
      <c r="I55" s="89">
        <v>1.11E-2</v>
      </c>
    </row>
    <row r="56" spans="6:9" ht="14.25" x14ac:dyDescent="0.2">
      <c r="F56" s="88" t="s">
        <v>257</v>
      </c>
      <c r="G56" s="89">
        <v>3.5000000000000003E-2</v>
      </c>
      <c r="H56" s="89">
        <v>5.11E-2</v>
      </c>
      <c r="I56" s="89">
        <v>6.2199999999999998E-2</v>
      </c>
    </row>
    <row r="57" spans="6:9" ht="15" customHeight="1" x14ac:dyDescent="0.2">
      <c r="F57" s="88" t="s">
        <v>258</v>
      </c>
      <c r="G57" s="835" t="s">
        <v>259</v>
      </c>
      <c r="H57" s="835"/>
      <c r="I57" s="835"/>
    </row>
  </sheetData>
  <mergeCells count="11">
    <mergeCell ref="F5:I5"/>
    <mergeCell ref="G12:I12"/>
    <mergeCell ref="G21:I21"/>
    <mergeCell ref="F23:I23"/>
    <mergeCell ref="A25:D25"/>
    <mergeCell ref="G57:I57"/>
    <mergeCell ref="A27:D27"/>
    <mergeCell ref="G30:I30"/>
    <mergeCell ref="G39:I39"/>
    <mergeCell ref="G48:I48"/>
    <mergeCell ref="F50:I5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ORÇAMENTO</vt:lpstr>
      <vt:lpstr>COMPOSIÇÕES</vt:lpstr>
      <vt:lpstr>PESQUISA DE MERCADO</vt:lpstr>
      <vt:lpstr>EX CRONOGRAMA</vt:lpstr>
      <vt:lpstr>EX DEMONS BDI</vt:lpstr>
      <vt:lpstr>EX COMP BDI</vt:lpstr>
      <vt:lpstr>'EX CRONOGRAMA'!Area_de_impressao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5</cp:revision>
  <cp:lastPrinted>2022-02-23T20:41:31Z</cp:lastPrinted>
  <dcterms:created xsi:type="dcterms:W3CDTF">2021-06-18T18:01:04Z</dcterms:created>
  <dcterms:modified xsi:type="dcterms:W3CDTF">2022-02-24T20:42:21Z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